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activeTab="1"/>
  </bookViews>
  <sheets>
    <sheet name="OBSERVACIONES" sheetId="54" r:id="rId1"/>
    <sheet name="DASHBOARD" sheetId="47" r:id="rId2"/>
    <sheet name="TOTAL GENERAL" sheetId="49" r:id="rId3"/>
    <sheet name="DATOS TDC#TOTAL" sheetId="38" r:id="rId4"/>
    <sheet name="estacionalidad" sheetId="58" r:id="rId5"/>
  </sheets>
  <externalReferences>
    <externalReference r:id="rId6"/>
    <externalReference r:id="rId7"/>
    <externalReference r:id="rId8"/>
    <externalReference r:id="rId9"/>
    <externalReference r:id="rId10"/>
  </externalReferences>
  <definedNames>
    <definedName name="_xlcn.WorksheetConnection_OperativasBelNorte.xlsxTabla1" hidden="1">Tabla1[]</definedName>
    <definedName name="_xlcn.WorksheetConnection_OperativasBelNorte.xlsxTabla2"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98" r:id="rId11"/>
  </pivotCaches>
  <extLst>
    <ext xmlns:x14="http://schemas.microsoft.com/office/spreadsheetml/2009/9/main" uri="{BBE1A952-AA13-448e-AADC-164F8A28A991}">
      <x14:slicerCaches>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O368" i="38" l="1"/>
  <c r="BK368" i="38"/>
  <c r="AR368" i="38"/>
  <c r="CK368" i="38" s="1"/>
  <c r="AJ368" i="38"/>
  <c r="AO368" i="38" s="1"/>
  <c r="AQ368" i="38" s="1"/>
  <c r="AI368" i="38"/>
  <c r="AH368" i="38"/>
  <c r="AB368" i="38" s="1"/>
  <c r="AF368" i="38"/>
  <c r="AG368" i="38" s="1"/>
  <c r="V368" i="38"/>
  <c r="CQ368" i="38"/>
  <c r="CP368" i="38"/>
  <c r="AV368" i="38" l="1"/>
  <c r="AW368" i="38" s="1"/>
  <c r="AX368" i="38" s="1"/>
  <c r="J368" i="38"/>
  <c r="AK368" i="38"/>
  <c r="CB368" i="38"/>
  <c r="CC368" i="38" s="1"/>
  <c r="AL368" i="38"/>
  <c r="AN368" i="38" s="1"/>
  <c r="BL368" i="38"/>
  <c r="BI368" i="38"/>
  <c r="BH368" i="38" s="1"/>
  <c r="CD368" i="38"/>
  <c r="CE368" i="38"/>
  <c r="AP368" i="38"/>
  <c r="BT368" i="38"/>
  <c r="BU368" i="38" s="1"/>
  <c r="CF368" i="38"/>
  <c r="CG368" i="38"/>
  <c r="AS368" i="38"/>
  <c r="BV368" i="38"/>
  <c r="BW368" i="38" s="1"/>
  <c r="AT368" i="38"/>
  <c r="AU368" i="38" s="1"/>
  <c r="BG368" i="38"/>
  <c r="CQ367" i="38"/>
  <c r="CP367" i="38"/>
  <c r="BO367" i="38"/>
  <c r="BK367" i="38"/>
  <c r="AR367" i="38"/>
  <c r="BG367" i="38" s="1"/>
  <c r="AJ367" i="38"/>
  <c r="AH367" i="38"/>
  <c r="AB367" i="38" s="1"/>
  <c r="AF367" i="38"/>
  <c r="AG367" i="38" s="1"/>
  <c r="V367" i="38"/>
  <c r="BE368" i="38" l="1"/>
  <c r="BN368" i="38"/>
  <c r="BM368" i="38"/>
  <c r="K368" i="38"/>
  <c r="L368" i="38" s="1"/>
  <c r="P368" i="38"/>
  <c r="Q368" i="38" s="1"/>
  <c r="AL367" i="38"/>
  <c r="AN367" i="38" s="1"/>
  <c r="AO367" i="38"/>
  <c r="BV367" i="38"/>
  <c r="BW367" i="38" s="1"/>
  <c r="BT367" i="38"/>
  <c r="BU367" i="38" s="1"/>
  <c r="CD367" i="38"/>
  <c r="CF367" i="38"/>
  <c r="CK367" i="38"/>
  <c r="BI367" i="38"/>
  <c r="BH367" i="38" s="1"/>
  <c r="J367" i="38"/>
  <c r="AV367" i="38"/>
  <c r="AW367" i="38" s="1"/>
  <c r="AK367" i="38"/>
  <c r="BL367" i="38"/>
  <c r="CB367" i="38"/>
  <c r="CC367" i="38" s="1"/>
  <c r="AP367" i="38"/>
  <c r="CE367" i="38"/>
  <c r="CG367" i="38"/>
  <c r="AT367" i="38"/>
  <c r="BO366" i="38"/>
  <c r="BK366" i="38"/>
  <c r="AR366" i="38"/>
  <c r="CK366" i="38" s="1"/>
  <c r="AJ366" i="38"/>
  <c r="AO366" i="38" s="1"/>
  <c r="AH366" i="38"/>
  <c r="BI366" i="38" s="1"/>
  <c r="AF366" i="38"/>
  <c r="AG366" i="38" s="1"/>
  <c r="V366" i="38"/>
  <c r="CQ366" i="38"/>
  <c r="CP366" i="38"/>
  <c r="BF368" i="38" l="1"/>
  <c r="BD368" i="38"/>
  <c r="CI368" i="38"/>
  <c r="R368" i="38"/>
  <c r="BX368" i="38"/>
  <c r="BY368" i="38" s="1"/>
  <c r="J366" i="38"/>
  <c r="K366" i="38" s="1"/>
  <c r="AB366" i="38"/>
  <c r="BE367" i="38"/>
  <c r="BN367" i="38"/>
  <c r="BM367" i="38"/>
  <c r="P367" i="38"/>
  <c r="Q367" i="38" s="1"/>
  <c r="K367" i="38"/>
  <c r="AP366" i="38"/>
  <c r="CE366" i="38"/>
  <c r="AT366" i="38"/>
  <c r="AV366" i="38"/>
  <c r="AW366" i="38" s="1"/>
  <c r="AL366" i="38"/>
  <c r="AN366" i="38" s="1"/>
  <c r="BL366" i="38"/>
  <c r="CB366" i="38"/>
  <c r="CC366" i="38" s="1"/>
  <c r="P366" i="38"/>
  <c r="Q366" i="38" s="1"/>
  <c r="BX366" i="38" s="1"/>
  <c r="BY366" i="38" s="1"/>
  <c r="AK366" i="38"/>
  <c r="CD366" i="38"/>
  <c r="BT366" i="38"/>
  <c r="BU366" i="38" s="1"/>
  <c r="CF366" i="38"/>
  <c r="CG366" i="38"/>
  <c r="BV366" i="38"/>
  <c r="BW366" i="38" s="1"/>
  <c r="BG366" i="38"/>
  <c r="BH366" i="38"/>
  <c r="BO365" i="38"/>
  <c r="BK365" i="38"/>
  <c r="AR365" i="38"/>
  <c r="CH368" i="38" l="1"/>
  <c r="AZ368" i="38"/>
  <c r="BZ368" i="38"/>
  <c r="CA368" i="38" s="1"/>
  <c r="CI367" i="38"/>
  <c r="BX367" i="38"/>
  <c r="BY367" i="38" s="1"/>
  <c r="BD367" i="38"/>
  <c r="CI366" i="38"/>
  <c r="BN366" i="38"/>
  <c r="BM366" i="38"/>
  <c r="BE366" i="38"/>
  <c r="CB365" i="38"/>
  <c r="CK365" i="38"/>
  <c r="AJ365" i="38"/>
  <c r="AH365" i="38"/>
  <c r="AF365" i="38"/>
  <c r="V365" i="38"/>
  <c r="CQ365" i="38"/>
  <c r="CP365" i="38"/>
  <c r="BB368" i="38" l="1"/>
  <c r="BC368" i="38" s="1"/>
  <c r="BJ368" i="38" s="1"/>
  <c r="BA368" i="38"/>
  <c r="CH367" i="38"/>
  <c r="AZ367" i="38"/>
  <c r="BZ367" i="38"/>
  <c r="CA367" i="38" s="1"/>
  <c r="BD366" i="38"/>
  <c r="AK365" i="38"/>
  <c r="AG365" i="38"/>
  <c r="CE365" i="38"/>
  <c r="BI365" i="38"/>
  <c r="BH365" i="38" s="1"/>
  <c r="J365" i="38"/>
  <c r="P365" i="38" s="1"/>
  <c r="Q365" i="38" s="1"/>
  <c r="CI365" i="38" s="1"/>
  <c r="AB365" i="38"/>
  <c r="CC365" i="38"/>
  <c r="AV365" i="38"/>
  <c r="AW365" i="38" s="1"/>
  <c r="AL365" i="38"/>
  <c r="AN365" i="38" s="1"/>
  <c r="BL365" i="38"/>
  <c r="CG365" i="38"/>
  <c r="AO365" i="38"/>
  <c r="CD365" i="38"/>
  <c r="AP365" i="38"/>
  <c r="BT365" i="38"/>
  <c r="BU365" i="38" s="1"/>
  <c r="CF365" i="38"/>
  <c r="BV365" i="38"/>
  <c r="BW365" i="38" s="1"/>
  <c r="AT365" i="38"/>
  <c r="BG365" i="38"/>
  <c r="BO364" i="38"/>
  <c r="BK364" i="38"/>
  <c r="AR364" i="38"/>
  <c r="CD364" i="38" s="1"/>
  <c r="AJ364" i="38"/>
  <c r="AH364" i="38"/>
  <c r="AF364" i="38"/>
  <c r="V364" i="38"/>
  <c r="CQ364" i="38"/>
  <c r="CP364" i="38"/>
  <c r="BB367" i="38" l="1"/>
  <c r="AZ366" i="38"/>
  <c r="BZ366" i="38"/>
  <c r="CA366" i="38" s="1"/>
  <c r="CH366" i="38"/>
  <c r="CK364" i="38"/>
  <c r="K365" i="38"/>
  <c r="BX365" i="38"/>
  <c r="BY365" i="38" s="1"/>
  <c r="AG364" i="38"/>
  <c r="AB364" i="38"/>
  <c r="BI364" i="38"/>
  <c r="BH364" i="38" s="1"/>
  <c r="BG364" i="38"/>
  <c r="BN365" i="38"/>
  <c r="BM365" i="38"/>
  <c r="BE365" i="38"/>
  <c r="AP364" i="38"/>
  <c r="AO364" i="38"/>
  <c r="BV364" i="38"/>
  <c r="BW364" i="38" s="1"/>
  <c r="BL364" i="38"/>
  <c r="AV364" i="38"/>
  <c r="AW364" i="38" s="1"/>
  <c r="J364" i="38"/>
  <c r="AK364" i="38"/>
  <c r="CB364" i="38"/>
  <c r="CC364" i="38" s="1"/>
  <c r="AL364" i="38"/>
  <c r="AN364" i="38" s="1"/>
  <c r="CE364" i="38"/>
  <c r="BT364" i="38"/>
  <c r="BU364" i="38" s="1"/>
  <c r="CF364" i="38"/>
  <c r="CG364" i="38"/>
  <c r="AT364" i="38"/>
  <c r="BO363" i="38"/>
  <c r="BO362" i="38"/>
  <c r="BK363" i="38"/>
  <c r="AR363" i="38"/>
  <c r="AJ363" i="38"/>
  <c r="AH363" i="38"/>
  <c r="AF363" i="38"/>
  <c r="AG363" i="38" s="1"/>
  <c r="V363" i="38"/>
  <c r="BK362" i="38"/>
  <c r="AR362" i="38"/>
  <c r="AJ362" i="38"/>
  <c r="AH362" i="38"/>
  <c r="AF362" i="38"/>
  <c r="V362" i="38"/>
  <c r="CQ363" i="38"/>
  <c r="CP363" i="38"/>
  <c r="CQ362" i="38"/>
  <c r="CP362" i="38"/>
  <c r="CM371" i="38"/>
  <c r="CM370" i="38"/>
  <c r="CM369" i="38"/>
  <c r="CM368" i="38"/>
  <c r="CM367" i="38"/>
  <c r="CM366" i="38"/>
  <c r="CM365" i="38"/>
  <c r="CM364" i="38"/>
  <c r="CM363" i="38"/>
  <c r="CM362" i="38"/>
  <c r="BB366" i="38" l="1"/>
  <c r="BI363" i="38"/>
  <c r="BH363" i="38" s="1"/>
  <c r="BI362" i="38"/>
  <c r="BH362" i="38" s="1"/>
  <c r="AO362" i="38"/>
  <c r="BG363" i="38"/>
  <c r="AO363" i="38"/>
  <c r="AP362" i="38"/>
  <c r="J362" i="38"/>
  <c r="P362" i="38" s="1"/>
  <c r="Q362" i="38" s="1"/>
  <c r="BX362" i="38" s="1"/>
  <c r="BY362" i="38" s="1"/>
  <c r="BV363" i="38"/>
  <c r="BW363" i="38" s="1"/>
  <c r="BD365" i="38"/>
  <c r="AG362" i="38"/>
  <c r="P364" i="38"/>
  <c r="Q364" i="38" s="1"/>
  <c r="K364" i="38"/>
  <c r="BE364" i="38"/>
  <c r="BN364" i="38"/>
  <c r="BM364" i="38"/>
  <c r="AB362" i="38"/>
  <c r="AV362" i="38"/>
  <c r="AW362" i="38" s="1"/>
  <c r="BV362" i="38"/>
  <c r="BW362" i="38" s="1"/>
  <c r="BG362" i="38"/>
  <c r="CD363" i="38"/>
  <c r="CG363" i="38"/>
  <c r="CE362" i="38"/>
  <c r="AT362" i="38"/>
  <c r="CG362" i="38"/>
  <c r="AP363" i="38"/>
  <c r="AV363" i="38"/>
  <c r="AW363" i="38" s="1"/>
  <c r="J363" i="38"/>
  <c r="AK363" i="38"/>
  <c r="AL363" i="38"/>
  <c r="AN363" i="38" s="1"/>
  <c r="BL363" i="38"/>
  <c r="CB363" i="38"/>
  <c r="CC363" i="38" s="1"/>
  <c r="CE363" i="38"/>
  <c r="AB363" i="38"/>
  <c r="BT363" i="38"/>
  <c r="BU363" i="38" s="1"/>
  <c r="CF363" i="38"/>
  <c r="AT363" i="38"/>
  <c r="AK362" i="38"/>
  <c r="AL362" i="38"/>
  <c r="AN362" i="38" s="1"/>
  <c r="BL362" i="38"/>
  <c r="CB362" i="38"/>
  <c r="CC362" i="38" s="1"/>
  <c r="CD362" i="38"/>
  <c r="BT362" i="38"/>
  <c r="BU362" i="38" s="1"/>
  <c r="CF362" i="38"/>
  <c r="K362" i="38" l="1"/>
  <c r="CI362" i="38"/>
  <c r="CH365" i="38"/>
  <c r="AZ365" i="38"/>
  <c r="BZ365" i="38"/>
  <c r="CA365" i="38" s="1"/>
  <c r="BD364" i="38"/>
  <c r="BX364" i="38"/>
  <c r="BY364" i="38" s="1"/>
  <c r="CI364" i="38"/>
  <c r="BE363" i="38"/>
  <c r="BN363" i="38"/>
  <c r="BM363" i="38"/>
  <c r="P363" i="38"/>
  <c r="Q363" i="38" s="1"/>
  <c r="K363" i="38"/>
  <c r="BE362" i="38"/>
  <c r="BN362" i="38"/>
  <c r="BM362" i="38"/>
  <c r="BB365" i="38" l="1"/>
  <c r="CH364" i="38"/>
  <c r="AZ364" i="38"/>
  <c r="BZ364" i="38"/>
  <c r="CA364" i="38" s="1"/>
  <c r="BD363" i="38"/>
  <c r="BX363" i="38"/>
  <c r="BY363" i="38" s="1"/>
  <c r="CI363" i="38"/>
  <c r="BD362" i="38"/>
  <c r="BB364" i="38" l="1"/>
  <c r="CH363" i="38"/>
  <c r="AZ363" i="38"/>
  <c r="BZ363" i="38"/>
  <c r="CA363" i="38" s="1"/>
  <c r="CH362" i="38"/>
  <c r="AZ362" i="38"/>
  <c r="BZ362" i="38"/>
  <c r="CA362" i="38" s="1"/>
  <c r="BB363" i="38" l="1"/>
  <c r="BB362" i="38"/>
  <c r="Q4" i="47" l="1"/>
  <c r="O9" i="47"/>
  <c r="O6" i="47"/>
  <c r="O4" i="47"/>
  <c r="BO181" i="38" l="1"/>
  <c r="BO180" i="38"/>
  <c r="BO179" i="38"/>
  <c r="BO178" i="38"/>
  <c r="BO177" i="38"/>
  <c r="BO176" i="38"/>
  <c r="BO175" i="38"/>
  <c r="BO174" i="38"/>
  <c r="BO173" i="38"/>
  <c r="BO172" i="38"/>
  <c r="BO171" i="38"/>
  <c r="BO170" i="38"/>
  <c r="BK360" i="38" l="1"/>
  <c r="BK359" i="38"/>
  <c r="BK358" i="38"/>
  <c r="BK357" i="38"/>
  <c r="BK356" i="38"/>
  <c r="BK355" i="38"/>
  <c r="BK354" i="38"/>
  <c r="BK353" i="38"/>
  <c r="BK352" i="38"/>
  <c r="BK351" i="38"/>
  <c r="BK350" i="38"/>
  <c r="BK349" i="38"/>
  <c r="BK348" i="38"/>
  <c r="BK347" i="38"/>
  <c r="BK346" i="38"/>
  <c r="BK345" i="38"/>
  <c r="BK344" i="38"/>
  <c r="BK343" i="38"/>
  <c r="BK342" i="38"/>
  <c r="BK341" i="38"/>
  <c r="BK340" i="38"/>
  <c r="BK339" i="38"/>
  <c r="BK361" i="38"/>
  <c r="CM361" i="38"/>
  <c r="CM360" i="38"/>
  <c r="CM359" i="38"/>
  <c r="CM358" i="38"/>
  <c r="CM357" i="38"/>
  <c r="CM356" i="38"/>
  <c r="CM355" i="38"/>
  <c r="CM354" i="38"/>
  <c r="CM353" i="38"/>
  <c r="CM352" i="38"/>
  <c r="CM351" i="38"/>
  <c r="CM350" i="38"/>
  <c r="CM349" i="38"/>
  <c r="CM348" i="38"/>
  <c r="CM347" i="38"/>
  <c r="CM346" i="38"/>
  <c r="CM345" i="38"/>
  <c r="CM344" i="38"/>
  <c r="CM343" i="38"/>
  <c r="CM342" i="38"/>
  <c r="CM341" i="38"/>
  <c r="CM340" i="38"/>
  <c r="CM339" i="38"/>
  <c r="CM338" i="38"/>
  <c r="CM337" i="38"/>
  <c r="CM336" i="38"/>
  <c r="CM335" i="38"/>
  <c r="CM334" i="38"/>
  <c r="CM333" i="38"/>
  <c r="CM332" i="38"/>
  <c r="CM331" i="38"/>
  <c r="CM330" i="38"/>
  <c r="CM329" i="38"/>
  <c r="CM328" i="38"/>
  <c r="CM327" i="38"/>
  <c r="CM326" i="38"/>
  <c r="CM325" i="38"/>
  <c r="CM324" i="38"/>
  <c r="CM323" i="38"/>
  <c r="CM322" i="38"/>
  <c r="CM321" i="38"/>
  <c r="CM320" i="38"/>
  <c r="CM319" i="38"/>
  <c r="CM318" i="38"/>
  <c r="CM317" i="38"/>
  <c r="CM316" i="38"/>
  <c r="CM315" i="38"/>
  <c r="CM314" i="38"/>
  <c r="CM313" i="38"/>
  <c r="CM312" i="38"/>
  <c r="CM311" i="38"/>
  <c r="CM310" i="38"/>
  <c r="CM309" i="38"/>
  <c r="CM308" i="38"/>
  <c r="CM307" i="38"/>
  <c r="CM306" i="38"/>
  <c r="CM305" i="38"/>
  <c r="CM304" i="38"/>
  <c r="CM303" i="38"/>
  <c r="CM302" i="38"/>
  <c r="CM301" i="38"/>
  <c r="CM300" i="38"/>
  <c r="CM299" i="38"/>
  <c r="CM298" i="38"/>
  <c r="CM297" i="38"/>
  <c r="CM296" i="38"/>
  <c r="CM295" i="38"/>
  <c r="CM294" i="38"/>
  <c r="CM293" i="38"/>
  <c r="CM292" i="38"/>
  <c r="CM291" i="38"/>
  <c r="CM290" i="38"/>
  <c r="CM289" i="38"/>
  <c r="CM288" i="38"/>
  <c r="CM287" i="38"/>
  <c r="CM286" i="38"/>
  <c r="CM285" i="38"/>
  <c r="CM284" i="38"/>
  <c r="CM283" i="38"/>
  <c r="CM282" i="38"/>
  <c r="CM281" i="38"/>
  <c r="CM280" i="38"/>
  <c r="CM279" i="38"/>
  <c r="CM278" i="38"/>
  <c r="CM277" i="38"/>
  <c r="CM276" i="38"/>
  <c r="CM275" i="38"/>
  <c r="CM274" i="38"/>
  <c r="CM273" i="38"/>
  <c r="CM272" i="38"/>
  <c r="CM271" i="38"/>
  <c r="CM270" i="38"/>
  <c r="V360" i="38"/>
  <c r="V359" i="38"/>
  <c r="V358" i="38"/>
  <c r="V357" i="38"/>
  <c r="V356" i="38"/>
  <c r="V355" i="38"/>
  <c r="V354" i="38"/>
  <c r="V353" i="38"/>
  <c r="V352" i="38"/>
  <c r="V351" i="38"/>
  <c r="V350" i="38"/>
  <c r="V349" i="38"/>
  <c r="V348" i="38"/>
  <c r="V347" i="38"/>
  <c r="V346" i="38"/>
  <c r="V345" i="38"/>
  <c r="V344" i="38"/>
  <c r="V343" i="38"/>
  <c r="V342" i="38"/>
  <c r="V341" i="38"/>
  <c r="V340" i="38"/>
  <c r="V339" i="38"/>
  <c r="V338" i="38"/>
  <c r="V337" i="38"/>
  <c r="V336" i="38"/>
  <c r="V335" i="38"/>
  <c r="V334" i="38"/>
  <c r="V333" i="38"/>
  <c r="V332" i="38"/>
  <c r="V331" i="38"/>
  <c r="V330" i="38"/>
  <c r="V329" i="38"/>
  <c r="V328" i="38"/>
  <c r="V327" i="38"/>
  <c r="V326" i="38"/>
  <c r="V325" i="38"/>
  <c r="V324" i="38"/>
  <c r="V323" i="38"/>
  <c r="V322" i="38"/>
  <c r="V321" i="38"/>
  <c r="V320" i="38"/>
  <c r="V319" i="38"/>
  <c r="V318" i="38"/>
  <c r="V317" i="38"/>
  <c r="V316" i="38"/>
  <c r="V315" i="38"/>
  <c r="V314" i="38"/>
  <c r="V313" i="38"/>
  <c r="V312" i="38"/>
  <c r="V311" i="38"/>
  <c r="V310" i="38"/>
  <c r="V309" i="38"/>
  <c r="V308" i="38"/>
  <c r="V307" i="38"/>
  <c r="V306" i="38"/>
  <c r="V305" i="38"/>
  <c r="V304" i="38"/>
  <c r="V303" i="38"/>
  <c r="V302" i="38"/>
  <c r="V301" i="38"/>
  <c r="V300" i="38"/>
  <c r="V299" i="38"/>
  <c r="V298" i="38"/>
  <c r="V297" i="38"/>
  <c r="V296" i="38"/>
  <c r="V295" i="38"/>
  <c r="V294" i="38"/>
  <c r="V293" i="38"/>
  <c r="V292" i="38"/>
  <c r="V291" i="38"/>
  <c r="V290" i="38"/>
  <c r="V289" i="38"/>
  <c r="V288" i="38"/>
  <c r="V287" i="38"/>
  <c r="V286" i="38"/>
  <c r="V285" i="38"/>
  <c r="V284" i="38"/>
  <c r="V283" i="38"/>
  <c r="V282" i="38"/>
  <c r="V361" i="38"/>
  <c r="AF270" i="38"/>
  <c r="AF271" i="38"/>
  <c r="AF272" i="38"/>
  <c r="AF273" i="38"/>
  <c r="AF274" i="38"/>
  <c r="AF275" i="38"/>
  <c r="AF276" i="38"/>
  <c r="AF277" i="38"/>
  <c r="AF278" i="38"/>
  <c r="AF279" i="38"/>
  <c r="AF280" i="38"/>
  <c r="AF281" i="38"/>
  <c r="AF282" i="38"/>
  <c r="AF283" i="38"/>
  <c r="AF284" i="38"/>
  <c r="AF285" i="38"/>
  <c r="AF286" i="38"/>
  <c r="AF287" i="38"/>
  <c r="AF288" i="38"/>
  <c r="AF289" i="38"/>
  <c r="AF290" i="38"/>
  <c r="AF291" i="38"/>
  <c r="AF292" i="38"/>
  <c r="AF293" i="38"/>
  <c r="AF294" i="38"/>
  <c r="AF295" i="38"/>
  <c r="AF296" i="38"/>
  <c r="AF297" i="38"/>
  <c r="AF298" i="38"/>
  <c r="AF299" i="38"/>
  <c r="AF300" i="38"/>
  <c r="AF301" i="38"/>
  <c r="AF302" i="38"/>
  <c r="AF303" i="38"/>
  <c r="AF304" i="38"/>
  <c r="AF305" i="38"/>
  <c r="AF306" i="38"/>
  <c r="AF307" i="38"/>
  <c r="AP307" i="38" s="1"/>
  <c r="AF308" i="38"/>
  <c r="AF309" i="38"/>
  <c r="AF310" i="38"/>
  <c r="AF311" i="38"/>
  <c r="AF312" i="38"/>
  <c r="AF313" i="38"/>
  <c r="AF314" i="38"/>
  <c r="AF315" i="38"/>
  <c r="AF316" i="38"/>
  <c r="AF317" i="38"/>
  <c r="AF318" i="38"/>
  <c r="AF319" i="38"/>
  <c r="AF320" i="38"/>
  <c r="AF321" i="38"/>
  <c r="AF322" i="38"/>
  <c r="AF323" i="38"/>
  <c r="AF324" i="38"/>
  <c r="AF325" i="38"/>
  <c r="AF326" i="38"/>
  <c r="AF327" i="38"/>
  <c r="AF328" i="38"/>
  <c r="AL328" i="38" s="1"/>
  <c r="AN328" i="38" s="1"/>
  <c r="AF329" i="38"/>
  <c r="AF330" i="38"/>
  <c r="AF331" i="38"/>
  <c r="AF332" i="38"/>
  <c r="AF333" i="38"/>
  <c r="AF334" i="38"/>
  <c r="AF335" i="38"/>
  <c r="AF336" i="38"/>
  <c r="AF337" i="38"/>
  <c r="AF338" i="38"/>
  <c r="AF339" i="38"/>
  <c r="AF340" i="38"/>
  <c r="AF341" i="38"/>
  <c r="AF342" i="38"/>
  <c r="AF343" i="38"/>
  <c r="AF344" i="38"/>
  <c r="AF345" i="38"/>
  <c r="AF346" i="38"/>
  <c r="AF347" i="38"/>
  <c r="AF348" i="38"/>
  <c r="AF349" i="38"/>
  <c r="AF350" i="38"/>
  <c r="AF351" i="38"/>
  <c r="AF352" i="38"/>
  <c r="AF353" i="38"/>
  <c r="AF354" i="38"/>
  <c r="AF355" i="38"/>
  <c r="AP355" i="38" s="1"/>
  <c r="AF356" i="38"/>
  <c r="AF357" i="38"/>
  <c r="AF358" i="38"/>
  <c r="AF359" i="38"/>
  <c r="AF360" i="38"/>
  <c r="AF361" i="38"/>
  <c r="AH270" i="38"/>
  <c r="AH271" i="38"/>
  <c r="AH272" i="38"/>
  <c r="AH273" i="38"/>
  <c r="AH274" i="38"/>
  <c r="AP274" i="38" s="1"/>
  <c r="AH275" i="38"/>
  <c r="BI275" i="38" s="1"/>
  <c r="BH275" i="38" s="1"/>
  <c r="AH276" i="38"/>
  <c r="BI276" i="38" s="1"/>
  <c r="BH276" i="38" s="1"/>
  <c r="AH277" i="38"/>
  <c r="AH278" i="38"/>
  <c r="BI278" i="38" s="1"/>
  <c r="BH278" i="38" s="1"/>
  <c r="AH279" i="38"/>
  <c r="AH280" i="38"/>
  <c r="AH281" i="38"/>
  <c r="BI281" i="38" s="1"/>
  <c r="BH281" i="38" s="1"/>
  <c r="AH282" i="38"/>
  <c r="AH283" i="38"/>
  <c r="AH284" i="38"/>
  <c r="AP284" i="38" s="1"/>
  <c r="AH285" i="38"/>
  <c r="AH286" i="38"/>
  <c r="AP286" i="38" s="1"/>
  <c r="AH287" i="38"/>
  <c r="BI287" i="38" s="1"/>
  <c r="BH287" i="38" s="1"/>
  <c r="AH288" i="38"/>
  <c r="BI288" i="38" s="1"/>
  <c r="BH288" i="38" s="1"/>
  <c r="AH289" i="38"/>
  <c r="AH290" i="38"/>
  <c r="BI290" i="38" s="1"/>
  <c r="BH290" i="38" s="1"/>
  <c r="AH291" i="38"/>
  <c r="AH292" i="38"/>
  <c r="AH293" i="38"/>
  <c r="BI293" i="38" s="1"/>
  <c r="BH293" i="38" s="1"/>
  <c r="AH294" i="38"/>
  <c r="AH295" i="38"/>
  <c r="AH296" i="38"/>
  <c r="AP296" i="38" s="1"/>
  <c r="AH297" i="38"/>
  <c r="AH298" i="38"/>
  <c r="AH299" i="38"/>
  <c r="BI299" i="38" s="1"/>
  <c r="BH299" i="38" s="1"/>
  <c r="AH300" i="38"/>
  <c r="BI300" i="38" s="1"/>
  <c r="BH300" i="38" s="1"/>
  <c r="AH301" i="38"/>
  <c r="AH302" i="38"/>
  <c r="BI302" i="38" s="1"/>
  <c r="BH302" i="38" s="1"/>
  <c r="AH303" i="38"/>
  <c r="AH304" i="38"/>
  <c r="AH305" i="38"/>
  <c r="BI305" i="38" s="1"/>
  <c r="BH305" i="38" s="1"/>
  <c r="AH306" i="38"/>
  <c r="AH307" i="38"/>
  <c r="AH308" i="38"/>
  <c r="AH309" i="38"/>
  <c r="AH310" i="38"/>
  <c r="AP310" i="38" s="1"/>
  <c r="AH311" i="38"/>
  <c r="BI311" i="38" s="1"/>
  <c r="BH311" i="38" s="1"/>
  <c r="AH312" i="38"/>
  <c r="BI312" i="38" s="1"/>
  <c r="BH312" i="38" s="1"/>
  <c r="AH313" i="38"/>
  <c r="AH314" i="38"/>
  <c r="BI314" i="38" s="1"/>
  <c r="BH314" i="38" s="1"/>
  <c r="AH315" i="38"/>
  <c r="AH316" i="38"/>
  <c r="AH317" i="38"/>
  <c r="AH318" i="38"/>
  <c r="AH319" i="38"/>
  <c r="AH320" i="38"/>
  <c r="AP320" i="38" s="1"/>
  <c r="AH321" i="38"/>
  <c r="AH322" i="38"/>
  <c r="AP322" i="38" s="1"/>
  <c r="AH323" i="38"/>
  <c r="AO323" i="38" s="1"/>
  <c r="AH324" i="38"/>
  <c r="AH325" i="38"/>
  <c r="AH326" i="38"/>
  <c r="AH327" i="38"/>
  <c r="AH328" i="38"/>
  <c r="AG328" i="38" s="1"/>
  <c r="AH329" i="38"/>
  <c r="AH330" i="38"/>
  <c r="AH331" i="38"/>
  <c r="AH332" i="38"/>
  <c r="AG332" i="38" s="1"/>
  <c r="AH333" i="38"/>
  <c r="AH334" i="38"/>
  <c r="AG334" i="38" s="1"/>
  <c r="AH335" i="38"/>
  <c r="AO335" i="38" s="1"/>
  <c r="AH336" i="38"/>
  <c r="AH337" i="38"/>
  <c r="J337" i="38" s="1"/>
  <c r="P337" i="38" s="1"/>
  <c r="Q337" i="38" s="1"/>
  <c r="AH338" i="38"/>
  <c r="AH339" i="38"/>
  <c r="AH340" i="38"/>
  <c r="AG340" i="38" s="1"/>
  <c r="AH341" i="38"/>
  <c r="AH342" i="38"/>
  <c r="AH343" i="38"/>
  <c r="AH344" i="38"/>
  <c r="AG344" i="38" s="1"/>
  <c r="AH345" i="38"/>
  <c r="AH346" i="38"/>
  <c r="AG346" i="38" s="1"/>
  <c r="AH347" i="38"/>
  <c r="AO347" i="38" s="1"/>
  <c r="AH348" i="38"/>
  <c r="AH349" i="38"/>
  <c r="J349" i="38" s="1"/>
  <c r="K349" i="38" s="1"/>
  <c r="AH350" i="38"/>
  <c r="AH351" i="38"/>
  <c r="AH352" i="38"/>
  <c r="AH353" i="38"/>
  <c r="AH354" i="38"/>
  <c r="AI366" i="38" s="1"/>
  <c r="AH355" i="38"/>
  <c r="AI367" i="38" s="1"/>
  <c r="AH356" i="38"/>
  <c r="AP356" i="38" s="1"/>
  <c r="AH357" i="38"/>
  <c r="AH358" i="38"/>
  <c r="AP358" i="38" s="1"/>
  <c r="AH359" i="38"/>
  <c r="AO359" i="38" s="1"/>
  <c r="AH360" i="38"/>
  <c r="AH361" i="38"/>
  <c r="AJ270" i="38"/>
  <c r="AJ271" i="38"/>
  <c r="AJ272" i="38"/>
  <c r="AK272" i="38" s="1"/>
  <c r="AJ273" i="38"/>
  <c r="AK273" i="38" s="1"/>
  <c r="AJ274" i="38"/>
  <c r="AJ275" i="38"/>
  <c r="AJ276" i="38"/>
  <c r="AJ277" i="38"/>
  <c r="AJ278" i="38"/>
  <c r="AO278" i="38" s="1"/>
  <c r="AJ279" i="38"/>
  <c r="AJ280" i="38"/>
  <c r="AJ281" i="38"/>
  <c r="AJ282" i="38"/>
  <c r="AJ283" i="38"/>
  <c r="AJ284" i="38"/>
  <c r="AK284" i="38" s="1"/>
  <c r="AJ285" i="38"/>
  <c r="AL285" i="38" s="1"/>
  <c r="AN285" i="38" s="1"/>
  <c r="AJ286" i="38"/>
  <c r="AJ287" i="38"/>
  <c r="AJ288" i="38"/>
  <c r="AJ289" i="38"/>
  <c r="AJ290" i="38"/>
  <c r="AO290" i="38" s="1"/>
  <c r="AJ291" i="38"/>
  <c r="AL291" i="38" s="1"/>
  <c r="AN291" i="38" s="1"/>
  <c r="AJ292" i="38"/>
  <c r="AJ293" i="38"/>
  <c r="AJ294" i="38"/>
  <c r="AJ295" i="38"/>
  <c r="AJ296" i="38"/>
  <c r="AK296" i="38" s="1"/>
  <c r="AJ297" i="38"/>
  <c r="AL297" i="38" s="1"/>
  <c r="AN297" i="38" s="1"/>
  <c r="AJ298" i="38"/>
  <c r="AJ299" i="38"/>
  <c r="AJ300" i="38"/>
  <c r="AJ301" i="38"/>
  <c r="AJ302" i="38"/>
  <c r="AO302" i="38" s="1"/>
  <c r="AJ303" i="38"/>
  <c r="AL303" i="38" s="1"/>
  <c r="AN303" i="38" s="1"/>
  <c r="AJ304" i="38"/>
  <c r="AJ305" i="38"/>
  <c r="AJ306" i="38"/>
  <c r="AJ307" i="38"/>
  <c r="AJ308" i="38"/>
  <c r="AK308" i="38" s="1"/>
  <c r="AJ309" i="38"/>
  <c r="AL309" i="38" s="1"/>
  <c r="AN309" i="38" s="1"/>
  <c r="AJ310" i="38"/>
  <c r="AJ311" i="38"/>
  <c r="AJ312" i="38"/>
  <c r="AJ313" i="38"/>
  <c r="AJ314" i="38"/>
  <c r="AK314" i="38" s="1"/>
  <c r="AJ315" i="38"/>
  <c r="AL315" i="38" s="1"/>
  <c r="AN315" i="38" s="1"/>
  <c r="AJ316" i="38"/>
  <c r="AJ317" i="38"/>
  <c r="AJ318" i="38"/>
  <c r="AJ319" i="38"/>
  <c r="AJ320" i="38"/>
  <c r="AO320" i="38" s="1"/>
  <c r="AJ321" i="38"/>
  <c r="AL321" i="38" s="1"/>
  <c r="AN321" i="38" s="1"/>
  <c r="AJ322" i="38"/>
  <c r="AJ323" i="38"/>
  <c r="AJ324" i="38"/>
  <c r="AJ325" i="38"/>
  <c r="AJ326" i="38"/>
  <c r="AK326" i="38" s="1"/>
  <c r="AJ327" i="38"/>
  <c r="AL327" i="38" s="1"/>
  <c r="AN327" i="38" s="1"/>
  <c r="AJ328" i="38"/>
  <c r="AJ329" i="38"/>
  <c r="AJ330" i="38"/>
  <c r="AJ331" i="38"/>
  <c r="AJ332" i="38"/>
  <c r="AO332" i="38" s="1"/>
  <c r="AJ333" i="38"/>
  <c r="AO333" i="38" s="1"/>
  <c r="AJ334" i="38"/>
  <c r="AJ335" i="38"/>
  <c r="AJ336" i="38"/>
  <c r="AJ337" i="38"/>
  <c r="AJ338" i="38"/>
  <c r="AO338" i="38" s="1"/>
  <c r="AJ339" i="38"/>
  <c r="AL339" i="38" s="1"/>
  <c r="AN339" i="38" s="1"/>
  <c r="AJ340" i="38"/>
  <c r="AJ341" i="38"/>
  <c r="AJ342" i="38"/>
  <c r="AJ343" i="38"/>
  <c r="AJ344" i="38"/>
  <c r="AO344" i="38" s="1"/>
  <c r="AJ345" i="38"/>
  <c r="AL345" i="38" s="1"/>
  <c r="AN345" i="38" s="1"/>
  <c r="AJ346" i="38"/>
  <c r="AJ347" i="38"/>
  <c r="AJ348" i="38"/>
  <c r="AJ349" i="38"/>
  <c r="AJ350" i="38"/>
  <c r="AO350" i="38" s="1"/>
  <c r="AQ362" i="38" s="1"/>
  <c r="AJ351" i="38"/>
  <c r="AK351" i="38" s="1"/>
  <c r="AJ352" i="38"/>
  <c r="AL352" i="38" s="1"/>
  <c r="AN352" i="38" s="1"/>
  <c r="AJ353" i="38"/>
  <c r="AJ354" i="38"/>
  <c r="AJ355" i="38"/>
  <c r="AJ356" i="38"/>
  <c r="AL356" i="38" s="1"/>
  <c r="AN356" i="38" s="1"/>
  <c r="AJ357" i="38"/>
  <c r="AL357" i="38" s="1"/>
  <c r="AN357" i="38" s="1"/>
  <c r="AJ358" i="38"/>
  <c r="AJ359" i="38"/>
  <c r="AJ360" i="38"/>
  <c r="AJ361" i="38"/>
  <c r="AI356" i="38"/>
  <c r="AI355" i="38"/>
  <c r="AI343" i="38"/>
  <c r="AI331" i="38"/>
  <c r="AI319" i="38"/>
  <c r="AI314" i="38"/>
  <c r="AI308" i="38"/>
  <c r="AI307" i="38"/>
  <c r="AI296" i="38"/>
  <c r="AI295" i="38"/>
  <c r="AI284" i="38"/>
  <c r="AI283" i="38"/>
  <c r="AP272" i="38"/>
  <c r="AP308" i="38"/>
  <c r="AP331" i="38"/>
  <c r="AR361" i="38"/>
  <c r="AR360" i="38"/>
  <c r="AR359" i="38"/>
  <c r="AR358" i="38"/>
  <c r="AR357" i="38"/>
  <c r="AR356" i="38"/>
  <c r="AR355" i="38"/>
  <c r="AS367" i="38" s="1"/>
  <c r="AR354" i="38"/>
  <c r="AS366" i="38" s="1"/>
  <c r="AR353" i="38"/>
  <c r="AR352" i="38"/>
  <c r="AR351" i="38"/>
  <c r="AR350" i="38"/>
  <c r="AR349" i="38"/>
  <c r="AR348" i="38"/>
  <c r="AR347" i="38"/>
  <c r="AR346" i="38"/>
  <c r="AR345" i="38"/>
  <c r="AR344" i="38"/>
  <c r="AR343" i="38"/>
  <c r="AR342" i="38"/>
  <c r="AR341" i="38"/>
  <c r="AR340" i="38"/>
  <c r="AR339" i="38"/>
  <c r="AR338" i="38"/>
  <c r="AR337" i="38"/>
  <c r="AR336" i="38"/>
  <c r="AR335" i="38"/>
  <c r="AR334" i="38"/>
  <c r="AR333" i="38"/>
  <c r="AR332" i="38"/>
  <c r="AR331" i="38"/>
  <c r="AR330" i="38"/>
  <c r="AR329" i="38"/>
  <c r="AR328" i="38"/>
  <c r="AR327" i="38"/>
  <c r="AR326" i="38"/>
  <c r="AR325" i="38"/>
  <c r="AR324" i="38"/>
  <c r="AR323" i="38"/>
  <c r="AR322" i="38"/>
  <c r="AR321" i="38"/>
  <c r="AR320" i="38"/>
  <c r="AR319" i="38"/>
  <c r="AR318" i="38"/>
  <c r="AR317" i="38"/>
  <c r="AR316" i="38"/>
  <c r="N67" i="58"/>
  <c r="L67" i="58" s="1"/>
  <c r="M67" i="58"/>
  <c r="K67" i="58"/>
  <c r="I67" i="58"/>
  <c r="G67" i="58"/>
  <c r="D67" i="58"/>
  <c r="B67" i="58"/>
  <c r="N64" i="58"/>
  <c r="C64" i="58" s="1"/>
  <c r="L64" i="58"/>
  <c r="H64" i="58"/>
  <c r="B64" i="58"/>
  <c r="N63" i="58"/>
  <c r="L63" i="58" s="1"/>
  <c r="M63" i="58"/>
  <c r="K63" i="58"/>
  <c r="I63" i="58"/>
  <c r="F63" i="58"/>
  <c r="D63" i="58"/>
  <c r="C63" i="58"/>
  <c r="B63" i="58"/>
  <c r="N62" i="58"/>
  <c r="E62" i="58" s="1"/>
  <c r="B62" i="58"/>
  <c r="N61" i="58"/>
  <c r="L61" i="58" s="1"/>
  <c r="M61" i="58"/>
  <c r="K61" i="58"/>
  <c r="H61" i="58"/>
  <c r="F61" i="58"/>
  <c r="E61" i="58"/>
  <c r="D61" i="58"/>
  <c r="C61" i="58"/>
  <c r="B61" i="58"/>
  <c r="N60" i="58"/>
  <c r="G60" i="58" s="1"/>
  <c r="L60" i="58"/>
  <c r="I60" i="58"/>
  <c r="F60" i="58"/>
  <c r="D60" i="58"/>
  <c r="B60" i="58"/>
  <c r="N59" i="58"/>
  <c r="L59" i="58" s="1"/>
  <c r="M59" i="58"/>
  <c r="J59" i="58"/>
  <c r="H59" i="58"/>
  <c r="G59" i="58"/>
  <c r="F59" i="58"/>
  <c r="E59" i="58"/>
  <c r="D59" i="58"/>
  <c r="C59" i="58"/>
  <c r="B59" i="58"/>
  <c r="N58" i="58"/>
  <c r="H58" i="58" s="1"/>
  <c r="E58" i="58"/>
  <c r="N57" i="58"/>
  <c r="I57" i="58" s="1"/>
  <c r="H57" i="58"/>
  <c r="F57" i="58"/>
  <c r="N56" i="58"/>
  <c r="M56" i="58" s="1"/>
  <c r="L56" i="58"/>
  <c r="J56" i="58"/>
  <c r="I56" i="58"/>
  <c r="H56" i="58"/>
  <c r="G56" i="58"/>
  <c r="F56" i="58"/>
  <c r="E56" i="58"/>
  <c r="D56" i="58"/>
  <c r="C56" i="58"/>
  <c r="B56" i="58"/>
  <c r="N55" i="58"/>
  <c r="L55" i="58" s="1"/>
  <c r="M55" i="58"/>
  <c r="K55" i="58"/>
  <c r="J55" i="58"/>
  <c r="I55" i="58"/>
  <c r="H55" i="58"/>
  <c r="G55" i="58"/>
  <c r="F55" i="58"/>
  <c r="E55" i="58"/>
  <c r="D55" i="58"/>
  <c r="C55" i="58"/>
  <c r="B55" i="58"/>
  <c r="N54" i="58"/>
  <c r="L54" i="58" s="1"/>
  <c r="K54" i="58"/>
  <c r="I54" i="58"/>
  <c r="E54" i="58"/>
  <c r="B54" i="58"/>
  <c r="N53" i="58"/>
  <c r="M53" i="58"/>
  <c r="L53" i="58"/>
  <c r="K53" i="58"/>
  <c r="J53" i="58"/>
  <c r="I53" i="58"/>
  <c r="H53" i="58"/>
  <c r="G53" i="58"/>
  <c r="F53" i="58"/>
  <c r="E53" i="58"/>
  <c r="D53" i="58"/>
  <c r="C53" i="58"/>
  <c r="B53" i="58"/>
  <c r="N52" i="58"/>
  <c r="J52" i="58" s="1"/>
  <c r="M52" i="58"/>
  <c r="L52" i="58"/>
  <c r="K52" i="58"/>
  <c r="I52" i="58"/>
  <c r="G52" i="58"/>
  <c r="D52" i="58"/>
  <c r="B52" i="58"/>
  <c r="N51" i="58"/>
  <c r="C51" i="58" s="1"/>
  <c r="L51" i="58"/>
  <c r="N50" i="58"/>
  <c r="D50" i="58" s="1"/>
  <c r="M50" i="58"/>
  <c r="K50" i="58"/>
  <c r="I50" i="58"/>
  <c r="F50" i="58"/>
  <c r="C50" i="58"/>
  <c r="B50" i="58"/>
  <c r="N49" i="58"/>
  <c r="E49" i="58" s="1"/>
  <c r="N48" i="58"/>
  <c r="L48" i="58" s="1"/>
  <c r="M48" i="58"/>
  <c r="K48" i="58"/>
  <c r="H48" i="58"/>
  <c r="F48" i="58"/>
  <c r="E48" i="58"/>
  <c r="D48" i="58"/>
  <c r="C48" i="58"/>
  <c r="B48" i="58"/>
  <c r="N47" i="58"/>
  <c r="G47" i="58" s="1"/>
  <c r="L47" i="58"/>
  <c r="I47" i="58"/>
  <c r="F47" i="58"/>
  <c r="E47" i="58"/>
  <c r="D47" i="58"/>
  <c r="B47" i="58"/>
  <c r="N46" i="58"/>
  <c r="L46" i="58" s="1"/>
  <c r="M46" i="58"/>
  <c r="J46" i="58"/>
  <c r="H46" i="58"/>
  <c r="G46" i="58"/>
  <c r="F46" i="58"/>
  <c r="E46" i="58"/>
  <c r="D46" i="58"/>
  <c r="C46" i="58"/>
  <c r="B46" i="58"/>
  <c r="N45" i="58"/>
  <c r="I45" i="58" s="1"/>
  <c r="F45" i="58"/>
  <c r="B45" i="58"/>
  <c r="N44" i="58"/>
  <c r="K44" i="58" s="1"/>
  <c r="M44" i="58"/>
  <c r="L44" i="58"/>
  <c r="J44" i="58"/>
  <c r="I44" i="58"/>
  <c r="H44" i="58"/>
  <c r="G44" i="58"/>
  <c r="F44" i="58"/>
  <c r="E44" i="58"/>
  <c r="D44" i="58"/>
  <c r="C44" i="58"/>
  <c r="B44" i="58"/>
  <c r="N43" i="58"/>
  <c r="C43" i="58" s="1"/>
  <c r="M43" i="58"/>
  <c r="K43" i="58"/>
  <c r="J43" i="58"/>
  <c r="I43" i="58"/>
  <c r="H43" i="58"/>
  <c r="G43" i="58"/>
  <c r="F43" i="58"/>
  <c r="E43" i="58"/>
  <c r="D43" i="58"/>
  <c r="B43" i="58"/>
  <c r="N42" i="58"/>
  <c r="L42" i="58" s="1"/>
  <c r="K42" i="58"/>
  <c r="I42" i="58"/>
  <c r="E42" i="58"/>
  <c r="B42" i="58"/>
  <c r="N41" i="58"/>
  <c r="M41" i="58"/>
  <c r="L41" i="58"/>
  <c r="K41" i="58"/>
  <c r="J41" i="58"/>
  <c r="I41" i="58"/>
  <c r="H41" i="58"/>
  <c r="G41" i="58"/>
  <c r="F41" i="58"/>
  <c r="E41" i="58"/>
  <c r="D41" i="58"/>
  <c r="C41" i="58"/>
  <c r="B41" i="58"/>
  <c r="AP332" i="38" l="1"/>
  <c r="AI332" i="38"/>
  <c r="AL341" i="38"/>
  <c r="AN341" i="38" s="1"/>
  <c r="AI325" i="38"/>
  <c r="AI313" i="38"/>
  <c r="AI302" i="38"/>
  <c r="AK278" i="38"/>
  <c r="AK355" i="38"/>
  <c r="AK343" i="38"/>
  <c r="AK307" i="38"/>
  <c r="AK283" i="38"/>
  <c r="AO271" i="38"/>
  <c r="AG339" i="38"/>
  <c r="AI337" i="38"/>
  <c r="AI301" i="38"/>
  <c r="AI289" i="38"/>
  <c r="AK290" i="38"/>
  <c r="AP357" i="38"/>
  <c r="AG345" i="38"/>
  <c r="AG333" i="38"/>
  <c r="AP285" i="38"/>
  <c r="AI320" i="38"/>
  <c r="AI290" i="38"/>
  <c r="AO326" i="38"/>
  <c r="AI339" i="38"/>
  <c r="AL287" i="38"/>
  <c r="AN287" i="38" s="1"/>
  <c r="AO314" i="38"/>
  <c r="AQ314" i="38" s="1"/>
  <c r="AP334" i="38"/>
  <c r="AK302" i="38"/>
  <c r="AI344" i="38"/>
  <c r="AK279" i="38"/>
  <c r="AP343" i="38"/>
  <c r="AP319" i="38"/>
  <c r="AP295" i="38"/>
  <c r="AP283" i="38"/>
  <c r="AP271" i="38"/>
  <c r="AI310" i="38"/>
  <c r="AI286" i="38"/>
  <c r="AL294" i="38"/>
  <c r="AN294" i="38" s="1"/>
  <c r="AI333" i="38"/>
  <c r="AL292" i="38"/>
  <c r="AN292" i="38" s="1"/>
  <c r="AP344" i="38"/>
  <c r="AI334" i="38"/>
  <c r="AK358" i="38"/>
  <c r="AK346" i="38"/>
  <c r="AO334" i="38"/>
  <c r="AK322" i="38"/>
  <c r="AK310" i="38"/>
  <c r="AL298" i="38"/>
  <c r="AN298" i="38" s="1"/>
  <c r="AL286" i="38"/>
  <c r="AN286" i="38" s="1"/>
  <c r="AO274" i="38"/>
  <c r="AG342" i="38"/>
  <c r="AG330" i="38"/>
  <c r="AO351" i="38"/>
  <c r="AQ363" i="38" s="1"/>
  <c r="AL330" i="38"/>
  <c r="AN330" i="38" s="1"/>
  <c r="AL318" i="38"/>
  <c r="AN318" i="38" s="1"/>
  <c r="AL270" i="38"/>
  <c r="AN270" i="38" s="1"/>
  <c r="AK350" i="38"/>
  <c r="AK338" i="38"/>
  <c r="AL354" i="38"/>
  <c r="AN354" i="38" s="1"/>
  <c r="AI298" i="38"/>
  <c r="AI322" i="38"/>
  <c r="AI346" i="38"/>
  <c r="AL342" i="38"/>
  <c r="AN342" i="38" s="1"/>
  <c r="AL306" i="38"/>
  <c r="AN306" i="38" s="1"/>
  <c r="AL282" i="38"/>
  <c r="AN282" i="38" s="1"/>
  <c r="AK323" i="38"/>
  <c r="AI351" i="38"/>
  <c r="AL340" i="38"/>
  <c r="AN340" i="38" s="1"/>
  <c r="AL316" i="38"/>
  <c r="AN316" i="38" s="1"/>
  <c r="AL304" i="38"/>
  <c r="AN304" i="38" s="1"/>
  <c r="AL280" i="38"/>
  <c r="AN280" i="38" s="1"/>
  <c r="AP298" i="38"/>
  <c r="AP346" i="38"/>
  <c r="AK287" i="38"/>
  <c r="AO327" i="38"/>
  <c r="AI287" i="38"/>
  <c r="AI323" i="38"/>
  <c r="AL351" i="38"/>
  <c r="AN351" i="38" s="1"/>
  <c r="AO352" i="38"/>
  <c r="AQ364" i="38" s="1"/>
  <c r="AK316" i="38"/>
  <c r="AI304" i="38"/>
  <c r="AI292" i="38"/>
  <c r="AI347" i="38"/>
  <c r="AL331" i="38"/>
  <c r="AN331" i="38" s="1"/>
  <c r="AL319" i="38"/>
  <c r="AN319" i="38" s="1"/>
  <c r="AL295" i="38"/>
  <c r="AN295" i="38" s="1"/>
  <c r="AL271" i="38"/>
  <c r="AN271" i="38" s="1"/>
  <c r="AI338" i="38"/>
  <c r="AK347" i="38"/>
  <c r="AL279" i="38"/>
  <c r="AN279" i="38" s="1"/>
  <c r="AK311" i="38"/>
  <c r="AI350" i="38"/>
  <c r="AO311" i="38"/>
  <c r="AI311" i="38"/>
  <c r="AO299" i="38"/>
  <c r="AK275" i="38"/>
  <c r="AO287" i="38"/>
  <c r="AI299" i="38"/>
  <c r="AI335" i="38"/>
  <c r="AK299" i="38"/>
  <c r="AK335" i="38"/>
  <c r="AO275" i="38"/>
  <c r="AG343" i="38"/>
  <c r="AG331" i="38"/>
  <c r="AK328" i="38"/>
  <c r="AI359" i="38"/>
  <c r="AI326" i="38"/>
  <c r="AG306" i="38"/>
  <c r="BI306" i="38"/>
  <c r="BH306" i="38" s="1"/>
  <c r="BI317" i="38"/>
  <c r="BH317" i="38" s="1"/>
  <c r="BI352" i="38"/>
  <c r="AG316" i="38"/>
  <c r="BI316" i="38"/>
  <c r="BH316" i="38" s="1"/>
  <c r="AG304" i="38"/>
  <c r="BI304" i="38"/>
  <c r="BH304" i="38" s="1"/>
  <c r="AG292" i="38"/>
  <c r="BI292" i="38"/>
  <c r="BH292" i="38" s="1"/>
  <c r="AG280" i="38"/>
  <c r="BI280" i="38"/>
  <c r="BH280" i="38" s="1"/>
  <c r="AP351" i="38"/>
  <c r="BI351" i="38"/>
  <c r="AG327" i="38"/>
  <c r="BI327" i="38"/>
  <c r="BH327" i="38" s="1"/>
  <c r="AG315" i="38"/>
  <c r="BI315" i="38"/>
  <c r="BH315" i="38" s="1"/>
  <c r="AG303" i="38"/>
  <c r="BI303" i="38"/>
  <c r="BH303" i="38" s="1"/>
  <c r="AG291" i="38"/>
  <c r="BI291" i="38"/>
  <c r="BH291" i="38" s="1"/>
  <c r="AG279" i="38"/>
  <c r="BI279" i="38"/>
  <c r="BH279" i="38" s="1"/>
  <c r="BI350" i="38"/>
  <c r="BI326" i="38"/>
  <c r="BH326" i="38" s="1"/>
  <c r="AG318" i="38"/>
  <c r="BI318" i="38"/>
  <c r="BH318" i="38" s="1"/>
  <c r="J361" i="38"/>
  <c r="K361" i="38" s="1"/>
  <c r="L361" i="38" s="1"/>
  <c r="BI361" i="38"/>
  <c r="J325" i="38"/>
  <c r="P325" i="38" s="1"/>
  <c r="Q325" i="38" s="1"/>
  <c r="BI325" i="38"/>
  <c r="BH325" i="38" s="1"/>
  <c r="J313" i="38"/>
  <c r="P313" i="38" s="1"/>
  <c r="Q313" i="38" s="1"/>
  <c r="BI313" i="38"/>
  <c r="BH313" i="38" s="1"/>
  <c r="J301" i="38"/>
  <c r="P301" i="38" s="1"/>
  <c r="Q301" i="38" s="1"/>
  <c r="BI301" i="38"/>
  <c r="BH301" i="38" s="1"/>
  <c r="J289" i="38"/>
  <c r="P289" i="38" s="1"/>
  <c r="Q289" i="38" s="1"/>
  <c r="BI289" i="38"/>
  <c r="BH289" i="38" s="1"/>
  <c r="J277" i="38"/>
  <c r="K277" i="38" s="1"/>
  <c r="BI277" i="38"/>
  <c r="BH277" i="38" s="1"/>
  <c r="BI360" i="38"/>
  <c r="BI324" i="38"/>
  <c r="BH324" i="38" s="1"/>
  <c r="AG354" i="38"/>
  <c r="BI354" i="38"/>
  <c r="BI359" i="38"/>
  <c r="BI323" i="38"/>
  <c r="BH323" i="38" s="1"/>
  <c r="BI353" i="38"/>
  <c r="AG358" i="38"/>
  <c r="BI358" i="38"/>
  <c r="AG322" i="38"/>
  <c r="BI322" i="38"/>
  <c r="BH322" i="38" s="1"/>
  <c r="AG310" i="38"/>
  <c r="BI310" i="38"/>
  <c r="BH310" i="38" s="1"/>
  <c r="AG298" i="38"/>
  <c r="BI298" i="38"/>
  <c r="BH298" i="38" s="1"/>
  <c r="AG286" i="38"/>
  <c r="BI286" i="38"/>
  <c r="BH286" i="38" s="1"/>
  <c r="AG274" i="38"/>
  <c r="BI274" i="38"/>
  <c r="BH274" i="38" s="1"/>
  <c r="AG294" i="38"/>
  <c r="BI294" i="38"/>
  <c r="BH294" i="38" s="1"/>
  <c r="AG357" i="38"/>
  <c r="BI357" i="38"/>
  <c r="AG321" i="38"/>
  <c r="BI321" i="38"/>
  <c r="BH321" i="38" s="1"/>
  <c r="AG309" i="38"/>
  <c r="BI309" i="38"/>
  <c r="BH309" i="38" s="1"/>
  <c r="AG297" i="38"/>
  <c r="BI297" i="38"/>
  <c r="BH297" i="38" s="1"/>
  <c r="AG285" i="38"/>
  <c r="BI285" i="38"/>
  <c r="BH285" i="38" s="1"/>
  <c r="AG273" i="38"/>
  <c r="BI273" i="38"/>
  <c r="BH273" i="38" s="1"/>
  <c r="AG282" i="38"/>
  <c r="BI282" i="38"/>
  <c r="BH282" i="38" s="1"/>
  <c r="AG356" i="38"/>
  <c r="BI356" i="38"/>
  <c r="AG320" i="38"/>
  <c r="BI320" i="38"/>
  <c r="BH320" i="38" s="1"/>
  <c r="AG308" i="38"/>
  <c r="BI308" i="38"/>
  <c r="BH308" i="38" s="1"/>
  <c r="AG296" i="38"/>
  <c r="BI296" i="38"/>
  <c r="BH296" i="38" s="1"/>
  <c r="AG284" i="38"/>
  <c r="BI284" i="38"/>
  <c r="BH284" i="38" s="1"/>
  <c r="AG272" i="38"/>
  <c r="BI272" i="38"/>
  <c r="BH272" i="38" s="1"/>
  <c r="AG270" i="38"/>
  <c r="BI270" i="38"/>
  <c r="BH270" i="38" s="1"/>
  <c r="AK359" i="38"/>
  <c r="AG355" i="38"/>
  <c r="BI355" i="38"/>
  <c r="AG319" i="38"/>
  <c r="BI319" i="38"/>
  <c r="BH319" i="38" s="1"/>
  <c r="AG307" i="38"/>
  <c r="BI307" i="38"/>
  <c r="BH307" i="38" s="1"/>
  <c r="AG295" i="38"/>
  <c r="BI295" i="38"/>
  <c r="BH295" i="38" s="1"/>
  <c r="AG283" i="38"/>
  <c r="BI283" i="38"/>
  <c r="BH283" i="38" s="1"/>
  <c r="AG271" i="38"/>
  <c r="BI271" i="38"/>
  <c r="BH271" i="38" s="1"/>
  <c r="AK352" i="38"/>
  <c r="AP359" i="38"/>
  <c r="AP347" i="38"/>
  <c r="AL335" i="38"/>
  <c r="AN335" i="38" s="1"/>
  <c r="AP323" i="38"/>
  <c r="AL311" i="38"/>
  <c r="AN311" i="38" s="1"/>
  <c r="AL299" i="38"/>
  <c r="AN299" i="38" s="1"/>
  <c r="AP287" i="38"/>
  <c r="AL275" i="38"/>
  <c r="AN275" i="38" s="1"/>
  <c r="AS362" i="38"/>
  <c r="AS363" i="38"/>
  <c r="AS364" i="38"/>
  <c r="AL343" i="38"/>
  <c r="AN343" i="38" s="1"/>
  <c r="AS365" i="38"/>
  <c r="AP335" i="38"/>
  <c r="AP311" i="38"/>
  <c r="AO356" i="38"/>
  <c r="AQ356" i="38" s="1"/>
  <c r="AO331" i="38"/>
  <c r="AO304" i="38"/>
  <c r="AO279" i="38"/>
  <c r="AI291" i="38"/>
  <c r="AI303" i="38"/>
  <c r="AI315" i="38"/>
  <c r="AP350" i="38"/>
  <c r="AP338" i="38"/>
  <c r="AL326" i="38"/>
  <c r="AN326" i="38" s="1"/>
  <c r="AP314" i="38"/>
  <c r="AP302" i="38"/>
  <c r="AP290" i="38"/>
  <c r="AP278" i="38"/>
  <c r="AO355" i="38"/>
  <c r="AQ367" i="38" s="1"/>
  <c r="AO328" i="38"/>
  <c r="AO303" i="38"/>
  <c r="AL347" i="38"/>
  <c r="AN347" i="38" s="1"/>
  <c r="AL323" i="38"/>
  <c r="AN323" i="38" s="1"/>
  <c r="AK291" i="38"/>
  <c r="AK303" i="38"/>
  <c r="AI316" i="38"/>
  <c r="AI328" i="38"/>
  <c r="AO353" i="38"/>
  <c r="AQ365" i="38" s="1"/>
  <c r="AI365" i="38"/>
  <c r="AI341" i="38"/>
  <c r="AK305" i="38"/>
  <c r="AI305" i="38"/>
  <c r="AI293" i="38"/>
  <c r="AK292" i="38"/>
  <c r="AI340" i="38"/>
  <c r="AP352" i="38"/>
  <c r="AP328" i="38"/>
  <c r="AP304" i="38"/>
  <c r="AO295" i="38"/>
  <c r="AL284" i="38"/>
  <c r="AN284" i="38" s="1"/>
  <c r="AK319" i="38"/>
  <c r="AK331" i="38"/>
  <c r="AK340" i="38"/>
  <c r="AI352" i="38"/>
  <c r="AK280" i="38"/>
  <c r="AP327" i="38"/>
  <c r="AP303" i="38"/>
  <c r="AP280" i="38"/>
  <c r="AO319" i="38"/>
  <c r="AO292" i="38"/>
  <c r="AL283" i="38"/>
  <c r="AN283" i="38" s="1"/>
  <c r="AP299" i="38"/>
  <c r="AP279" i="38"/>
  <c r="AO343" i="38"/>
  <c r="AO316" i="38"/>
  <c r="AO291" i="38"/>
  <c r="AL308" i="38"/>
  <c r="AN308" i="38" s="1"/>
  <c r="AK320" i="38"/>
  <c r="AK332" i="38"/>
  <c r="AP275" i="38"/>
  <c r="AO340" i="38"/>
  <c r="AO315" i="38"/>
  <c r="AL307" i="38"/>
  <c r="AN307" i="38" s="1"/>
  <c r="AO339" i="38"/>
  <c r="AL359" i="38"/>
  <c r="AN359" i="38" s="1"/>
  <c r="AL332" i="38"/>
  <c r="AN332" i="38" s="1"/>
  <c r="AO284" i="38"/>
  <c r="AL355" i="38"/>
  <c r="AN355" i="38" s="1"/>
  <c r="AK304" i="38"/>
  <c r="AP340" i="38"/>
  <c r="AP316" i="38"/>
  <c r="AP292" i="38"/>
  <c r="AO308" i="38"/>
  <c r="AQ320" i="38" s="1"/>
  <c r="AO283" i="38"/>
  <c r="AQ283" i="38" s="1"/>
  <c r="AL360" i="38"/>
  <c r="AN360" i="38" s="1"/>
  <c r="AL348" i="38"/>
  <c r="AN348" i="38" s="1"/>
  <c r="AL336" i="38"/>
  <c r="AN336" i="38" s="1"/>
  <c r="AL324" i="38"/>
  <c r="AN324" i="38" s="1"/>
  <c r="AL312" i="38"/>
  <c r="AN312" i="38" s="1"/>
  <c r="AL300" i="38"/>
  <c r="AN300" i="38" s="1"/>
  <c r="AL288" i="38"/>
  <c r="AN288" i="38" s="1"/>
  <c r="AL276" i="38"/>
  <c r="AN276" i="38" s="1"/>
  <c r="AP339" i="38"/>
  <c r="AP315" i="38"/>
  <c r="AP291" i="38"/>
  <c r="AO307" i="38"/>
  <c r="AO280" i="38"/>
  <c r="AK271" i="38"/>
  <c r="AI349" i="38"/>
  <c r="AQ350" i="38"/>
  <c r="AG352" i="38"/>
  <c r="AI364" i="38"/>
  <c r="AL344" i="38"/>
  <c r="AN344" i="38" s="1"/>
  <c r="AK344" i="38"/>
  <c r="AL320" i="38"/>
  <c r="AN320" i="38" s="1"/>
  <c r="AL296" i="38"/>
  <c r="AN296" i="38" s="1"/>
  <c r="AL272" i="38"/>
  <c r="AN272" i="38" s="1"/>
  <c r="AK295" i="38"/>
  <c r="AK315" i="38"/>
  <c r="AI327" i="38"/>
  <c r="AK356" i="38"/>
  <c r="AG359" i="38"/>
  <c r="AG347" i="38"/>
  <c r="AG335" i="38"/>
  <c r="AG323" i="38"/>
  <c r="AG311" i="38"/>
  <c r="AG299" i="38"/>
  <c r="AG287" i="38"/>
  <c r="AG275" i="38"/>
  <c r="AO296" i="38"/>
  <c r="AO272" i="38"/>
  <c r="AK327" i="38"/>
  <c r="AK339" i="38"/>
  <c r="AQ290" i="38"/>
  <c r="AI353" i="38"/>
  <c r="AQ332" i="38"/>
  <c r="AO286" i="38"/>
  <c r="AQ286" i="38" s="1"/>
  <c r="AO305" i="38"/>
  <c r="AI329" i="38"/>
  <c r="AQ359" i="38"/>
  <c r="AO341" i="38"/>
  <c r="AQ335" i="38"/>
  <c r="AI317" i="38"/>
  <c r="AL338" i="38"/>
  <c r="AN338" i="38" s="1"/>
  <c r="AP354" i="38"/>
  <c r="AO358" i="38"/>
  <c r="AQ302" i="38"/>
  <c r="AO281" i="38"/>
  <c r="AL333" i="38"/>
  <c r="AN333" i="38" s="1"/>
  <c r="AL273" i="38"/>
  <c r="AN273" i="38" s="1"/>
  <c r="AK281" i="38"/>
  <c r="AK317" i="38"/>
  <c r="AK345" i="38"/>
  <c r="AP329" i="38"/>
  <c r="AO317" i="38"/>
  <c r="AK353" i="38"/>
  <c r="AK341" i="38"/>
  <c r="AK329" i="38"/>
  <c r="AP326" i="38"/>
  <c r="AP282" i="38"/>
  <c r="AO293" i="38"/>
  <c r="AK270" i="38"/>
  <c r="AK293" i="38"/>
  <c r="AO330" i="38"/>
  <c r="AL353" i="38"/>
  <c r="AN353" i="38" s="1"/>
  <c r="AP341" i="38"/>
  <c r="AL329" i="38"/>
  <c r="AN329" i="38" s="1"/>
  <c r="AP317" i="38"/>
  <c r="AP305" i="38"/>
  <c r="AP293" i="38"/>
  <c r="AL281" i="38"/>
  <c r="AN281" i="38" s="1"/>
  <c r="AO329" i="38"/>
  <c r="AL322" i="38"/>
  <c r="AN322" i="38" s="1"/>
  <c r="AP353" i="38"/>
  <c r="AP309" i="38"/>
  <c r="AP281" i="38"/>
  <c r="AO357" i="38"/>
  <c r="AO285" i="38"/>
  <c r="AL293" i="38"/>
  <c r="AN293" i="38" s="1"/>
  <c r="AK274" i="38"/>
  <c r="AI285" i="38"/>
  <c r="AK298" i="38"/>
  <c r="AI306" i="38"/>
  <c r="AK333" i="38"/>
  <c r="AG353" i="38"/>
  <c r="AG341" i="38"/>
  <c r="AG329" i="38"/>
  <c r="AG317" i="38"/>
  <c r="AG305" i="38"/>
  <c r="AG293" i="38"/>
  <c r="AG281" i="38"/>
  <c r="AP294" i="38"/>
  <c r="AO342" i="38"/>
  <c r="AO298" i="38"/>
  <c r="AO270" i="38"/>
  <c r="AL350" i="38"/>
  <c r="AN350" i="38" s="1"/>
  <c r="AL334" i="38"/>
  <c r="AN334" i="38" s="1"/>
  <c r="AL278" i="38"/>
  <c r="AN278" i="38" s="1"/>
  <c r="AK285" i="38"/>
  <c r="AK306" i="38"/>
  <c r="AI342" i="38"/>
  <c r="AQ347" i="38"/>
  <c r="AP321" i="38"/>
  <c r="AO297" i="38"/>
  <c r="AL305" i="38"/>
  <c r="AN305" i="38" s="1"/>
  <c r="AK334" i="38"/>
  <c r="AK342" i="38"/>
  <c r="AG351" i="38"/>
  <c r="AI363" i="38"/>
  <c r="AP306" i="38"/>
  <c r="AO354" i="38"/>
  <c r="AQ366" i="38" s="1"/>
  <c r="AQ338" i="38"/>
  <c r="AO310" i="38"/>
  <c r="AO282" i="38"/>
  <c r="AL346" i="38"/>
  <c r="AN346" i="38" s="1"/>
  <c r="AL290" i="38"/>
  <c r="AN290" i="38" s="1"/>
  <c r="AL274" i="38"/>
  <c r="AN274" i="38" s="1"/>
  <c r="AK286" i="38"/>
  <c r="AI294" i="38"/>
  <c r="AI321" i="38"/>
  <c r="AI357" i="38"/>
  <c r="AG350" i="38"/>
  <c r="AI362" i="38"/>
  <c r="AG338" i="38"/>
  <c r="AG326" i="38"/>
  <c r="AG314" i="38"/>
  <c r="AG302" i="38"/>
  <c r="AG290" i="38"/>
  <c r="AG278" i="38"/>
  <c r="AP333" i="38"/>
  <c r="AO309" i="38"/>
  <c r="AL317" i="38"/>
  <c r="AN317" i="38" s="1"/>
  <c r="AK294" i="38"/>
  <c r="AK321" i="38"/>
  <c r="AK357" i="38"/>
  <c r="AP318" i="38"/>
  <c r="AO322" i="38"/>
  <c r="AO294" i="38"/>
  <c r="AL358" i="38"/>
  <c r="AN358" i="38" s="1"/>
  <c r="AL302" i="38"/>
  <c r="AN302" i="38" s="1"/>
  <c r="AI330" i="38"/>
  <c r="AP345" i="38"/>
  <c r="AP273" i="38"/>
  <c r="AO321" i="38"/>
  <c r="AQ333" i="38" s="1"/>
  <c r="AI282" i="38"/>
  <c r="AI309" i="38"/>
  <c r="AK330" i="38"/>
  <c r="AS319" i="38"/>
  <c r="AP330" i="38"/>
  <c r="AO306" i="38"/>
  <c r="AL314" i="38"/>
  <c r="AN314" i="38" s="1"/>
  <c r="AK282" i="38"/>
  <c r="AK309" i="38"/>
  <c r="AI345" i="38"/>
  <c r="AP342" i="38"/>
  <c r="AP270" i="38"/>
  <c r="AO346" i="38"/>
  <c r="AO318" i="38"/>
  <c r="AL310" i="38"/>
  <c r="AN310" i="38" s="1"/>
  <c r="AI297" i="38"/>
  <c r="AI318" i="38"/>
  <c r="AI354" i="38"/>
  <c r="AP297" i="38"/>
  <c r="AO345" i="38"/>
  <c r="AQ345" i="38" s="1"/>
  <c r="AO273" i="38"/>
  <c r="AK297" i="38"/>
  <c r="AK318" i="38"/>
  <c r="AK354" i="38"/>
  <c r="AQ344" i="38"/>
  <c r="AQ323" i="38"/>
  <c r="AK360" i="38"/>
  <c r="AK348" i="38"/>
  <c r="AK336" i="38"/>
  <c r="AK324" i="38"/>
  <c r="AK312" i="38"/>
  <c r="AK300" i="38"/>
  <c r="AK288" i="38"/>
  <c r="AK276" i="38"/>
  <c r="AB354" i="38"/>
  <c r="AB342" i="38"/>
  <c r="AB330" i="38"/>
  <c r="AB318" i="38"/>
  <c r="AB306" i="38"/>
  <c r="AB294" i="38"/>
  <c r="AB282" i="38"/>
  <c r="AB270" i="38"/>
  <c r="J356" i="38"/>
  <c r="K356" i="38" s="1"/>
  <c r="J344" i="38"/>
  <c r="P344" i="38" s="1"/>
  <c r="Q344" i="38" s="1"/>
  <c r="J332" i="38"/>
  <c r="P332" i="38" s="1"/>
  <c r="Q332" i="38" s="1"/>
  <c r="J320" i="38"/>
  <c r="P320" i="38" s="1"/>
  <c r="Q320" i="38" s="1"/>
  <c r="J308" i="38"/>
  <c r="P308" i="38" s="1"/>
  <c r="Q308" i="38" s="1"/>
  <c r="J296" i="38"/>
  <c r="K296" i="38" s="1"/>
  <c r="J284" i="38"/>
  <c r="K284" i="38" s="1"/>
  <c r="J272" i="38"/>
  <c r="P272" i="38" s="1"/>
  <c r="Q272" i="38" s="1"/>
  <c r="AI358" i="38"/>
  <c r="AB353" i="38"/>
  <c r="AB341" i="38"/>
  <c r="AB329" i="38"/>
  <c r="AB317" i="38"/>
  <c r="AB305" i="38"/>
  <c r="AB293" i="38"/>
  <c r="AB281" i="38"/>
  <c r="J355" i="38"/>
  <c r="J343" i="38"/>
  <c r="J331" i="38"/>
  <c r="J319" i="38"/>
  <c r="J307" i="38"/>
  <c r="J295" i="38"/>
  <c r="J283" i="38"/>
  <c r="J271" i="38"/>
  <c r="AQ326" i="38"/>
  <c r="AB352" i="38"/>
  <c r="AB340" i="38"/>
  <c r="AB328" i="38"/>
  <c r="AB316" i="38"/>
  <c r="AB304" i="38"/>
  <c r="AB292" i="38"/>
  <c r="AB280" i="38"/>
  <c r="J354" i="38"/>
  <c r="J342" i="38"/>
  <c r="J330" i="38"/>
  <c r="J318" i="38"/>
  <c r="J306" i="38"/>
  <c r="J294" i="38"/>
  <c r="J282" i="38"/>
  <c r="J270" i="38"/>
  <c r="AB351" i="38"/>
  <c r="AB339" i="38"/>
  <c r="AB327" i="38"/>
  <c r="AB315" i="38"/>
  <c r="AB303" i="38"/>
  <c r="AB291" i="38"/>
  <c r="AB279" i="38"/>
  <c r="J353" i="38"/>
  <c r="J341" i="38"/>
  <c r="J329" i="38"/>
  <c r="J317" i="38"/>
  <c r="J305" i="38"/>
  <c r="J293" i="38"/>
  <c r="J281" i="38"/>
  <c r="AB350" i="38"/>
  <c r="AB338" i="38"/>
  <c r="AB326" i="38"/>
  <c r="AB314" i="38"/>
  <c r="AB302" i="38"/>
  <c r="AB290" i="38"/>
  <c r="AB278" i="38"/>
  <c r="J352" i="38"/>
  <c r="J340" i="38"/>
  <c r="J328" i="38"/>
  <c r="J316" i="38"/>
  <c r="J304" i="38"/>
  <c r="J292" i="38"/>
  <c r="J280" i="38"/>
  <c r="AB361" i="38"/>
  <c r="AB349" i="38"/>
  <c r="AB337" i="38"/>
  <c r="AB325" i="38"/>
  <c r="AB313" i="38"/>
  <c r="AB301" i="38"/>
  <c r="AB289" i="38"/>
  <c r="AB277" i="38"/>
  <c r="J351" i="38"/>
  <c r="J339" i="38"/>
  <c r="J327" i="38"/>
  <c r="J315" i="38"/>
  <c r="J303" i="38"/>
  <c r="J291" i="38"/>
  <c r="J279" i="38"/>
  <c r="AB360" i="38"/>
  <c r="AB348" i="38"/>
  <c r="AB336" i="38"/>
  <c r="AB324" i="38"/>
  <c r="AB312" i="38"/>
  <c r="AB300" i="38"/>
  <c r="AB288" i="38"/>
  <c r="AB276" i="38"/>
  <c r="J350" i="38"/>
  <c r="J338" i="38"/>
  <c r="J326" i="38"/>
  <c r="J314" i="38"/>
  <c r="J302" i="38"/>
  <c r="J290" i="38"/>
  <c r="J278" i="38"/>
  <c r="AB359" i="38"/>
  <c r="AB347" i="38"/>
  <c r="AB335" i="38"/>
  <c r="AB323" i="38"/>
  <c r="AB311" i="38"/>
  <c r="AB299" i="38"/>
  <c r="AB287" i="38"/>
  <c r="AB275" i="38"/>
  <c r="AB358" i="38"/>
  <c r="AB346" i="38"/>
  <c r="AB334" i="38"/>
  <c r="AB322" i="38"/>
  <c r="AB310" i="38"/>
  <c r="AB298" i="38"/>
  <c r="AB286" i="38"/>
  <c r="AB274" i="38"/>
  <c r="J360" i="38"/>
  <c r="P360" i="38" s="1"/>
  <c r="Q360" i="38" s="1"/>
  <c r="J348" i="38"/>
  <c r="J336" i="38"/>
  <c r="J324" i="38"/>
  <c r="J312" i="38"/>
  <c r="J300" i="38"/>
  <c r="J288" i="38"/>
  <c r="J276" i="38"/>
  <c r="AB357" i="38"/>
  <c r="AB345" i="38"/>
  <c r="AB333" i="38"/>
  <c r="AB321" i="38"/>
  <c r="AB309" i="38"/>
  <c r="AB297" i="38"/>
  <c r="AB285" i="38"/>
  <c r="AB273" i="38"/>
  <c r="J359" i="38"/>
  <c r="J347" i="38"/>
  <c r="J335" i="38"/>
  <c r="J323" i="38"/>
  <c r="J311" i="38"/>
  <c r="J299" i="38"/>
  <c r="J287" i="38"/>
  <c r="J275" i="38"/>
  <c r="AB356" i="38"/>
  <c r="AB344" i="38"/>
  <c r="AB332" i="38"/>
  <c r="AB320" i="38"/>
  <c r="AB308" i="38"/>
  <c r="AB296" i="38"/>
  <c r="AB284" i="38"/>
  <c r="AB272" i="38"/>
  <c r="J358" i="38"/>
  <c r="J346" i="38"/>
  <c r="J334" i="38"/>
  <c r="J322" i="38"/>
  <c r="J310" i="38"/>
  <c r="J298" i="38"/>
  <c r="J286" i="38"/>
  <c r="J274" i="38"/>
  <c r="AB355" i="38"/>
  <c r="AB343" i="38"/>
  <c r="AB331" i="38"/>
  <c r="AB319" i="38"/>
  <c r="AB307" i="38"/>
  <c r="AB295" i="38"/>
  <c r="AB283" i="38"/>
  <c r="AB271" i="38"/>
  <c r="J357" i="38"/>
  <c r="J345" i="38"/>
  <c r="J333" i="38"/>
  <c r="J321" i="38"/>
  <c r="J309" i="38"/>
  <c r="J297" i="38"/>
  <c r="J285" i="38"/>
  <c r="J273" i="38"/>
  <c r="K337" i="38"/>
  <c r="L349" i="38" s="1"/>
  <c r="P349" i="38"/>
  <c r="Q349" i="38" s="1"/>
  <c r="R349" i="38" s="1"/>
  <c r="AQ343" i="38"/>
  <c r="AL361" i="38"/>
  <c r="AN361" i="38" s="1"/>
  <c r="AO361" i="38"/>
  <c r="AL349" i="38"/>
  <c r="AN349" i="38" s="1"/>
  <c r="AO349" i="38"/>
  <c r="AL337" i="38"/>
  <c r="AN337" i="38" s="1"/>
  <c r="AO337" i="38"/>
  <c r="AL325" i="38"/>
  <c r="AN325" i="38" s="1"/>
  <c r="AO325" i="38"/>
  <c r="AL313" i="38"/>
  <c r="AN313" i="38" s="1"/>
  <c r="AO313" i="38"/>
  <c r="AL301" i="38"/>
  <c r="AN301" i="38" s="1"/>
  <c r="AO301" i="38"/>
  <c r="AL289" i="38"/>
  <c r="AN289" i="38" s="1"/>
  <c r="AO289" i="38"/>
  <c r="AL277" i="38"/>
  <c r="AN277" i="38" s="1"/>
  <c r="AO277" i="38"/>
  <c r="AP361" i="38"/>
  <c r="AI361" i="38"/>
  <c r="AG361" i="38"/>
  <c r="AG349" i="38"/>
  <c r="AP349" i="38"/>
  <c r="AK349" i="38"/>
  <c r="AP337" i="38"/>
  <c r="AG337" i="38"/>
  <c r="AK337" i="38"/>
  <c r="AP325" i="38"/>
  <c r="AK325" i="38"/>
  <c r="AP313" i="38"/>
  <c r="AK313" i="38"/>
  <c r="AG313" i="38"/>
  <c r="AP301" i="38"/>
  <c r="AK301" i="38"/>
  <c r="AG301" i="38"/>
  <c r="AP289" i="38"/>
  <c r="AK289" i="38"/>
  <c r="AG289" i="38"/>
  <c r="AP277" i="38"/>
  <c r="AK277" i="38"/>
  <c r="AG277" i="38"/>
  <c r="AG325" i="38"/>
  <c r="AG288" i="38"/>
  <c r="AG312" i="38"/>
  <c r="AG348" i="38"/>
  <c r="AG300" i="38"/>
  <c r="AO360" i="38"/>
  <c r="AO348" i="38"/>
  <c r="AO336" i="38"/>
  <c r="AO324" i="38"/>
  <c r="AO312" i="38"/>
  <c r="AO300" i="38"/>
  <c r="AO288" i="38"/>
  <c r="AO276" i="38"/>
  <c r="AG360" i="38"/>
  <c r="AG276" i="38"/>
  <c r="AG324" i="38"/>
  <c r="AI288" i="38"/>
  <c r="AI300" i="38"/>
  <c r="AI312" i="38"/>
  <c r="AI324" i="38"/>
  <c r="AI336" i="38"/>
  <c r="AI348" i="38"/>
  <c r="AI360" i="38"/>
  <c r="AG336" i="38"/>
  <c r="AP360" i="38"/>
  <c r="AP348" i="38"/>
  <c r="AP336" i="38"/>
  <c r="AP324" i="38"/>
  <c r="AP312" i="38"/>
  <c r="AP300" i="38"/>
  <c r="AP288" i="38"/>
  <c r="AP276" i="38"/>
  <c r="AK361" i="38"/>
  <c r="C70" i="58"/>
  <c r="B70" i="58"/>
  <c r="G58" i="58"/>
  <c r="M42" i="58"/>
  <c r="L43" i="58"/>
  <c r="J45" i="58"/>
  <c r="I46" i="58"/>
  <c r="H47" i="58"/>
  <c r="G48" i="58"/>
  <c r="F49" i="58"/>
  <c r="E50" i="58"/>
  <c r="D51" i="58"/>
  <c r="C52" i="58"/>
  <c r="M54" i="58"/>
  <c r="K56" i="58"/>
  <c r="K70" i="58" s="1"/>
  <c r="J57" i="58"/>
  <c r="J58" i="58"/>
  <c r="J70" i="58" s="1"/>
  <c r="I59" i="58"/>
  <c r="H60" i="58"/>
  <c r="H70" i="58" s="1"/>
  <c r="G61" i="58"/>
  <c r="F62" i="58"/>
  <c r="F70" i="58" s="1"/>
  <c r="E63" i="58"/>
  <c r="D64" i="58"/>
  <c r="C67" i="58"/>
  <c r="D49" i="58"/>
  <c r="G49" i="58"/>
  <c r="K57" i="58"/>
  <c r="K58" i="58"/>
  <c r="G62" i="58"/>
  <c r="E64" i="58"/>
  <c r="K45" i="58"/>
  <c r="E51" i="58"/>
  <c r="C42" i="58"/>
  <c r="L45" i="58"/>
  <c r="K46" i="58"/>
  <c r="J47" i="58"/>
  <c r="I48" i="58"/>
  <c r="H49" i="58"/>
  <c r="G50" i="58"/>
  <c r="F51" i="58"/>
  <c r="E52" i="58"/>
  <c r="C54" i="58"/>
  <c r="L57" i="58"/>
  <c r="L70" i="58" s="1"/>
  <c r="L58" i="58"/>
  <c r="K59" i="58"/>
  <c r="J60" i="58"/>
  <c r="I61" i="58"/>
  <c r="I70" i="58" s="1"/>
  <c r="H62" i="58"/>
  <c r="G63" i="58"/>
  <c r="F64" i="58"/>
  <c r="E67" i="58"/>
  <c r="D62" i="58"/>
  <c r="D42" i="58"/>
  <c r="M45" i="58"/>
  <c r="K47" i="58"/>
  <c r="J48" i="58"/>
  <c r="I49" i="58"/>
  <c r="H50" i="58"/>
  <c r="G51" i="58"/>
  <c r="F52" i="58"/>
  <c r="D54" i="58"/>
  <c r="M57" i="58"/>
  <c r="M70" i="58" s="1"/>
  <c r="M58" i="58"/>
  <c r="K60" i="58"/>
  <c r="J61" i="58"/>
  <c r="I62" i="58"/>
  <c r="H63" i="58"/>
  <c r="G64" i="58"/>
  <c r="F67" i="58"/>
  <c r="B49" i="58"/>
  <c r="H51" i="58"/>
  <c r="B57" i="58"/>
  <c r="J62" i="58"/>
  <c r="F42" i="58"/>
  <c r="C45" i="58"/>
  <c r="M47" i="58"/>
  <c r="K49" i="58"/>
  <c r="J50" i="58"/>
  <c r="I51" i="58"/>
  <c r="H52" i="58"/>
  <c r="F54" i="58"/>
  <c r="C57" i="58"/>
  <c r="B58" i="58"/>
  <c r="M60" i="58"/>
  <c r="K62" i="58"/>
  <c r="J63" i="58"/>
  <c r="I64" i="58"/>
  <c r="H67" i="58"/>
  <c r="J49" i="58"/>
  <c r="G42" i="58"/>
  <c r="D45" i="58"/>
  <c r="L49" i="58"/>
  <c r="J51" i="58"/>
  <c r="G54" i="58"/>
  <c r="D57" i="58"/>
  <c r="D70" i="58" s="1"/>
  <c r="C58" i="58"/>
  <c r="L62" i="58"/>
  <c r="J64" i="58"/>
  <c r="H42" i="58"/>
  <c r="E45" i="58"/>
  <c r="C47" i="58"/>
  <c r="M49" i="58"/>
  <c r="L50" i="58"/>
  <c r="K51" i="58"/>
  <c r="H54" i="58"/>
  <c r="E57" i="58"/>
  <c r="E70" i="58" s="1"/>
  <c r="D58" i="58"/>
  <c r="C60" i="58"/>
  <c r="M62" i="58"/>
  <c r="K64" i="58"/>
  <c r="J67" i="58"/>
  <c r="J42" i="58"/>
  <c r="G45" i="58"/>
  <c r="C49" i="58"/>
  <c r="M51" i="58"/>
  <c r="J54" i="58"/>
  <c r="G57" i="58"/>
  <c r="G70" i="58" s="1"/>
  <c r="F58" i="58"/>
  <c r="E60" i="58"/>
  <c r="C62" i="58"/>
  <c r="M64" i="58"/>
  <c r="H45" i="58"/>
  <c r="B51" i="58"/>
  <c r="AQ292" i="38" l="1"/>
  <c r="AQ334" i="38"/>
  <c r="AQ339" i="38"/>
  <c r="P277" i="38"/>
  <c r="Q277" i="38" s="1"/>
  <c r="AQ328" i="38"/>
  <c r="AQ346" i="38"/>
  <c r="K301" i="38"/>
  <c r="AQ311" i="38"/>
  <c r="AQ327" i="38"/>
  <c r="AQ351" i="38"/>
  <c r="P361" i="38"/>
  <c r="Q361" i="38" s="1"/>
  <c r="R361" i="38" s="1"/>
  <c r="AQ303" i="38"/>
  <c r="AQ287" i="38"/>
  <c r="K308" i="38"/>
  <c r="L308" i="38" s="1"/>
  <c r="AQ353" i="38"/>
  <c r="AQ319" i="38"/>
  <c r="AQ299" i="38"/>
  <c r="K289" i="38"/>
  <c r="AQ352" i="38"/>
  <c r="AQ331" i="38"/>
  <c r="L296" i="38"/>
  <c r="K325" i="38"/>
  <c r="L337" i="38" s="1"/>
  <c r="AQ285" i="38"/>
  <c r="AQ296" i="38"/>
  <c r="AQ340" i="38"/>
  <c r="AQ291" i="38"/>
  <c r="AQ355" i="38"/>
  <c r="AQ316" i="38"/>
  <c r="AQ307" i="38"/>
  <c r="AQ295" i="38"/>
  <c r="P284" i="38"/>
  <c r="Q284" i="38" s="1"/>
  <c r="R284" i="38" s="1"/>
  <c r="R325" i="38"/>
  <c r="AQ312" i="38"/>
  <c r="R337" i="38"/>
  <c r="AQ284" i="38"/>
  <c r="K313" i="38"/>
  <c r="L313" i="38" s="1"/>
  <c r="AQ304" i="38"/>
  <c r="AQ315" i="38"/>
  <c r="AQ308" i="38"/>
  <c r="P296" i="38"/>
  <c r="Q296" i="38" s="1"/>
  <c r="R308" i="38" s="1"/>
  <c r="AQ282" i="38"/>
  <c r="AQ341" i="38"/>
  <c r="AQ305" i="38"/>
  <c r="K272" i="38"/>
  <c r="L284" i="38" s="1"/>
  <c r="AQ354" i="38"/>
  <c r="K344" i="38"/>
  <c r="L356" i="38" s="1"/>
  <c r="AQ294" i="38"/>
  <c r="AQ358" i="38"/>
  <c r="AQ357" i="38"/>
  <c r="AQ306" i="38"/>
  <c r="AQ342" i="38"/>
  <c r="AQ293" i="38"/>
  <c r="R332" i="38"/>
  <c r="R344" i="38"/>
  <c r="AQ297" i="38"/>
  <c r="AQ329" i="38"/>
  <c r="AQ317" i="38"/>
  <c r="K360" i="38"/>
  <c r="AQ336" i="38"/>
  <c r="K332" i="38"/>
  <c r="AQ318" i="38"/>
  <c r="AQ309" i="38"/>
  <c r="AQ321" i="38"/>
  <c r="AQ330" i="38"/>
  <c r="AQ322" i="38"/>
  <c r="AQ310" i="38"/>
  <c r="AQ298" i="38"/>
  <c r="K320" i="38"/>
  <c r="L320" i="38" s="1"/>
  <c r="P356" i="38"/>
  <c r="Q356" i="38" s="1"/>
  <c r="R356" i="38" s="1"/>
  <c r="AQ360" i="38"/>
  <c r="AQ289" i="38"/>
  <c r="AQ361" i="38"/>
  <c r="P346" i="38"/>
  <c r="Q346" i="38" s="1"/>
  <c r="K346" i="38"/>
  <c r="K299" i="38"/>
  <c r="P299" i="38"/>
  <c r="Q299" i="38" s="1"/>
  <c r="P351" i="38"/>
  <c r="Q351" i="38" s="1"/>
  <c r="R363" i="38" s="1"/>
  <c r="K351" i="38"/>
  <c r="L363" i="38" s="1"/>
  <c r="K304" i="38"/>
  <c r="P304" i="38"/>
  <c r="Q304" i="38" s="1"/>
  <c r="P354" i="38"/>
  <c r="Q354" i="38" s="1"/>
  <c r="R366" i="38" s="1"/>
  <c r="K354" i="38"/>
  <c r="L366" i="38" s="1"/>
  <c r="K307" i="38"/>
  <c r="P307" i="38"/>
  <c r="Q307" i="38" s="1"/>
  <c r="P358" i="38"/>
  <c r="Q358" i="38" s="1"/>
  <c r="R358" i="38" s="1"/>
  <c r="K358" i="38"/>
  <c r="K311" i="38"/>
  <c r="P311" i="38"/>
  <c r="Q311" i="38" s="1"/>
  <c r="R311" i="38" s="1"/>
  <c r="K316" i="38"/>
  <c r="P316" i="38"/>
  <c r="Q316" i="38" s="1"/>
  <c r="K319" i="38"/>
  <c r="P319" i="38"/>
  <c r="Q319" i="38" s="1"/>
  <c r="P273" i="38"/>
  <c r="Q273" i="38" s="1"/>
  <c r="K273" i="38"/>
  <c r="K323" i="38"/>
  <c r="P323" i="38"/>
  <c r="Q323" i="38" s="1"/>
  <c r="P276" i="38"/>
  <c r="Q276" i="38" s="1"/>
  <c r="K276" i="38"/>
  <c r="K328" i="38"/>
  <c r="P328" i="38"/>
  <c r="Q328" i="38" s="1"/>
  <c r="K281" i="38"/>
  <c r="P281" i="38"/>
  <c r="Q281" i="38" s="1"/>
  <c r="K331" i="38"/>
  <c r="L331" i="38" s="1"/>
  <c r="P331" i="38"/>
  <c r="Q331" i="38" s="1"/>
  <c r="P285" i="38"/>
  <c r="Q285" i="38" s="1"/>
  <c r="K285" i="38"/>
  <c r="K335" i="38"/>
  <c r="L335" i="38" s="1"/>
  <c r="P335" i="38"/>
  <c r="Q335" i="38" s="1"/>
  <c r="R335" i="38" s="1"/>
  <c r="P288" i="38"/>
  <c r="Q288" i="38" s="1"/>
  <c r="K288" i="38"/>
  <c r="K278" i="38"/>
  <c r="P278" i="38"/>
  <c r="Q278" i="38" s="1"/>
  <c r="P340" i="38"/>
  <c r="Q340" i="38" s="1"/>
  <c r="K340" i="38"/>
  <c r="K293" i="38"/>
  <c r="P293" i="38"/>
  <c r="Q293" i="38" s="1"/>
  <c r="P343" i="38"/>
  <c r="Q343" i="38" s="1"/>
  <c r="K343" i="38"/>
  <c r="K297" i="38"/>
  <c r="P297" i="38"/>
  <c r="Q297" i="38" s="1"/>
  <c r="K347" i="38"/>
  <c r="P347" i="38"/>
  <c r="Q347" i="38" s="1"/>
  <c r="P300" i="38"/>
  <c r="Q300" i="38" s="1"/>
  <c r="K300" i="38"/>
  <c r="P290" i="38"/>
  <c r="Q290" i="38" s="1"/>
  <c r="K290" i="38"/>
  <c r="P352" i="38"/>
  <c r="Q352" i="38" s="1"/>
  <c r="R364" i="38" s="1"/>
  <c r="K352" i="38"/>
  <c r="L364" i="38" s="1"/>
  <c r="K305" i="38"/>
  <c r="P305" i="38"/>
  <c r="Q305" i="38" s="1"/>
  <c r="P355" i="38"/>
  <c r="Q355" i="38" s="1"/>
  <c r="R367" i="38" s="1"/>
  <c r="K355" i="38"/>
  <c r="L367" i="38" s="1"/>
  <c r="AQ348" i="38"/>
  <c r="K309" i="38"/>
  <c r="P309" i="38"/>
  <c r="Q309" i="38" s="1"/>
  <c r="P359" i="38"/>
  <c r="Q359" i="38" s="1"/>
  <c r="K359" i="38"/>
  <c r="P312" i="38"/>
  <c r="Q312" i="38" s="1"/>
  <c r="K312" i="38"/>
  <c r="P302" i="38"/>
  <c r="Q302" i="38" s="1"/>
  <c r="K302" i="38"/>
  <c r="P317" i="38"/>
  <c r="Q317" i="38" s="1"/>
  <c r="R317" i="38" s="1"/>
  <c r="K317" i="38"/>
  <c r="P270" i="38"/>
  <c r="Q270" i="38" s="1"/>
  <c r="K270" i="38"/>
  <c r="R320" i="38"/>
  <c r="K321" i="38"/>
  <c r="P321" i="38"/>
  <c r="Q321" i="38" s="1"/>
  <c r="P274" i="38"/>
  <c r="Q274" i="38" s="1"/>
  <c r="K274" i="38"/>
  <c r="P324" i="38"/>
  <c r="Q324" i="38" s="1"/>
  <c r="K324" i="38"/>
  <c r="K314" i="38"/>
  <c r="L314" i="38" s="1"/>
  <c r="P314" i="38"/>
  <c r="Q314" i="38" s="1"/>
  <c r="K279" i="38"/>
  <c r="P279" i="38"/>
  <c r="Q279" i="38" s="1"/>
  <c r="K329" i="38"/>
  <c r="P329" i="38"/>
  <c r="Q329" i="38" s="1"/>
  <c r="K282" i="38"/>
  <c r="P282" i="38"/>
  <c r="Q282" i="38" s="1"/>
  <c r="AQ325" i="38"/>
  <c r="K333" i="38"/>
  <c r="P333" i="38"/>
  <c r="Q333" i="38" s="1"/>
  <c r="P286" i="38"/>
  <c r="Q286" i="38" s="1"/>
  <c r="K286" i="38"/>
  <c r="P336" i="38"/>
  <c r="Q336" i="38" s="1"/>
  <c r="K336" i="38"/>
  <c r="K326" i="38"/>
  <c r="P326" i="38"/>
  <c r="Q326" i="38" s="1"/>
  <c r="K291" i="38"/>
  <c r="P291" i="38"/>
  <c r="Q291" i="38" s="1"/>
  <c r="P341" i="38"/>
  <c r="Q341" i="38" s="1"/>
  <c r="K341" i="38"/>
  <c r="K294" i="38"/>
  <c r="P294" i="38"/>
  <c r="Q294" i="38" s="1"/>
  <c r="P345" i="38"/>
  <c r="Q345" i="38" s="1"/>
  <c r="K345" i="38"/>
  <c r="K298" i="38"/>
  <c r="P298" i="38"/>
  <c r="Q298" i="38" s="1"/>
  <c r="P348" i="38"/>
  <c r="Q348" i="38" s="1"/>
  <c r="R360" i="38" s="1"/>
  <c r="K348" i="38"/>
  <c r="P338" i="38"/>
  <c r="Q338" i="38" s="1"/>
  <c r="K338" i="38"/>
  <c r="P303" i="38"/>
  <c r="Q303" i="38" s="1"/>
  <c r="K303" i="38"/>
  <c r="P353" i="38"/>
  <c r="Q353" i="38" s="1"/>
  <c r="R365" i="38" s="1"/>
  <c r="K353" i="38"/>
  <c r="L365" i="38" s="1"/>
  <c r="K306" i="38"/>
  <c r="P306" i="38"/>
  <c r="Q306" i="38" s="1"/>
  <c r="R289" i="38"/>
  <c r="P357" i="38"/>
  <c r="Q357" i="38" s="1"/>
  <c r="K357" i="38"/>
  <c r="K310" i="38"/>
  <c r="P310" i="38"/>
  <c r="Q310" i="38" s="1"/>
  <c r="P350" i="38"/>
  <c r="Q350" i="38" s="1"/>
  <c r="K350" i="38"/>
  <c r="L362" i="38" s="1"/>
  <c r="K315" i="38"/>
  <c r="P315" i="38"/>
  <c r="Q315" i="38" s="1"/>
  <c r="K318" i="38"/>
  <c r="P318" i="38"/>
  <c r="Q318" i="38" s="1"/>
  <c r="P271" i="38"/>
  <c r="Q271" i="38" s="1"/>
  <c r="K271" i="38"/>
  <c r="K322" i="38"/>
  <c r="P322" i="38"/>
  <c r="Q322" i="38" s="1"/>
  <c r="P275" i="38"/>
  <c r="Q275" i="38" s="1"/>
  <c r="K275" i="38"/>
  <c r="K327" i="38"/>
  <c r="P327" i="38"/>
  <c r="Q327" i="38" s="1"/>
  <c r="K280" i="38"/>
  <c r="P280" i="38"/>
  <c r="Q280" i="38" s="1"/>
  <c r="K330" i="38"/>
  <c r="P330" i="38"/>
  <c r="Q330" i="38" s="1"/>
  <c r="K283" i="38"/>
  <c r="P283" i="38"/>
  <c r="Q283" i="38" s="1"/>
  <c r="R301" i="38"/>
  <c r="K334" i="38"/>
  <c r="P334" i="38"/>
  <c r="Q334" i="38" s="1"/>
  <c r="P287" i="38"/>
  <c r="Q287" i="38" s="1"/>
  <c r="K287" i="38"/>
  <c r="P339" i="38"/>
  <c r="Q339" i="38" s="1"/>
  <c r="K339" i="38"/>
  <c r="K292" i="38"/>
  <c r="P292" i="38"/>
  <c r="Q292" i="38" s="1"/>
  <c r="P342" i="38"/>
  <c r="Q342" i="38" s="1"/>
  <c r="R342" i="38" s="1"/>
  <c r="K342" i="38"/>
  <c r="K295" i="38"/>
  <c r="P295" i="38"/>
  <c r="Q295" i="38" s="1"/>
  <c r="R313" i="38"/>
  <c r="AQ300" i="38"/>
  <c r="AQ337" i="38"/>
  <c r="AQ288" i="38"/>
  <c r="AQ324" i="38"/>
  <c r="AQ349" i="38"/>
  <c r="AQ301" i="38"/>
  <c r="AQ313" i="38"/>
  <c r="L283" i="38" l="1"/>
  <c r="L301" i="38"/>
  <c r="L289" i="38"/>
  <c r="R288" i="38"/>
  <c r="L325" i="38"/>
  <c r="L334" i="38"/>
  <c r="R296" i="38"/>
  <c r="R331" i="38"/>
  <c r="L294" i="38"/>
  <c r="L333" i="38"/>
  <c r="R312" i="38"/>
  <c r="L290" i="38"/>
  <c r="L340" i="38"/>
  <c r="L311" i="38"/>
  <c r="L318" i="38"/>
  <c r="L322" i="38"/>
  <c r="L287" i="38"/>
  <c r="R303" i="38"/>
  <c r="R340" i="38"/>
  <c r="R341" i="38"/>
  <c r="R321" i="38"/>
  <c r="R359" i="38"/>
  <c r="L303" i="38"/>
  <c r="R334" i="38"/>
  <c r="L321" i="38"/>
  <c r="L332" i="38"/>
  <c r="R318" i="38"/>
  <c r="R343" i="38"/>
  <c r="L344" i="38"/>
  <c r="R322" i="38"/>
  <c r="L341" i="38"/>
  <c r="L359" i="38"/>
  <c r="R338" i="38"/>
  <c r="L282" i="38"/>
  <c r="R300" i="38"/>
  <c r="R295" i="38"/>
  <c r="L292" i="38"/>
  <c r="L306" i="38"/>
  <c r="L302" i="38"/>
  <c r="L339" i="38"/>
  <c r="R315" i="38"/>
  <c r="L353" i="38"/>
  <c r="R293" i="38"/>
  <c r="L315" i="38"/>
  <c r="R353" i="38"/>
  <c r="R294" i="38"/>
  <c r="R333" i="38"/>
  <c r="R352" i="38"/>
  <c r="L293" i="38"/>
  <c r="R324" i="38"/>
  <c r="R285" i="38"/>
  <c r="L285" i="38"/>
  <c r="R350" i="38"/>
  <c r="R362" i="38"/>
  <c r="R292" i="38"/>
  <c r="L330" i="38"/>
  <c r="L345" i="38"/>
  <c r="R314" i="38"/>
  <c r="R305" i="38"/>
  <c r="R306" i="38"/>
  <c r="R336" i="38"/>
  <c r="L343" i="38"/>
  <c r="R345" i="38"/>
  <c r="L286" i="38"/>
  <c r="L305" i="38"/>
  <c r="R286" i="38"/>
  <c r="R302" i="38"/>
  <c r="L352" i="38"/>
  <c r="L327" i="38"/>
  <c r="L350" i="38"/>
  <c r="R316" i="38"/>
  <c r="R287" i="38"/>
  <c r="L342" i="38"/>
  <c r="R357" i="38"/>
  <c r="R298" i="38"/>
  <c r="L326" i="38"/>
  <c r="L355" i="38"/>
  <c r="R297" i="38"/>
  <c r="R323" i="38"/>
  <c r="R330" i="38"/>
  <c r="R283" i="38"/>
  <c r="L298" i="38"/>
  <c r="L317" i="38"/>
  <c r="R355" i="38"/>
  <c r="L297" i="38"/>
  <c r="L323" i="38"/>
  <c r="R307" i="38"/>
  <c r="L307" i="38"/>
  <c r="L354" i="38"/>
  <c r="R354" i="38"/>
  <c r="L336" i="38"/>
  <c r="L324" i="38"/>
  <c r="R319" i="38"/>
  <c r="R304" i="38"/>
  <c r="L319" i="38"/>
  <c r="L304" i="38"/>
  <c r="L351" i="38"/>
  <c r="R339" i="38"/>
  <c r="R327" i="38"/>
  <c r="L316" i="38"/>
  <c r="R351" i="38"/>
  <c r="L338" i="38"/>
  <c r="R282" i="38"/>
  <c r="L312" i="38"/>
  <c r="L300" i="38"/>
  <c r="R290" i="38"/>
  <c r="R328" i="38"/>
  <c r="R299" i="38"/>
  <c r="R310" i="38"/>
  <c r="R291" i="38"/>
  <c r="R309" i="38"/>
  <c r="L328" i="38"/>
  <c r="L299" i="38"/>
  <c r="L310" i="38"/>
  <c r="L348" i="38"/>
  <c r="L360" i="38"/>
  <c r="L291" i="38"/>
  <c r="R329" i="38"/>
  <c r="L309" i="38"/>
  <c r="R347" i="38"/>
  <c r="L288" i="38"/>
  <c r="L358" i="38"/>
  <c r="L346" i="38"/>
  <c r="L295" i="38"/>
  <c r="L357" i="38"/>
  <c r="R348" i="38"/>
  <c r="R326" i="38"/>
  <c r="L329" i="38"/>
  <c r="L347" i="38"/>
  <c r="R346" i="38"/>
  <c r="BI328" i="38" l="1"/>
  <c r="BH328" i="38" s="1"/>
  <c r="BI329" i="38"/>
  <c r="BH329" i="38" s="1"/>
  <c r="BI330" i="38"/>
  <c r="BH330" i="38" s="1"/>
  <c r="BI331" i="38"/>
  <c r="BH331" i="38" s="1"/>
  <c r="BI332" i="38"/>
  <c r="BH332" i="38" s="1"/>
  <c r="BI333" i="38"/>
  <c r="BH333" i="38" s="1"/>
  <c r="BI334" i="38"/>
  <c r="BH334" i="38" s="1"/>
  <c r="BI335" i="38"/>
  <c r="BH335" i="38" s="1"/>
  <c r="BI336" i="38"/>
  <c r="BH336" i="38" s="1"/>
  <c r="BI337" i="38"/>
  <c r="BH337" i="38" s="1"/>
  <c r="BI338" i="38"/>
  <c r="BH338" i="38" s="1"/>
  <c r="BI339" i="38"/>
  <c r="BH339" i="38" s="1"/>
  <c r="BH350" i="38" l="1"/>
  <c r="BH351" i="38"/>
  <c r="BH352" i="38"/>
  <c r="BH353" i="38"/>
  <c r="BH354" i="38"/>
  <c r="BH355" i="38"/>
  <c r="BH356" i="38"/>
  <c r="BH357" i="38"/>
  <c r="BH358" i="38"/>
  <c r="BH359" i="38"/>
  <c r="BH360" i="38"/>
  <c r="BI340" i="38" l="1"/>
  <c r="BH340" i="38" s="1"/>
  <c r="BI341" i="38"/>
  <c r="BH341" i="38" s="1"/>
  <c r="BH361" i="38"/>
  <c r="BI349" i="38"/>
  <c r="BH349" i="38" s="1"/>
  <c r="BI348" i="38"/>
  <c r="BH348" i="38" s="1"/>
  <c r="BI347" i="38"/>
  <c r="BH347" i="38" s="1"/>
  <c r="BI346" i="38"/>
  <c r="BH346" i="38" s="1"/>
  <c r="BI345" i="38"/>
  <c r="BH345" i="38" s="1"/>
  <c r="BI344" i="38"/>
  <c r="BH344" i="38" s="1"/>
  <c r="BI343" i="38"/>
  <c r="BH343" i="38" s="1"/>
  <c r="BI342" i="38"/>
  <c r="BH342" i="38" s="1"/>
  <c r="DB11" i="38"/>
  <c r="CQ360" i="38" l="1"/>
  <c r="CQ359" i="38"/>
  <c r="CQ358" i="38"/>
  <c r="CQ357" i="38"/>
  <c r="CQ356" i="38"/>
  <c r="CQ355" i="38"/>
  <c r="CQ354" i="38"/>
  <c r="CQ353" i="38"/>
  <c r="CQ352" i="38"/>
  <c r="CQ351" i="38"/>
  <c r="CQ361" i="38"/>
  <c r="CP361" i="38"/>
  <c r="CE361" i="38"/>
  <c r="BT361" i="38"/>
  <c r="CB361" i="38" l="1"/>
  <c r="BV361" i="38"/>
  <c r="CI361" i="38"/>
  <c r="BX361" i="38" l="1"/>
  <c r="BG361" i="38"/>
  <c r="AV361" i="38"/>
  <c r="AW361" i="38" s="1"/>
  <c r="AT361" i="38"/>
  <c r="CG361" i="38"/>
  <c r="CF361" i="38"/>
  <c r="CD361" i="38"/>
  <c r="BL361" i="38"/>
  <c r="BE361" i="38" s="1"/>
  <c r="BD361" i="38" l="1"/>
  <c r="AZ361" i="38" s="1"/>
  <c r="BB361" i="38" s="1"/>
  <c r="BZ361" i="38" l="1"/>
  <c r="CH361" i="38"/>
  <c r="AT360" i="38"/>
  <c r="CI360" i="38"/>
  <c r="CI359" i="38"/>
  <c r="CP360" i="38"/>
  <c r="BX359" i="38" l="1"/>
  <c r="BX360" i="38"/>
  <c r="BY360" i="38" s="1"/>
  <c r="BL360" i="38"/>
  <c r="BE360" i="38" s="1"/>
  <c r="BD360" i="38" s="1"/>
  <c r="CB360" i="38"/>
  <c r="CC360" i="38" s="1"/>
  <c r="CE360" i="38"/>
  <c r="CD360" i="38"/>
  <c r="BT360" i="38"/>
  <c r="BU360" i="38" s="1"/>
  <c r="CF360" i="38"/>
  <c r="CG360" i="38"/>
  <c r="BG360" i="38"/>
  <c r="BV360" i="38"/>
  <c r="BW360" i="38" s="1"/>
  <c r="AV360" i="38"/>
  <c r="AW360" i="38" s="1"/>
  <c r="BL359" i="38"/>
  <c r="BE359" i="38" s="1"/>
  <c r="CB359" i="38"/>
  <c r="CD359" i="38"/>
  <c r="CE359" i="38"/>
  <c r="BD359" i="38"/>
  <c r="BZ359" i="38" s="1"/>
  <c r="BT359" i="38"/>
  <c r="CF359" i="38"/>
  <c r="CG359" i="38"/>
  <c r="BG359" i="38"/>
  <c r="BV359" i="38"/>
  <c r="AT359" i="38"/>
  <c r="AV359" i="38"/>
  <c r="AW359" i="38" s="1"/>
  <c r="CH360" i="38" l="1"/>
  <c r="AZ360" i="38"/>
  <c r="BZ360" i="38"/>
  <c r="CA360" i="38" s="1"/>
  <c r="BN360" i="38"/>
  <c r="BM360" i="38"/>
  <c r="CH359" i="38"/>
  <c r="AZ359" i="38"/>
  <c r="BB360" i="38" l="1"/>
  <c r="BB359" i="38"/>
  <c r="DI3" i="38" l="1"/>
  <c r="O7" i="47" s="1"/>
  <c r="DH3" i="38"/>
  <c r="O5" i="47" s="1"/>
  <c r="E9" i="47" l="1"/>
  <c r="CB358" i="38" l="1"/>
  <c r="CI358" i="38"/>
  <c r="BG358" i="38" l="1"/>
  <c r="AT358" i="38"/>
  <c r="CD358" i="38"/>
  <c r="CF358" i="38"/>
  <c r="CG358" i="38"/>
  <c r="AV358" i="38"/>
  <c r="AW358" i="38" s="1"/>
  <c r="CE358" i="38"/>
  <c r="BV358" i="38"/>
  <c r="BT358" i="38"/>
  <c r="BX358" i="38"/>
  <c r="BL358" i="38"/>
  <c r="BE358" i="38" s="1"/>
  <c r="BD358" i="38" s="1"/>
  <c r="BZ358" i="38" l="1"/>
  <c r="AZ358" i="38"/>
  <c r="CH358" i="38"/>
  <c r="BT357" i="38"/>
  <c r="BG357" i="38"/>
  <c r="CI357" i="38"/>
  <c r="BT356" i="38"/>
  <c r="BG356" i="38"/>
  <c r="CI356" i="38"/>
  <c r="BB358" i="38" l="1"/>
  <c r="CF357" i="38"/>
  <c r="CF356" i="38"/>
  <c r="CD356" i="38"/>
  <c r="CG356" i="38"/>
  <c r="AV356" i="38"/>
  <c r="AW356" i="38" s="1"/>
  <c r="CD357" i="38"/>
  <c r="CG357" i="38"/>
  <c r="AV357" i="38"/>
  <c r="AW357" i="38" s="1"/>
  <c r="BV357" i="38"/>
  <c r="BX357" i="38"/>
  <c r="AT357" i="38"/>
  <c r="BL357" i="38"/>
  <c r="BE357" i="38" s="1"/>
  <c r="BF357" i="38" s="1"/>
  <c r="CB357" i="38"/>
  <c r="CE357" i="38"/>
  <c r="BV356" i="38"/>
  <c r="BX356" i="38"/>
  <c r="AT356" i="38"/>
  <c r="BL356" i="38"/>
  <c r="BE356" i="38" s="1"/>
  <c r="BF356" i="38" s="1"/>
  <c r="CB356" i="38"/>
  <c r="CE356" i="38"/>
  <c r="BD357" i="38" l="1"/>
  <c r="AZ357" i="38" s="1"/>
  <c r="BD356" i="38"/>
  <c r="AZ356" i="38" s="1"/>
  <c r="BB356" i="38" s="1"/>
  <c r="BB357" i="38"/>
  <c r="BZ356" i="38"/>
  <c r="BZ357" i="38"/>
  <c r="CH357" i="38"/>
  <c r="AS361" i="38"/>
  <c r="AS360" i="38"/>
  <c r="AS359" i="38"/>
  <c r="BG325" i="38"/>
  <c r="BG323" i="38"/>
  <c r="BG317" i="38"/>
  <c r="BG313" i="38"/>
  <c r="BG311" i="38"/>
  <c r="BG305" i="38"/>
  <c r="BG301" i="38"/>
  <c r="BG299" i="38"/>
  <c r="BG293" i="38"/>
  <c r="BG289" i="38"/>
  <c r="BG287" i="38"/>
  <c r="BG281" i="38"/>
  <c r="BG277" i="38"/>
  <c r="BG275" i="38"/>
  <c r="BG269" i="38"/>
  <c r="BG265" i="38"/>
  <c r="BG263" i="38"/>
  <c r="BG257" i="38"/>
  <c r="BG251" i="38"/>
  <c r="BG245" i="38"/>
  <c r="BG241" i="38"/>
  <c r="BG239" i="38"/>
  <c r="BG233" i="38"/>
  <c r="BG229" i="38"/>
  <c r="BG227" i="38"/>
  <c r="BG221" i="38"/>
  <c r="BG217" i="38"/>
  <c r="BG215" i="38"/>
  <c r="BG209" i="38"/>
  <c r="BG205" i="38"/>
  <c r="BG203" i="38"/>
  <c r="BG197" i="38"/>
  <c r="BG193" i="38"/>
  <c r="BG191" i="38"/>
  <c r="BG185" i="38"/>
  <c r="BG181" i="38"/>
  <c r="BG180" i="38"/>
  <c r="BG179" i="38"/>
  <c r="BG178" i="38"/>
  <c r="BG177" i="38"/>
  <c r="BG176" i="38"/>
  <c r="BG175" i="38"/>
  <c r="BG174" i="38"/>
  <c r="BG173" i="38"/>
  <c r="BG172" i="38"/>
  <c r="BG171" i="38"/>
  <c r="BG170" i="38"/>
  <c r="BG169" i="38"/>
  <c r="BG168" i="38"/>
  <c r="BG167" i="38"/>
  <c r="BG166" i="38"/>
  <c r="BG165" i="38"/>
  <c r="BG164" i="38"/>
  <c r="BG163" i="38"/>
  <c r="BG162" i="38"/>
  <c r="BG161" i="38"/>
  <c r="BG160" i="38"/>
  <c r="BG159" i="38"/>
  <c r="BG158" i="38"/>
  <c r="BG157" i="38"/>
  <c r="BG156" i="38"/>
  <c r="BG155" i="38"/>
  <c r="BG154" i="38"/>
  <c r="BG153" i="38"/>
  <c r="BG152" i="38"/>
  <c r="BG151" i="38"/>
  <c r="BG150" i="38"/>
  <c r="BG149" i="38"/>
  <c r="BG148" i="38"/>
  <c r="BG147" i="38"/>
  <c r="BG146" i="38"/>
  <c r="BG145" i="38"/>
  <c r="BG144" i="38"/>
  <c r="BG143" i="38"/>
  <c r="BG142" i="38"/>
  <c r="BG141" i="38"/>
  <c r="BG140" i="38"/>
  <c r="BG139" i="38"/>
  <c r="BG138" i="38"/>
  <c r="BG137" i="38"/>
  <c r="BG136" i="38"/>
  <c r="BG135" i="38"/>
  <c r="BG134" i="38"/>
  <c r="BG133" i="38"/>
  <c r="BG132" i="38"/>
  <c r="BG131" i="38"/>
  <c r="BG130" i="38"/>
  <c r="BG129" i="38"/>
  <c r="BG128" i="38"/>
  <c r="BG127" i="38"/>
  <c r="BG126" i="38"/>
  <c r="BG125" i="38"/>
  <c r="BG124" i="38"/>
  <c r="BG123" i="38"/>
  <c r="BG122" i="38"/>
  <c r="BG121" i="38"/>
  <c r="BG120" i="38"/>
  <c r="BG119" i="38"/>
  <c r="BG118" i="38"/>
  <c r="BG117" i="38"/>
  <c r="BG116" i="38"/>
  <c r="BG115" i="38"/>
  <c r="BG114" i="38"/>
  <c r="BG113" i="38"/>
  <c r="BG112" i="38"/>
  <c r="BG111" i="38"/>
  <c r="BG110" i="38"/>
  <c r="BG109" i="38"/>
  <c r="BG108" i="38"/>
  <c r="BG107" i="38"/>
  <c r="BG106" i="38"/>
  <c r="BG105" i="38"/>
  <c r="BG104" i="38"/>
  <c r="BG103" i="38"/>
  <c r="BG102" i="38"/>
  <c r="BG101" i="38"/>
  <c r="BG100" i="38"/>
  <c r="BG99" i="38"/>
  <c r="BG98" i="38"/>
  <c r="BG97" i="38"/>
  <c r="BG96" i="38"/>
  <c r="BG95" i="38"/>
  <c r="BG94" i="38"/>
  <c r="BG93" i="38"/>
  <c r="BG92" i="38"/>
  <c r="BG91" i="38"/>
  <c r="BG90" i="38"/>
  <c r="BG89" i="38"/>
  <c r="BG88" i="38"/>
  <c r="BG87" i="38"/>
  <c r="BG86" i="38"/>
  <c r="BG85" i="38"/>
  <c r="BG84" i="38"/>
  <c r="BG83" i="38"/>
  <c r="BG82" i="38"/>
  <c r="BG81" i="38"/>
  <c r="BG80" i="38"/>
  <c r="BG79" i="38"/>
  <c r="BG78" i="38"/>
  <c r="BG77" i="38"/>
  <c r="BG76" i="38"/>
  <c r="BG75" i="38"/>
  <c r="BG74" i="38"/>
  <c r="BG73" i="38"/>
  <c r="BG72" i="38"/>
  <c r="BG71" i="38"/>
  <c r="BG70" i="38"/>
  <c r="BG69" i="38"/>
  <c r="BG68" i="38"/>
  <c r="BG67" i="38"/>
  <c r="BG66" i="38"/>
  <c r="BG65" i="38"/>
  <c r="BG64" i="38"/>
  <c r="BG63" i="38"/>
  <c r="BG62" i="38"/>
  <c r="BG61" i="38"/>
  <c r="BG60" i="38"/>
  <c r="BG59" i="38"/>
  <c r="BG58" i="38"/>
  <c r="BG57" i="38"/>
  <c r="BG56" i="38"/>
  <c r="BG55" i="38"/>
  <c r="BG54" i="38"/>
  <c r="BG53" i="38"/>
  <c r="BG52" i="38"/>
  <c r="BG51" i="38"/>
  <c r="BG50" i="38"/>
  <c r="BG49" i="38"/>
  <c r="BG48" i="38"/>
  <c r="BG47" i="38"/>
  <c r="BG46" i="38"/>
  <c r="BG45" i="38"/>
  <c r="BG44" i="38"/>
  <c r="BG43" i="38"/>
  <c r="BG42" i="38"/>
  <c r="BG41" i="38"/>
  <c r="BG40" i="38"/>
  <c r="BG39" i="38"/>
  <c r="BG38" i="38"/>
  <c r="BG37" i="38"/>
  <c r="BG36" i="38"/>
  <c r="BG35" i="38"/>
  <c r="BG34" i="38"/>
  <c r="BG33" i="38"/>
  <c r="BG32" i="38"/>
  <c r="BG31" i="38"/>
  <c r="BG30" i="38"/>
  <c r="BG29" i="38"/>
  <c r="CH356" i="38" l="1"/>
  <c r="BG335" i="38"/>
  <c r="BG347" i="38"/>
  <c r="BG192" i="38"/>
  <c r="BG204" i="38"/>
  <c r="BG216" i="38"/>
  <c r="BG228" i="38"/>
  <c r="BG240" i="38"/>
  <c r="BG252" i="38"/>
  <c r="BG264" i="38"/>
  <c r="BG276" i="38"/>
  <c r="BG288" i="38"/>
  <c r="BG300" i="38"/>
  <c r="BG312" i="38"/>
  <c r="BG324" i="38"/>
  <c r="BG336" i="38"/>
  <c r="BG348" i="38"/>
  <c r="BG253" i="38"/>
  <c r="BG337" i="38"/>
  <c r="BG349" i="38"/>
  <c r="BG182" i="38"/>
  <c r="BG194" i="38"/>
  <c r="BG206" i="38"/>
  <c r="BG218" i="38"/>
  <c r="BG230" i="38"/>
  <c r="BG242" i="38"/>
  <c r="BG254" i="38"/>
  <c r="BG266" i="38"/>
  <c r="BG278" i="38"/>
  <c r="BG290" i="38"/>
  <c r="BG302" i="38"/>
  <c r="BG314" i="38"/>
  <c r="BG326" i="38"/>
  <c r="BG338" i="38"/>
  <c r="BG350" i="38"/>
  <c r="BG183" i="38"/>
  <c r="BG195" i="38"/>
  <c r="BG207" i="38"/>
  <c r="BG219" i="38"/>
  <c r="BG231" i="38"/>
  <c r="BG243" i="38"/>
  <c r="BG255" i="38"/>
  <c r="BG267" i="38"/>
  <c r="BG279" i="38"/>
  <c r="BG291" i="38"/>
  <c r="BG303" i="38"/>
  <c r="BG315" i="38"/>
  <c r="BG327" i="38"/>
  <c r="BG339" i="38"/>
  <c r="BG351" i="38"/>
  <c r="BG184" i="38"/>
  <c r="BG196" i="38"/>
  <c r="BG208" i="38"/>
  <c r="BG220" i="38"/>
  <c r="BG232" i="38"/>
  <c r="BG244" i="38"/>
  <c r="BG256" i="38"/>
  <c r="BG268" i="38"/>
  <c r="BG280" i="38"/>
  <c r="BG292" i="38"/>
  <c r="BG304" i="38"/>
  <c r="BG316" i="38"/>
  <c r="BG328" i="38"/>
  <c r="BG340" i="38"/>
  <c r="BG352" i="38"/>
  <c r="BG329" i="38"/>
  <c r="BG341" i="38"/>
  <c r="BG186" i="38"/>
  <c r="BG198" i="38"/>
  <c r="BG210" i="38"/>
  <c r="BG222" i="38"/>
  <c r="BG234" i="38"/>
  <c r="BG246" i="38"/>
  <c r="BG258" i="38"/>
  <c r="BG270" i="38"/>
  <c r="BG282" i="38"/>
  <c r="BG294" i="38"/>
  <c r="BG306" i="38"/>
  <c r="BG318" i="38"/>
  <c r="BG330" i="38"/>
  <c r="BG342" i="38"/>
  <c r="BG187" i="38"/>
  <c r="BG199" i="38"/>
  <c r="BG211" i="38"/>
  <c r="BG223" i="38"/>
  <c r="BG235" i="38"/>
  <c r="BG247" i="38"/>
  <c r="BG259" i="38"/>
  <c r="BG271" i="38"/>
  <c r="BG283" i="38"/>
  <c r="BG295" i="38"/>
  <c r="BG307" i="38"/>
  <c r="BG319" i="38"/>
  <c r="BG331" i="38"/>
  <c r="BG343" i="38"/>
  <c r="BG188" i="38"/>
  <c r="BG200" i="38"/>
  <c r="BG212" i="38"/>
  <c r="BG224" i="38"/>
  <c r="BG236" i="38"/>
  <c r="BG248" i="38"/>
  <c r="BG260" i="38"/>
  <c r="BG272" i="38"/>
  <c r="BG284" i="38"/>
  <c r="BG296" i="38"/>
  <c r="BG308" i="38"/>
  <c r="BG320" i="38"/>
  <c r="BG332" i="38"/>
  <c r="BG344" i="38"/>
  <c r="BG189" i="38"/>
  <c r="BG201" i="38"/>
  <c r="BG213" i="38"/>
  <c r="BG225" i="38"/>
  <c r="BG237" i="38"/>
  <c r="BG249" i="38"/>
  <c r="BG261" i="38"/>
  <c r="BG273" i="38"/>
  <c r="BG285" i="38"/>
  <c r="BG297" i="38"/>
  <c r="BG309" i="38"/>
  <c r="BG321" i="38"/>
  <c r="BG333" i="38"/>
  <c r="BG345" i="38"/>
  <c r="BG190" i="38"/>
  <c r="BG202" i="38"/>
  <c r="BG214" i="38"/>
  <c r="BG226" i="38"/>
  <c r="BG238" i="38"/>
  <c r="BG250" i="38"/>
  <c r="BG262" i="38"/>
  <c r="BG274" i="38"/>
  <c r="BG286" i="38"/>
  <c r="BG298" i="38"/>
  <c r="BG310" i="38"/>
  <c r="BG322" i="38"/>
  <c r="BG334" i="38"/>
  <c r="BG346" i="38"/>
  <c r="AT46" i="38"/>
  <c r="AT106" i="38"/>
  <c r="AT166" i="38"/>
  <c r="AT62" i="38"/>
  <c r="AT86" i="38"/>
  <c r="AT110" i="38"/>
  <c r="AT134" i="38"/>
  <c r="AT158" i="38"/>
  <c r="AT170" i="38"/>
  <c r="AT82" i="38"/>
  <c r="AT142" i="38"/>
  <c r="AT178" i="38"/>
  <c r="AT38" i="38"/>
  <c r="AT50" i="38"/>
  <c r="AT74" i="38"/>
  <c r="AT98" i="38"/>
  <c r="AT122" i="38"/>
  <c r="AT146" i="38"/>
  <c r="AT39" i="38"/>
  <c r="AT51" i="38"/>
  <c r="AT63" i="38"/>
  <c r="AT75" i="38"/>
  <c r="AT87" i="38"/>
  <c r="AT99" i="38"/>
  <c r="AT111" i="38"/>
  <c r="AT123" i="38"/>
  <c r="AT135" i="38"/>
  <c r="AT147" i="38"/>
  <c r="AT159" i="38"/>
  <c r="AT171" i="38"/>
  <c r="AT40" i="38"/>
  <c r="AT136" i="38"/>
  <c r="AT29" i="38"/>
  <c r="AT41" i="38"/>
  <c r="AT53" i="38"/>
  <c r="AT65" i="38"/>
  <c r="AT77" i="38"/>
  <c r="AT89" i="38"/>
  <c r="AT101" i="38"/>
  <c r="AT113" i="38"/>
  <c r="AT125" i="38"/>
  <c r="AT137" i="38"/>
  <c r="AT149" i="38"/>
  <c r="AT161" i="38"/>
  <c r="AT173" i="38"/>
  <c r="AT185" i="38"/>
  <c r="AT197" i="38"/>
  <c r="AT209" i="38"/>
  <c r="AT221" i="38"/>
  <c r="AT233" i="38"/>
  <c r="AT245" i="38"/>
  <c r="AT257" i="38"/>
  <c r="AT269" i="38"/>
  <c r="AT281" i="38"/>
  <c r="AT293" i="38"/>
  <c r="AT305" i="38"/>
  <c r="AT317" i="38"/>
  <c r="AT329" i="38"/>
  <c r="AT341" i="38"/>
  <c r="AT64" i="38"/>
  <c r="AT112" i="38"/>
  <c r="AT160" i="38"/>
  <c r="AT54" i="38"/>
  <c r="AT66" i="38"/>
  <c r="AT78" i="38"/>
  <c r="AT90" i="38"/>
  <c r="AT102" i="38"/>
  <c r="AT114" i="38"/>
  <c r="AT126" i="38"/>
  <c r="AT138" i="38"/>
  <c r="AT150" i="38"/>
  <c r="AT162" i="38"/>
  <c r="AT174" i="38"/>
  <c r="AT88" i="38"/>
  <c r="AT30" i="38"/>
  <c r="AT42" i="38"/>
  <c r="AT31" i="38"/>
  <c r="AT43" i="38"/>
  <c r="AT55" i="38"/>
  <c r="AT67" i="38"/>
  <c r="AT79" i="38"/>
  <c r="AT91" i="38"/>
  <c r="AT103" i="38"/>
  <c r="AT115" i="38"/>
  <c r="AT127" i="38"/>
  <c r="AT139" i="38"/>
  <c r="AT151" i="38"/>
  <c r="AT163" i="38"/>
  <c r="AT175" i="38"/>
  <c r="AT76" i="38"/>
  <c r="AT148" i="38"/>
  <c r="AU160" i="38" s="1"/>
  <c r="AT56" i="38"/>
  <c r="AT80" i="38"/>
  <c r="AT92" i="38"/>
  <c r="AT104" i="38"/>
  <c r="AT116" i="38"/>
  <c r="AT128" i="38"/>
  <c r="AT140" i="38"/>
  <c r="AT152" i="38"/>
  <c r="AT164" i="38"/>
  <c r="AT176" i="38"/>
  <c r="AS356" i="38"/>
  <c r="AT52" i="38"/>
  <c r="AT100" i="38"/>
  <c r="AT124" i="38"/>
  <c r="AT172" i="38"/>
  <c r="AT32" i="38"/>
  <c r="AT44" i="38"/>
  <c r="AT68" i="38"/>
  <c r="AT33" i="38"/>
  <c r="AT45" i="38"/>
  <c r="AT57" i="38"/>
  <c r="AT69" i="38"/>
  <c r="AT81" i="38"/>
  <c r="AT93" i="38"/>
  <c r="AT105" i="38"/>
  <c r="AT117" i="38"/>
  <c r="AT129" i="38"/>
  <c r="AT141" i="38"/>
  <c r="AT153" i="38"/>
  <c r="AT165" i="38"/>
  <c r="AT177" i="38"/>
  <c r="AS357" i="38"/>
  <c r="AT58" i="38"/>
  <c r="AT118" i="38"/>
  <c r="AS358" i="38"/>
  <c r="AT35" i="38"/>
  <c r="AT47" i="38"/>
  <c r="AT59" i="38"/>
  <c r="AT71" i="38"/>
  <c r="AT83" i="38"/>
  <c r="AT95" i="38"/>
  <c r="AT107" i="38"/>
  <c r="AT119" i="38"/>
  <c r="AT131" i="38"/>
  <c r="AT143" i="38"/>
  <c r="AT155" i="38"/>
  <c r="AT167" i="38"/>
  <c r="AT179" i="38"/>
  <c r="AT191" i="38"/>
  <c r="AT203" i="38"/>
  <c r="AT215" i="38"/>
  <c r="AT227" i="38"/>
  <c r="AT239" i="38"/>
  <c r="AT251" i="38"/>
  <c r="AT263" i="38"/>
  <c r="AT275" i="38"/>
  <c r="AT287" i="38"/>
  <c r="AT299" i="38"/>
  <c r="AT311" i="38"/>
  <c r="AT323" i="38"/>
  <c r="AT335" i="38"/>
  <c r="AT347" i="38"/>
  <c r="AU359" i="38" s="1"/>
  <c r="AT34" i="38"/>
  <c r="AT94" i="38"/>
  <c r="AU106" i="38" s="1"/>
  <c r="AT130" i="38"/>
  <c r="AT36" i="38"/>
  <c r="AT60" i="38"/>
  <c r="AT72" i="38"/>
  <c r="AT84" i="38"/>
  <c r="AT96" i="38"/>
  <c r="AT108" i="38"/>
  <c r="AT120" i="38"/>
  <c r="AT132" i="38"/>
  <c r="AT144" i="38"/>
  <c r="AT156" i="38"/>
  <c r="AT168" i="38"/>
  <c r="AT180" i="38"/>
  <c r="AT70" i="38"/>
  <c r="AT154" i="38"/>
  <c r="AT48" i="38"/>
  <c r="AT37" i="38"/>
  <c r="AT49" i="38"/>
  <c r="AT61" i="38"/>
  <c r="AT73" i="38"/>
  <c r="AT85" i="38"/>
  <c r="AT97" i="38"/>
  <c r="AT109" i="38"/>
  <c r="AT121" i="38"/>
  <c r="AT133" i="38"/>
  <c r="AT145" i="38"/>
  <c r="AT157" i="38"/>
  <c r="AT169" i="38"/>
  <c r="AT181" i="38"/>
  <c r="AT193" i="38"/>
  <c r="AT205" i="38"/>
  <c r="AT217" i="38"/>
  <c r="AT229" i="38"/>
  <c r="AT241" i="38"/>
  <c r="AT265" i="38"/>
  <c r="AT277" i="38"/>
  <c r="AT289" i="38"/>
  <c r="AT301" i="38"/>
  <c r="AT313" i="38"/>
  <c r="AT325" i="38"/>
  <c r="AT337" i="38"/>
  <c r="AT349" i="38"/>
  <c r="AU361" i="38" s="1"/>
  <c r="AT312" i="38"/>
  <c r="AT324" i="38"/>
  <c r="AT336" i="38"/>
  <c r="AT348" i="38"/>
  <c r="AU360" i="38" s="1"/>
  <c r="AT184" i="38"/>
  <c r="AT196" i="38"/>
  <c r="AT208" i="38"/>
  <c r="AT220" i="38"/>
  <c r="AT232" i="38"/>
  <c r="AT244" i="38"/>
  <c r="AT256" i="38"/>
  <c r="AT268" i="38"/>
  <c r="AT280" i="38"/>
  <c r="AT292" i="38"/>
  <c r="AT304" i="38"/>
  <c r="AT316" i="38"/>
  <c r="AT328" i="38"/>
  <c r="AT340" i="38"/>
  <c r="AT352" i="38"/>
  <c r="AU364" i="38" s="1"/>
  <c r="AT182" i="38"/>
  <c r="AT194" i="38"/>
  <c r="AT206" i="38"/>
  <c r="AT218" i="38"/>
  <c r="AT230" i="38"/>
  <c r="AT242" i="38"/>
  <c r="AT254" i="38"/>
  <c r="AT266" i="38"/>
  <c r="AT278" i="38"/>
  <c r="AT290" i="38"/>
  <c r="AT302" i="38"/>
  <c r="AT314" i="38"/>
  <c r="AT326" i="38"/>
  <c r="AT192" i="38"/>
  <c r="AT204" i="38"/>
  <c r="AT216" i="38"/>
  <c r="AT228" i="38"/>
  <c r="AT240" i="38"/>
  <c r="AT252" i="38"/>
  <c r="AT264" i="38"/>
  <c r="AT276" i="38"/>
  <c r="AT288" i="38"/>
  <c r="AT300" i="38"/>
  <c r="AT187" i="38"/>
  <c r="AT199" i="38"/>
  <c r="AT211" i="38"/>
  <c r="AT223" i="38"/>
  <c r="AT235" i="38"/>
  <c r="AT247" i="38"/>
  <c r="AT259" i="38"/>
  <c r="AT271" i="38"/>
  <c r="AT283" i="38"/>
  <c r="AT295" i="38"/>
  <c r="AT307" i="38"/>
  <c r="AT319" i="38"/>
  <c r="AT331" i="38"/>
  <c r="AT343" i="38"/>
  <c r="AT188" i="38"/>
  <c r="AT200" i="38"/>
  <c r="AT212" i="38"/>
  <c r="AT224" i="38"/>
  <c r="AT236" i="38"/>
  <c r="AT248" i="38"/>
  <c r="AT189" i="38"/>
  <c r="AT201" i="38"/>
  <c r="AT213" i="38"/>
  <c r="AT225" i="38"/>
  <c r="AT237" i="38"/>
  <c r="AT261" i="38"/>
  <c r="AT273" i="38"/>
  <c r="AT285" i="38"/>
  <c r="AT297" i="38"/>
  <c r="AT309" i="38"/>
  <c r="AT321" i="38"/>
  <c r="AT333" i="38"/>
  <c r="AT345" i="38"/>
  <c r="AU357" i="38" s="1"/>
  <c r="AT253" i="38"/>
  <c r="AT190" i="38"/>
  <c r="AT202" i="38"/>
  <c r="AT214" i="38"/>
  <c r="AT226" i="38"/>
  <c r="AT238" i="38"/>
  <c r="AT250" i="38"/>
  <c r="AT262" i="38"/>
  <c r="AT274" i="38"/>
  <c r="AT286" i="38"/>
  <c r="AT298" i="38"/>
  <c r="AT310" i="38"/>
  <c r="AT322" i="38"/>
  <c r="AT334" i="38"/>
  <c r="AT346" i="38"/>
  <c r="AU358" i="38" s="1"/>
  <c r="AT338" i="38"/>
  <c r="AT350" i="38"/>
  <c r="AU362" i="38" s="1"/>
  <c r="AT183" i="38"/>
  <c r="AT195" i="38"/>
  <c r="AT207" i="38"/>
  <c r="AT219" i="38"/>
  <c r="AT231" i="38"/>
  <c r="AT243" i="38"/>
  <c r="AT255" i="38"/>
  <c r="AT267" i="38"/>
  <c r="AT279" i="38"/>
  <c r="AT291" i="38"/>
  <c r="AT303" i="38"/>
  <c r="AT315" i="38"/>
  <c r="AT327" i="38"/>
  <c r="AT339" i="38"/>
  <c r="AT351" i="38"/>
  <c r="AU363" i="38" s="1"/>
  <c r="AT186" i="38"/>
  <c r="AT198" i="38"/>
  <c r="AT210" i="38"/>
  <c r="AT222" i="38"/>
  <c r="AT234" i="38"/>
  <c r="AT246" i="38"/>
  <c r="AT258" i="38"/>
  <c r="AT270" i="38"/>
  <c r="AT282" i="38"/>
  <c r="AT294" i="38"/>
  <c r="AT306" i="38"/>
  <c r="AT318" i="38"/>
  <c r="AT330" i="38"/>
  <c r="AT342" i="38"/>
  <c r="AT260" i="38"/>
  <c r="AT272" i="38"/>
  <c r="AT284" i="38"/>
  <c r="AT296" i="38"/>
  <c r="AT308" i="38"/>
  <c r="AT320" i="38"/>
  <c r="AT332" i="38"/>
  <c r="AT344" i="38"/>
  <c r="AU356" i="38" s="1"/>
  <c r="AU134" i="38" l="1"/>
  <c r="AU337" i="38"/>
  <c r="AU181" i="38"/>
  <c r="AU109" i="38"/>
  <c r="AU156" i="38"/>
  <c r="AU84" i="38"/>
  <c r="AU287" i="38"/>
  <c r="AU215" i="38"/>
  <c r="AU143" i="38"/>
  <c r="AU71" i="38"/>
  <c r="AU129" i="38"/>
  <c r="AU57" i="38"/>
  <c r="AU164" i="38"/>
  <c r="AU92" i="38"/>
  <c r="AU175" i="38"/>
  <c r="AU136" i="38"/>
  <c r="AU103" i="38"/>
  <c r="AU349" i="38"/>
  <c r="AU277" i="38"/>
  <c r="AU193" i="38"/>
  <c r="AU168" i="38"/>
  <c r="AU96" i="38"/>
  <c r="AU299" i="38"/>
  <c r="AU227" i="38"/>
  <c r="AU155" i="38"/>
  <c r="AU83" i="38"/>
  <c r="AU141" i="38"/>
  <c r="AU69" i="38"/>
  <c r="AU176" i="38"/>
  <c r="AU301" i="38"/>
  <c r="AU217" i="38"/>
  <c r="AU88" i="38"/>
  <c r="AU344" i="38"/>
  <c r="AU294" i="38"/>
  <c r="AU327" i="38"/>
  <c r="AU238" i="38"/>
  <c r="AU273" i="38"/>
  <c r="AU200" i="38"/>
  <c r="AU223" i="38"/>
  <c r="AU204" i="38"/>
  <c r="AU206" i="38"/>
  <c r="AU244" i="38"/>
  <c r="AU60" i="38"/>
  <c r="AU54" i="38"/>
  <c r="AU150" i="38"/>
  <c r="AU78" i="38"/>
  <c r="AU341" i="38"/>
  <c r="AU318" i="38"/>
  <c r="AU351" i="38"/>
  <c r="AU207" i="38"/>
  <c r="AU262" i="38"/>
  <c r="AU297" i="38"/>
  <c r="AU224" i="38"/>
  <c r="AU247" i="38"/>
  <c r="AU228" i="38"/>
  <c r="AU166" i="38"/>
  <c r="AU112" i="38"/>
  <c r="AU145" i="38"/>
  <c r="AU73" i="38"/>
  <c r="AU269" i="38"/>
  <c r="AU197" i="38"/>
  <c r="AU125" i="38"/>
  <c r="AU53" i="38"/>
  <c r="AU159" i="38"/>
  <c r="AU110" i="38"/>
  <c r="AU120" i="38"/>
  <c r="AU323" i="38"/>
  <c r="AU272" i="38"/>
  <c r="AU222" i="38"/>
  <c r="AU255" i="38"/>
  <c r="AU310" i="38"/>
  <c r="AU345" i="38"/>
  <c r="AU201" i="38"/>
  <c r="AU295" i="38"/>
  <c r="AU276" i="38"/>
  <c r="AU278" i="38"/>
  <c r="AU316" i="38"/>
  <c r="AU348" i="38"/>
  <c r="AU142" i="38"/>
  <c r="AU342" i="38"/>
  <c r="AU198" i="38"/>
  <c r="AU231" i="38"/>
  <c r="AU286" i="38"/>
  <c r="AU321" i="38"/>
  <c r="AU248" i="38"/>
  <c r="AU271" i="38"/>
  <c r="AU252" i="38"/>
  <c r="AU254" i="38"/>
  <c r="AU292" i="38"/>
  <c r="AU324" i="38"/>
  <c r="AU251" i="38"/>
  <c r="AU179" i="38"/>
  <c r="AU56" i="38"/>
  <c r="AU104" i="38"/>
  <c r="AU107" i="38"/>
  <c r="AU115" i="38"/>
  <c r="AU162" i="38"/>
  <c r="AU296" i="38"/>
  <c r="AU246" i="38"/>
  <c r="AU279" i="38"/>
  <c r="AU334" i="38"/>
  <c r="AU225" i="38"/>
  <c r="AU319" i="38"/>
  <c r="AU300" i="38"/>
  <c r="AU302" i="38"/>
  <c r="AU340" i="38"/>
  <c r="AU196" i="38"/>
  <c r="AU62" i="38"/>
  <c r="AU230" i="38"/>
  <c r="AU268" i="38"/>
  <c r="AU90" i="38"/>
  <c r="AU320" i="38"/>
  <c r="AU270" i="38"/>
  <c r="AU303" i="38"/>
  <c r="AU214" i="38"/>
  <c r="AU343" i="38"/>
  <c r="AU199" i="38"/>
  <c r="AU326" i="38"/>
  <c r="AU220" i="38"/>
  <c r="AU87" i="38"/>
  <c r="AU265" i="38"/>
  <c r="AU82" i="38"/>
  <c r="AU335" i="38"/>
  <c r="AU263" i="38"/>
  <c r="AU191" i="38"/>
  <c r="AU119" i="38"/>
  <c r="AU177" i="38"/>
  <c r="AU105" i="38"/>
  <c r="AU80" i="38"/>
  <c r="AU64" i="38"/>
  <c r="AU140" i="38"/>
  <c r="AU151" i="38"/>
  <c r="AU79" i="38"/>
  <c r="AU126" i="38"/>
  <c r="AU317" i="38"/>
  <c r="AU245" i="38"/>
  <c r="AU86" i="38"/>
  <c r="AU158" i="38"/>
  <c r="AU332" i="38"/>
  <c r="AU282" i="38"/>
  <c r="AU315" i="38"/>
  <c r="AU350" i="38"/>
  <c r="AU226" i="38"/>
  <c r="AU211" i="38"/>
  <c r="AU338" i="38"/>
  <c r="AU194" i="38"/>
  <c r="AU232" i="38"/>
  <c r="AU253" i="38"/>
  <c r="AU154" i="38"/>
  <c r="AU98" i="38"/>
  <c r="AU308" i="38"/>
  <c r="AU258" i="38"/>
  <c r="AU291" i="38"/>
  <c r="AU346" i="38"/>
  <c r="AU202" i="38"/>
  <c r="AU237" i="38"/>
  <c r="AU331" i="38"/>
  <c r="AU312" i="38"/>
  <c r="AU314" i="38"/>
  <c r="AU352" i="38"/>
  <c r="AU208" i="38"/>
  <c r="AU325" i="38"/>
  <c r="AU241" i="38"/>
  <c r="AU169" i="38"/>
  <c r="AU97" i="38"/>
  <c r="AU144" i="38"/>
  <c r="AU72" i="38"/>
  <c r="AU347" i="38"/>
  <c r="AU275" i="38"/>
  <c r="AU203" i="38"/>
  <c r="AU131" i="38"/>
  <c r="AU59" i="38"/>
  <c r="AU189" i="38"/>
  <c r="AU117" i="38"/>
  <c r="AU45" i="38"/>
  <c r="AU152" i="38"/>
  <c r="AU68" i="38"/>
  <c r="AU163" i="38"/>
  <c r="AU91" i="38"/>
  <c r="AU42" i="38"/>
  <c r="AU138" i="38"/>
  <c r="AU66" i="38"/>
  <c r="AU329" i="38"/>
  <c r="AU257" i="38"/>
  <c r="AU185" i="38"/>
  <c r="AU113" i="38"/>
  <c r="AU41" i="38"/>
  <c r="AU147" i="38"/>
  <c r="AU75" i="38"/>
  <c r="AU94" i="38"/>
  <c r="AU74" i="38"/>
  <c r="AU284" i="38"/>
  <c r="AU234" i="38"/>
  <c r="AU267" i="38"/>
  <c r="AU322" i="38"/>
  <c r="AU213" i="38"/>
  <c r="AU307" i="38"/>
  <c r="AU288" i="38"/>
  <c r="AU290" i="38"/>
  <c r="AU328" i="38"/>
  <c r="AU313" i="38"/>
  <c r="AU229" i="38"/>
  <c r="AU157" i="38"/>
  <c r="AU85" i="38"/>
  <c r="AU132" i="38"/>
  <c r="AU48" i="38"/>
  <c r="AU47" i="38"/>
  <c r="AU100" i="38"/>
  <c r="AU172" i="38"/>
  <c r="AU173" i="38"/>
  <c r="AU101" i="38"/>
  <c r="AU148" i="38"/>
  <c r="AU135" i="38"/>
  <c r="AU63" i="38"/>
  <c r="AU182" i="38"/>
  <c r="AU210" i="38"/>
  <c r="AU243" i="38"/>
  <c r="AU298" i="38"/>
  <c r="AU333" i="38"/>
  <c r="AU260" i="38"/>
  <c r="AU283" i="38"/>
  <c r="AU264" i="38"/>
  <c r="AU266" i="38"/>
  <c r="AU304" i="38"/>
  <c r="AU336" i="38"/>
  <c r="AU192" i="38"/>
  <c r="AU165" i="38"/>
  <c r="AU93" i="38"/>
  <c r="AU128" i="38"/>
  <c r="AU139" i="38"/>
  <c r="AU67" i="38"/>
  <c r="AU186" i="38"/>
  <c r="AU114" i="38"/>
  <c r="AU124" i="38"/>
  <c r="AU305" i="38"/>
  <c r="AU233" i="38"/>
  <c r="AU161" i="38"/>
  <c r="AU89" i="38"/>
  <c r="AU52" i="38"/>
  <c r="AU123" i="38"/>
  <c r="AU51" i="38"/>
  <c r="AU170" i="38"/>
  <c r="AU178" i="38"/>
  <c r="AU330" i="38"/>
  <c r="AU219" i="38"/>
  <c r="AU274" i="38"/>
  <c r="AU309" i="38"/>
  <c r="AU236" i="38"/>
  <c r="AU259" i="38"/>
  <c r="AU240" i="38"/>
  <c r="AU242" i="38"/>
  <c r="AU280" i="38"/>
  <c r="AU289" i="38"/>
  <c r="AU205" i="38"/>
  <c r="AU133" i="38"/>
  <c r="AU61" i="38"/>
  <c r="AU180" i="38"/>
  <c r="AU108" i="38"/>
  <c r="AU311" i="38"/>
  <c r="AU239" i="38"/>
  <c r="AU167" i="38"/>
  <c r="AU95" i="38"/>
  <c r="AU130" i="38"/>
  <c r="AU153" i="38"/>
  <c r="AU81" i="38"/>
  <c r="AU44" i="38"/>
  <c r="AU188" i="38"/>
  <c r="AU116" i="38"/>
  <c r="AU127" i="38"/>
  <c r="AU55" i="38"/>
  <c r="AU174" i="38"/>
  <c r="AU102" i="38"/>
  <c r="AU76" i="38"/>
  <c r="AU293" i="38"/>
  <c r="AU221" i="38"/>
  <c r="AU149" i="38"/>
  <c r="AU77" i="38"/>
  <c r="AU183" i="38"/>
  <c r="AU111" i="38"/>
  <c r="AU50" i="38"/>
  <c r="AU146" i="38"/>
  <c r="AU118" i="38"/>
  <c r="AU306" i="38"/>
  <c r="AU339" i="38"/>
  <c r="AU195" i="38"/>
  <c r="AU250" i="38"/>
  <c r="AU285" i="38"/>
  <c r="AU212" i="38"/>
  <c r="AU235" i="38"/>
  <c r="AU216" i="38"/>
  <c r="AU218" i="38"/>
  <c r="AU256" i="38"/>
  <c r="AU121" i="38"/>
  <c r="AU49" i="38"/>
  <c r="AU46" i="38"/>
  <c r="AU70" i="38"/>
  <c r="AU184" i="38"/>
  <c r="AU187" i="38"/>
  <c r="AU43" i="38"/>
  <c r="AU281" i="38"/>
  <c r="AU209" i="38"/>
  <c r="AU137" i="38"/>
  <c r="AU65" i="38"/>
  <c r="AU171" i="38"/>
  <c r="AU99" i="38"/>
  <c r="AU190" i="38"/>
  <c r="AU122" i="38"/>
  <c r="AU58" i="38"/>
  <c r="BM361" i="38" l="1"/>
  <c r="BM359" i="38"/>
  <c r="CP359" i="38"/>
  <c r="BM358" i="38"/>
  <c r="CP358" i="38"/>
  <c r="BM357" i="38"/>
  <c r="CP357" i="38"/>
  <c r="BM356" i="38"/>
  <c r="CP356" i="38"/>
  <c r="CP355" i="38"/>
  <c r="CP354" i="38"/>
  <c r="BG355" i="38"/>
  <c r="BU361" i="38" l="1"/>
  <c r="CC361" i="38"/>
  <c r="BW361" i="38"/>
  <c r="BY361" i="38"/>
  <c r="CA361" i="38"/>
  <c r="BN361" i="38"/>
  <c r="BY359" i="38"/>
  <c r="BU359" i="38"/>
  <c r="BN359" i="38"/>
  <c r="CA359" i="38"/>
  <c r="BW359" i="38"/>
  <c r="CC359" i="38"/>
  <c r="CC358" i="38"/>
  <c r="BY358" i="38"/>
  <c r="CA358" i="38"/>
  <c r="BW358" i="38"/>
  <c r="BU358" i="38"/>
  <c r="BN358" i="38"/>
  <c r="BU357" i="38"/>
  <c r="BW357" i="38"/>
  <c r="CA357" i="38"/>
  <c r="BY357" i="38"/>
  <c r="CC357" i="38"/>
  <c r="BN357" i="38"/>
  <c r="BU356" i="38"/>
  <c r="BN356" i="38"/>
  <c r="CA356" i="38"/>
  <c r="CC356" i="38"/>
  <c r="BY356" i="38"/>
  <c r="BW356" i="38"/>
  <c r="CI355" i="38"/>
  <c r="AT355" i="38"/>
  <c r="BL355" i="38"/>
  <c r="BE355" i="38" s="1"/>
  <c r="BT355" i="38"/>
  <c r="CB355" i="38"/>
  <c r="CD355" i="38"/>
  <c r="CF355" i="38"/>
  <c r="CG355" i="38"/>
  <c r="BF355" i="38" l="1"/>
  <c r="BF367" i="38"/>
  <c r="AU355" i="38"/>
  <c r="AU367" i="38"/>
  <c r="BD355" i="38"/>
  <c r="AZ355" i="38" s="1"/>
  <c r="BA367" i="38" s="1"/>
  <c r="BV355" i="38"/>
  <c r="AV355" i="38"/>
  <c r="AW355" i="38" s="1"/>
  <c r="AX367" i="38" s="1"/>
  <c r="CE355" i="38"/>
  <c r="BX355" i="38"/>
  <c r="BZ355" i="38" l="1"/>
  <c r="CH355" i="38"/>
  <c r="BB355" i="38"/>
  <c r="BC367" i="38" s="1"/>
  <c r="BJ367" i="38" s="1"/>
  <c r="CT12" i="38" l="1"/>
  <c r="CT8" i="38"/>
  <c r="CI354" i="38"/>
  <c r="BT354" i="38"/>
  <c r="BV354" i="38"/>
  <c r="CB354" i="38"/>
  <c r="CE354" i="38"/>
  <c r="BG354" i="38" l="1"/>
  <c r="CT9" i="38"/>
  <c r="CT10" i="38"/>
  <c r="AT354" i="38"/>
  <c r="CF354" i="38"/>
  <c r="BL354" i="38"/>
  <c r="BE354" i="38" s="1"/>
  <c r="CD354" i="38"/>
  <c r="AV354" i="38"/>
  <c r="AW354" i="38" s="1"/>
  <c r="AX366" i="38" s="1"/>
  <c r="BX354" i="38"/>
  <c r="CG354" i="38"/>
  <c r="BF354" i="38" l="1"/>
  <c r="BF366" i="38"/>
  <c r="AU354" i="38"/>
  <c r="AU366" i="38"/>
  <c r="BD354" i="38"/>
  <c r="AZ354" i="38" s="1"/>
  <c r="BA366" i="38" s="1"/>
  <c r="CT11" i="38"/>
  <c r="BZ354" i="38"/>
  <c r="CH354" i="38"/>
  <c r="CB353" i="38"/>
  <c r="BG353" i="38"/>
  <c r="CE353" i="38"/>
  <c r="CI353" i="38"/>
  <c r="CB352" i="38"/>
  <c r="CI352" i="38"/>
  <c r="BB354" i="38" l="1"/>
  <c r="BC366" i="38" s="1"/>
  <c r="BJ366" i="38" s="1"/>
  <c r="CS12" i="38"/>
  <c r="CS8" i="38"/>
  <c r="CS10" i="38" s="1"/>
  <c r="AT353" i="38"/>
  <c r="AU365" i="38" s="1"/>
  <c r="CG353" i="38"/>
  <c r="CG352" i="38"/>
  <c r="BV353" i="38"/>
  <c r="BT353" i="38"/>
  <c r="BX353" i="38"/>
  <c r="CD353" i="38"/>
  <c r="BL353" i="38"/>
  <c r="BE353" i="38" s="1"/>
  <c r="CF353" i="38"/>
  <c r="AV353" i="38"/>
  <c r="AW353" i="38" s="1"/>
  <c r="AX365" i="38" s="1"/>
  <c r="BV352" i="38"/>
  <c r="CD352" i="38"/>
  <c r="CE352" i="38"/>
  <c r="BL352" i="38"/>
  <c r="BE352" i="38" s="1"/>
  <c r="BT352" i="38"/>
  <c r="BX352" i="38"/>
  <c r="CF352" i="38"/>
  <c r="AV352" i="38"/>
  <c r="AW352" i="38" s="1"/>
  <c r="AX364" i="38" s="1"/>
  <c r="BF353" i="38" l="1"/>
  <c r="BF365" i="38"/>
  <c r="BF352" i="38"/>
  <c r="BF364" i="38"/>
  <c r="BD353" i="38"/>
  <c r="AZ353" i="38" s="1"/>
  <c r="BD352" i="38"/>
  <c r="AZ352" i="38" s="1"/>
  <c r="BA364" i="38" s="1"/>
  <c r="AU353" i="38"/>
  <c r="DK4" i="38" s="1"/>
  <c r="DK5" i="38"/>
  <c r="DK6" i="38"/>
  <c r="DK3" i="38"/>
  <c r="DK12" i="38"/>
  <c r="DK8" i="38"/>
  <c r="CS9" i="38"/>
  <c r="CS11" i="38" s="1"/>
  <c r="CG29" i="38"/>
  <c r="CG30" i="38"/>
  <c r="CG31" i="38"/>
  <c r="CG32" i="38"/>
  <c r="CG33" i="38"/>
  <c r="CG34" i="38"/>
  <c r="CG35" i="38"/>
  <c r="CG36" i="38"/>
  <c r="CG37" i="38"/>
  <c r="CG38" i="38"/>
  <c r="CG39" i="38"/>
  <c r="CG40" i="38"/>
  <c r="CG41" i="38"/>
  <c r="CG42" i="38"/>
  <c r="CG43" i="38"/>
  <c r="CG44" i="38"/>
  <c r="CG45" i="38"/>
  <c r="CG46" i="38"/>
  <c r="CG47" i="38"/>
  <c r="CG48" i="38"/>
  <c r="CG49" i="38"/>
  <c r="CG50" i="38"/>
  <c r="CG51" i="38"/>
  <c r="CG52" i="38"/>
  <c r="CG53" i="38"/>
  <c r="CG54" i="38"/>
  <c r="CG55" i="38"/>
  <c r="CG56" i="38"/>
  <c r="CG57" i="38"/>
  <c r="CG58" i="38"/>
  <c r="CG59" i="38"/>
  <c r="CG60" i="38"/>
  <c r="CG61" i="38"/>
  <c r="CG62" i="38"/>
  <c r="CG63" i="38"/>
  <c r="CG64" i="38"/>
  <c r="CG65" i="38"/>
  <c r="CG66" i="38"/>
  <c r="CG67" i="38"/>
  <c r="CG68" i="38"/>
  <c r="CG69" i="38"/>
  <c r="CG70" i="38"/>
  <c r="CG71" i="38"/>
  <c r="CG72" i="38"/>
  <c r="CG73" i="38"/>
  <c r="CG74" i="38"/>
  <c r="CG75" i="38"/>
  <c r="CG76" i="38"/>
  <c r="CG77" i="38"/>
  <c r="CG78" i="38"/>
  <c r="CG79" i="38"/>
  <c r="CG80" i="38"/>
  <c r="CG81" i="38"/>
  <c r="CG82" i="38"/>
  <c r="CG83" i="38"/>
  <c r="CG84" i="38"/>
  <c r="CG85" i="38"/>
  <c r="CG86" i="38"/>
  <c r="CG87" i="38"/>
  <c r="CG88" i="38"/>
  <c r="CG89" i="38"/>
  <c r="CG90" i="38"/>
  <c r="CG91" i="38"/>
  <c r="CG92" i="38"/>
  <c r="CG93" i="38"/>
  <c r="CG94" i="38"/>
  <c r="CG95" i="38"/>
  <c r="CG96" i="38"/>
  <c r="CG97" i="38"/>
  <c r="CG98" i="38"/>
  <c r="CG99" i="38"/>
  <c r="CG100" i="38"/>
  <c r="CG101" i="38"/>
  <c r="CG102" i="38"/>
  <c r="CG103" i="38"/>
  <c r="CG104" i="38"/>
  <c r="CG105" i="38"/>
  <c r="CG106" i="38"/>
  <c r="CG107" i="38"/>
  <c r="CG108" i="38"/>
  <c r="CG109" i="38"/>
  <c r="CG110" i="38"/>
  <c r="CG111" i="38"/>
  <c r="CG112" i="38"/>
  <c r="CG113" i="38"/>
  <c r="CG114" i="38"/>
  <c r="CG115" i="38"/>
  <c r="CG116" i="38"/>
  <c r="CG117" i="38"/>
  <c r="CG118" i="38"/>
  <c r="CG119" i="38"/>
  <c r="CG120" i="38"/>
  <c r="CG121" i="38"/>
  <c r="CG122" i="38"/>
  <c r="CG123" i="38"/>
  <c r="CG124" i="38"/>
  <c r="CG125" i="38"/>
  <c r="CG126" i="38"/>
  <c r="CG127" i="38"/>
  <c r="CG128" i="38"/>
  <c r="CG129" i="38"/>
  <c r="CG130" i="38"/>
  <c r="CG131" i="38"/>
  <c r="CG132" i="38"/>
  <c r="CG133" i="38"/>
  <c r="CG134" i="38"/>
  <c r="CG135" i="38"/>
  <c r="CG136" i="38"/>
  <c r="CG137" i="38"/>
  <c r="CG138" i="38"/>
  <c r="CG139" i="38"/>
  <c r="CG140" i="38"/>
  <c r="CG141" i="38"/>
  <c r="CG142" i="38"/>
  <c r="CG143" i="38"/>
  <c r="CG144" i="38"/>
  <c r="CG145" i="38"/>
  <c r="CG146" i="38"/>
  <c r="CG147" i="38"/>
  <c r="CG148" i="38"/>
  <c r="CG149" i="38"/>
  <c r="CG150" i="38"/>
  <c r="CG151" i="38"/>
  <c r="CG152" i="38"/>
  <c r="CG153" i="38"/>
  <c r="CG154" i="38"/>
  <c r="CG155" i="38"/>
  <c r="CG156" i="38"/>
  <c r="CG157" i="38"/>
  <c r="CG158" i="38"/>
  <c r="CG159" i="38"/>
  <c r="CG160" i="38"/>
  <c r="CG161" i="38"/>
  <c r="CG162" i="38"/>
  <c r="CG163" i="38"/>
  <c r="CG164" i="38"/>
  <c r="CG165" i="38"/>
  <c r="CG166" i="38"/>
  <c r="CG167" i="38"/>
  <c r="CG168" i="38"/>
  <c r="CG169" i="38"/>
  <c r="CG170" i="38"/>
  <c r="CG171" i="38"/>
  <c r="CG172" i="38"/>
  <c r="CG173" i="38"/>
  <c r="CG174" i="38"/>
  <c r="CG175" i="38"/>
  <c r="CG176" i="38"/>
  <c r="CG177" i="38"/>
  <c r="CG178" i="38"/>
  <c r="CG179" i="38"/>
  <c r="CG180" i="38"/>
  <c r="CG181" i="38"/>
  <c r="CG182" i="38"/>
  <c r="CG183" i="38"/>
  <c r="CG184" i="38"/>
  <c r="CG185" i="38"/>
  <c r="CG186" i="38"/>
  <c r="CG187" i="38"/>
  <c r="CG188" i="38"/>
  <c r="CG189" i="38"/>
  <c r="CG190" i="38"/>
  <c r="CG191" i="38"/>
  <c r="CG192" i="38"/>
  <c r="CG193" i="38"/>
  <c r="CG194" i="38"/>
  <c r="CG195" i="38"/>
  <c r="CG196" i="38"/>
  <c r="CG197" i="38"/>
  <c r="CG198" i="38"/>
  <c r="CG199" i="38"/>
  <c r="CG200" i="38"/>
  <c r="CG201" i="38"/>
  <c r="CG202" i="38"/>
  <c r="CG203" i="38"/>
  <c r="CG204" i="38"/>
  <c r="CG205" i="38"/>
  <c r="CG206" i="38"/>
  <c r="CG207" i="38"/>
  <c r="CG208" i="38"/>
  <c r="CG209" i="38"/>
  <c r="CG210" i="38"/>
  <c r="CG211" i="38"/>
  <c r="CG212" i="38"/>
  <c r="CG213" i="38"/>
  <c r="CG214" i="38"/>
  <c r="CG215" i="38"/>
  <c r="CG216" i="38"/>
  <c r="CG217" i="38"/>
  <c r="CG218" i="38"/>
  <c r="CG219" i="38"/>
  <c r="CG220" i="38"/>
  <c r="CG221" i="38"/>
  <c r="CG222" i="38"/>
  <c r="CG223" i="38"/>
  <c r="CG224" i="38"/>
  <c r="CG225" i="38"/>
  <c r="CG226" i="38"/>
  <c r="CG227" i="38"/>
  <c r="CG228" i="38"/>
  <c r="CG229" i="38"/>
  <c r="CG230" i="38"/>
  <c r="CG231" i="38"/>
  <c r="CG232" i="38"/>
  <c r="CG233" i="38"/>
  <c r="CG234" i="38"/>
  <c r="CG235" i="38"/>
  <c r="CG236" i="38"/>
  <c r="CG237" i="38"/>
  <c r="CG238" i="38"/>
  <c r="CG239" i="38"/>
  <c r="CG240" i="38"/>
  <c r="CG241" i="38"/>
  <c r="CG242" i="38"/>
  <c r="CG243" i="38"/>
  <c r="CG244" i="38"/>
  <c r="CG245" i="38"/>
  <c r="CG246" i="38"/>
  <c r="CG247" i="38"/>
  <c r="CG248" i="38"/>
  <c r="CG249" i="38"/>
  <c r="CG250" i="38"/>
  <c r="CG251" i="38"/>
  <c r="CG252" i="38"/>
  <c r="CG253" i="38"/>
  <c r="CG254" i="38"/>
  <c r="CG255" i="38"/>
  <c r="CG256" i="38"/>
  <c r="CG257" i="38"/>
  <c r="CG258" i="38"/>
  <c r="CG259" i="38"/>
  <c r="CG260" i="38"/>
  <c r="CG261" i="38"/>
  <c r="CG262" i="38"/>
  <c r="CG263" i="38"/>
  <c r="CG264" i="38"/>
  <c r="CG265" i="38"/>
  <c r="CG266" i="38"/>
  <c r="CG267" i="38"/>
  <c r="CG268" i="38"/>
  <c r="CG269" i="38"/>
  <c r="CG270" i="38"/>
  <c r="CG271" i="38"/>
  <c r="CG272" i="38"/>
  <c r="CG273" i="38"/>
  <c r="CG274" i="38"/>
  <c r="CG275" i="38"/>
  <c r="CG276" i="38"/>
  <c r="CG277" i="38"/>
  <c r="CG278" i="38"/>
  <c r="CG279" i="38"/>
  <c r="CG280" i="38"/>
  <c r="CG281" i="38"/>
  <c r="CG282" i="38"/>
  <c r="CG283" i="38"/>
  <c r="CG284" i="38"/>
  <c r="CG285" i="38"/>
  <c r="CG286" i="38"/>
  <c r="CG287" i="38"/>
  <c r="CG288" i="38"/>
  <c r="CG289" i="38"/>
  <c r="CG290" i="38"/>
  <c r="CG291" i="38"/>
  <c r="CG292" i="38"/>
  <c r="CG293" i="38"/>
  <c r="CG294" i="38"/>
  <c r="CG295" i="38"/>
  <c r="CG296" i="38"/>
  <c r="CG297" i="38"/>
  <c r="CG298" i="38"/>
  <c r="CG299" i="38"/>
  <c r="CG300" i="38"/>
  <c r="CG301" i="38"/>
  <c r="CG302" i="38"/>
  <c r="CG303" i="38"/>
  <c r="CG304" i="38"/>
  <c r="CG305" i="38"/>
  <c r="CG306" i="38"/>
  <c r="CG308" i="38"/>
  <c r="CG309" i="38"/>
  <c r="CG310" i="38"/>
  <c r="CG311" i="38"/>
  <c r="CG312" i="38"/>
  <c r="CG313" i="38"/>
  <c r="CG314" i="38"/>
  <c r="CG315" i="38"/>
  <c r="CG316" i="38"/>
  <c r="CG317" i="38"/>
  <c r="CG318" i="38"/>
  <c r="CG319" i="38"/>
  <c r="CG320" i="38"/>
  <c r="CG321" i="38"/>
  <c r="CG322" i="38"/>
  <c r="CG323" i="38"/>
  <c r="CG324" i="38"/>
  <c r="CG325" i="38"/>
  <c r="CG326" i="38"/>
  <c r="CG327" i="38"/>
  <c r="CG328" i="38"/>
  <c r="CG329" i="38"/>
  <c r="CG330" i="38"/>
  <c r="CG331" i="38"/>
  <c r="CG332" i="38"/>
  <c r="CG333" i="38"/>
  <c r="CG334" i="38"/>
  <c r="CG335" i="38"/>
  <c r="CG336" i="38"/>
  <c r="CG337" i="38"/>
  <c r="CG338" i="38"/>
  <c r="CG339" i="38"/>
  <c r="CF29" i="38"/>
  <c r="CF30" i="38"/>
  <c r="CF31" i="38"/>
  <c r="CF32" i="38"/>
  <c r="CF33" i="38"/>
  <c r="CF34" i="38"/>
  <c r="CF35" i="38"/>
  <c r="CF36" i="38"/>
  <c r="CF37" i="38"/>
  <c r="CF38" i="38"/>
  <c r="CF39" i="38"/>
  <c r="CF40" i="38"/>
  <c r="CF41" i="38"/>
  <c r="CF42" i="38"/>
  <c r="CF43" i="38"/>
  <c r="CF44" i="38"/>
  <c r="CF45" i="38"/>
  <c r="CF46" i="38"/>
  <c r="CF47" i="38"/>
  <c r="CF48" i="38"/>
  <c r="CF49" i="38"/>
  <c r="CF50" i="38"/>
  <c r="CF51" i="38"/>
  <c r="CF52" i="38"/>
  <c r="CF53" i="38"/>
  <c r="CF54" i="38"/>
  <c r="CF55" i="38"/>
  <c r="CF56" i="38"/>
  <c r="CF57" i="38"/>
  <c r="CF58" i="38"/>
  <c r="CF59" i="38"/>
  <c r="CF60" i="38"/>
  <c r="CF61" i="38"/>
  <c r="CF62" i="38"/>
  <c r="CF63" i="38"/>
  <c r="CF64" i="38"/>
  <c r="CF65" i="38"/>
  <c r="CF66" i="38"/>
  <c r="CF67" i="38"/>
  <c r="CF68" i="38"/>
  <c r="CF69" i="38"/>
  <c r="CF70" i="38"/>
  <c r="CF71" i="38"/>
  <c r="CF72" i="38"/>
  <c r="CF73" i="38"/>
  <c r="CF74" i="38"/>
  <c r="CF75" i="38"/>
  <c r="CF76" i="38"/>
  <c r="CF77" i="38"/>
  <c r="CF78" i="38"/>
  <c r="CF79" i="38"/>
  <c r="CF80" i="38"/>
  <c r="CF81" i="38"/>
  <c r="CF82" i="38"/>
  <c r="CF83" i="38"/>
  <c r="CF84" i="38"/>
  <c r="CF85" i="38"/>
  <c r="CF86" i="38"/>
  <c r="CF87" i="38"/>
  <c r="CF88" i="38"/>
  <c r="CF89" i="38"/>
  <c r="CF90" i="38"/>
  <c r="CF91" i="38"/>
  <c r="CF92" i="38"/>
  <c r="CF93" i="38"/>
  <c r="CF94" i="38"/>
  <c r="CF95" i="38"/>
  <c r="CF96" i="38"/>
  <c r="CF97" i="38"/>
  <c r="CF98" i="38"/>
  <c r="CF99" i="38"/>
  <c r="CF100" i="38"/>
  <c r="CF101" i="38"/>
  <c r="CF102" i="38"/>
  <c r="CF103" i="38"/>
  <c r="CF104" i="38"/>
  <c r="CF105" i="38"/>
  <c r="CF106" i="38"/>
  <c r="CF107" i="38"/>
  <c r="CF108" i="38"/>
  <c r="CF109" i="38"/>
  <c r="CF110" i="38"/>
  <c r="CF111" i="38"/>
  <c r="CF112" i="38"/>
  <c r="CF113" i="38"/>
  <c r="CF114" i="38"/>
  <c r="CF115" i="38"/>
  <c r="CF116" i="38"/>
  <c r="CF117" i="38"/>
  <c r="CF118" i="38"/>
  <c r="CF119" i="38"/>
  <c r="CF120" i="38"/>
  <c r="CF121" i="38"/>
  <c r="CF122" i="38"/>
  <c r="CF123" i="38"/>
  <c r="CF124" i="38"/>
  <c r="CF125" i="38"/>
  <c r="CF126" i="38"/>
  <c r="CF127" i="38"/>
  <c r="CF128" i="38"/>
  <c r="CF129" i="38"/>
  <c r="CF130" i="38"/>
  <c r="CF131" i="38"/>
  <c r="CF132" i="38"/>
  <c r="CF133" i="38"/>
  <c r="CF134" i="38"/>
  <c r="CF135" i="38"/>
  <c r="CF136" i="38"/>
  <c r="CF137" i="38"/>
  <c r="CF138" i="38"/>
  <c r="CF139" i="38"/>
  <c r="CF140" i="38"/>
  <c r="CF141" i="38"/>
  <c r="CF142" i="38"/>
  <c r="CF143" i="38"/>
  <c r="CF144" i="38"/>
  <c r="CF145" i="38"/>
  <c r="CF146" i="38"/>
  <c r="CF147" i="38"/>
  <c r="CF148" i="38"/>
  <c r="CF149" i="38"/>
  <c r="CF150" i="38"/>
  <c r="CF151" i="38"/>
  <c r="CF152" i="38"/>
  <c r="CF153" i="38"/>
  <c r="CF154" i="38"/>
  <c r="CF155" i="38"/>
  <c r="CF156" i="38"/>
  <c r="CF157" i="38"/>
  <c r="CF158" i="38"/>
  <c r="CF159" i="38"/>
  <c r="CF160" i="38"/>
  <c r="CF161" i="38"/>
  <c r="CF162" i="38"/>
  <c r="CF163" i="38"/>
  <c r="CF164" i="38"/>
  <c r="CF165" i="38"/>
  <c r="CF166" i="38"/>
  <c r="CF167" i="38"/>
  <c r="CF168" i="38"/>
  <c r="CF169" i="38"/>
  <c r="CF170" i="38"/>
  <c r="CF171" i="38"/>
  <c r="CF172" i="38"/>
  <c r="CF173" i="38"/>
  <c r="CF174" i="38"/>
  <c r="CF175" i="38"/>
  <c r="CF176" i="38"/>
  <c r="CF177" i="38"/>
  <c r="CF178" i="38"/>
  <c r="CF179" i="38"/>
  <c r="CF180" i="38"/>
  <c r="CF181" i="38"/>
  <c r="CF182" i="38"/>
  <c r="CF183" i="38"/>
  <c r="CF184" i="38"/>
  <c r="CF185" i="38"/>
  <c r="CF186" i="38"/>
  <c r="CF187" i="38"/>
  <c r="CF188" i="38"/>
  <c r="CF189" i="38"/>
  <c r="CF190" i="38"/>
  <c r="CF191" i="38"/>
  <c r="CF192" i="38"/>
  <c r="CF193" i="38"/>
  <c r="CF194" i="38"/>
  <c r="CF195" i="38"/>
  <c r="CF196" i="38"/>
  <c r="CF197" i="38"/>
  <c r="CF198" i="38"/>
  <c r="CF199" i="38"/>
  <c r="CF200" i="38"/>
  <c r="CF201" i="38"/>
  <c r="CF202" i="38"/>
  <c r="CF203" i="38"/>
  <c r="CF204" i="38"/>
  <c r="CF205" i="38"/>
  <c r="CF206" i="38"/>
  <c r="CF207" i="38"/>
  <c r="CF208" i="38"/>
  <c r="CF209" i="38"/>
  <c r="CF210" i="38"/>
  <c r="CF211" i="38"/>
  <c r="CF212" i="38"/>
  <c r="CF213" i="38"/>
  <c r="CF214" i="38"/>
  <c r="CF215" i="38"/>
  <c r="CF216" i="38"/>
  <c r="CF217" i="38"/>
  <c r="CF218" i="38"/>
  <c r="CF219" i="38"/>
  <c r="CF220" i="38"/>
  <c r="CF221" i="38"/>
  <c r="CF222" i="38"/>
  <c r="CF223" i="38"/>
  <c r="CF224" i="38"/>
  <c r="CF225" i="38"/>
  <c r="CF226" i="38"/>
  <c r="CF227" i="38"/>
  <c r="CF228" i="38"/>
  <c r="CF229" i="38"/>
  <c r="CF230" i="38"/>
  <c r="CF231" i="38"/>
  <c r="CF232" i="38"/>
  <c r="CF233" i="38"/>
  <c r="CF234" i="38"/>
  <c r="CF235" i="38"/>
  <c r="CF236" i="38"/>
  <c r="CF237" i="38"/>
  <c r="CF238" i="38"/>
  <c r="CF239" i="38"/>
  <c r="CF240" i="38"/>
  <c r="CF241" i="38"/>
  <c r="CF242" i="38"/>
  <c r="CF243" i="38"/>
  <c r="CF244" i="38"/>
  <c r="CF245" i="38"/>
  <c r="CF246" i="38"/>
  <c r="CF247" i="38"/>
  <c r="CF248" i="38"/>
  <c r="CF249" i="38"/>
  <c r="CF250" i="38"/>
  <c r="CF251" i="38"/>
  <c r="CF252" i="38"/>
  <c r="CF253" i="38"/>
  <c r="CF254" i="38"/>
  <c r="CF255" i="38"/>
  <c r="CF256" i="38"/>
  <c r="CF257" i="38"/>
  <c r="CF258" i="38"/>
  <c r="CF259" i="38"/>
  <c r="CF260" i="38"/>
  <c r="CF261" i="38"/>
  <c r="CF262" i="38"/>
  <c r="CF263" i="38"/>
  <c r="CF264" i="38"/>
  <c r="CF265" i="38"/>
  <c r="CF266" i="38"/>
  <c r="CF267" i="38"/>
  <c r="CF268" i="38"/>
  <c r="CF269" i="38"/>
  <c r="CF270" i="38"/>
  <c r="CF271" i="38"/>
  <c r="CF272" i="38"/>
  <c r="CF273" i="38"/>
  <c r="CF274" i="38"/>
  <c r="CF275" i="38"/>
  <c r="CF276" i="38"/>
  <c r="CF277" i="38"/>
  <c r="CF278" i="38"/>
  <c r="CF279" i="38"/>
  <c r="CF280" i="38"/>
  <c r="CF281" i="38"/>
  <c r="CF282" i="38"/>
  <c r="CF283" i="38"/>
  <c r="CF284" i="38"/>
  <c r="CF285" i="38"/>
  <c r="CF286" i="38"/>
  <c r="CF287" i="38"/>
  <c r="CF288" i="38"/>
  <c r="CF289" i="38"/>
  <c r="CF290" i="38"/>
  <c r="CF291" i="38"/>
  <c r="CF292" i="38"/>
  <c r="CF293" i="38"/>
  <c r="CF294" i="38"/>
  <c r="CF295" i="38"/>
  <c r="CF296" i="38"/>
  <c r="CF297" i="38"/>
  <c r="CF298" i="38"/>
  <c r="CF299" i="38"/>
  <c r="CF300" i="38"/>
  <c r="CF301" i="38"/>
  <c r="CF302" i="38"/>
  <c r="CF303" i="38"/>
  <c r="CF304" i="38"/>
  <c r="CF305" i="38"/>
  <c r="CF306" i="38"/>
  <c r="CF308" i="38"/>
  <c r="CF309" i="38"/>
  <c r="CF310" i="38"/>
  <c r="CF311" i="38"/>
  <c r="CF312" i="38"/>
  <c r="CF313" i="38"/>
  <c r="CF314" i="38"/>
  <c r="CF315" i="38"/>
  <c r="CF316" i="38"/>
  <c r="CF317" i="38"/>
  <c r="CF318" i="38"/>
  <c r="CF319" i="38"/>
  <c r="CF320" i="38"/>
  <c r="CF321" i="38"/>
  <c r="CF322" i="38"/>
  <c r="CF323" i="38"/>
  <c r="CF324" i="38"/>
  <c r="CF325" i="38"/>
  <c r="CF326" i="38"/>
  <c r="CF327" i="38"/>
  <c r="CF328" i="38"/>
  <c r="CF329" i="38"/>
  <c r="CF330" i="38"/>
  <c r="CF331" i="38"/>
  <c r="CF332" i="38"/>
  <c r="CF333" i="38"/>
  <c r="CF334" i="38"/>
  <c r="CF335" i="38"/>
  <c r="CF336" i="38"/>
  <c r="CF337" i="38"/>
  <c r="CF338" i="38"/>
  <c r="CF339" i="38"/>
  <c r="CH352" i="38" l="1"/>
  <c r="BZ352" i="38"/>
  <c r="BB353" i="38"/>
  <c r="BC365" i="38" s="1"/>
  <c r="BJ365" i="38" s="1"/>
  <c r="BA365" i="38"/>
  <c r="CH353" i="38"/>
  <c r="BZ353" i="38"/>
  <c r="BB352" i="38"/>
  <c r="BC364" i="38" s="1"/>
  <c r="BJ364" i="38" s="1"/>
  <c r="DK9" i="38"/>
  <c r="DK10" i="38"/>
  <c r="DK11" i="38" l="1"/>
  <c r="CG307" i="38"/>
  <c r="CF307" i="38"/>
  <c r="DF307" i="38"/>
  <c r="BM355" i="38"/>
  <c r="BM354" i="38"/>
  <c r="BM353" i="38"/>
  <c r="CP353" i="38"/>
  <c r="BM352" i="38"/>
  <c r="CP352" i="38"/>
  <c r="CP351" i="38"/>
  <c r="CE351" i="38"/>
  <c r="CI351" i="38"/>
  <c r="CQ350" i="38"/>
  <c r="CP350" i="38"/>
  <c r="BV350" i="38"/>
  <c r="CI350" i="38"/>
  <c r="CQ349" i="38"/>
  <c r="CP349" i="38"/>
  <c r="CQ348" i="38"/>
  <c r="CP348" i="38"/>
  <c r="BV348" i="38"/>
  <c r="CQ347" i="38"/>
  <c r="CP347" i="38"/>
  <c r="CQ346" i="38"/>
  <c r="CP346" i="38"/>
  <c r="CQ345" i="38"/>
  <c r="CP345" i="38"/>
  <c r="BF345" i="38"/>
  <c r="CQ344" i="38"/>
  <c r="CP344" i="38"/>
  <c r="BF344" i="38"/>
  <c r="CQ343" i="38"/>
  <c r="CP343" i="38"/>
  <c r="BF343" i="38"/>
  <c r="AS355" i="38"/>
  <c r="CQ342" i="38"/>
  <c r="CP342" i="38"/>
  <c r="BF342" i="38"/>
  <c r="AS354" i="38"/>
  <c r="CQ341" i="38"/>
  <c r="CP341" i="38"/>
  <c r="BF341" i="38"/>
  <c r="AS353" i="38"/>
  <c r="CQ340" i="38"/>
  <c r="CP340" i="38"/>
  <c r="BF340" i="38"/>
  <c r="AS352" i="38"/>
  <c r="CQ339" i="38"/>
  <c r="CP339" i="38"/>
  <c r="CD339" i="38"/>
  <c r="BF339" i="38"/>
  <c r="BD339" i="38"/>
  <c r="AS339" i="38"/>
  <c r="CQ338" i="38"/>
  <c r="CP338" i="38"/>
  <c r="CE338" i="38"/>
  <c r="CD338" i="38"/>
  <c r="CB338" i="38"/>
  <c r="BV338" i="38"/>
  <c r="BT338" i="38"/>
  <c r="BL338" i="38"/>
  <c r="BF338" i="38"/>
  <c r="BD338" i="38"/>
  <c r="AV338" i="38"/>
  <c r="AW338" i="38" s="1"/>
  <c r="AS338" i="38"/>
  <c r="CI338" i="38"/>
  <c r="CQ337" i="38"/>
  <c r="CP337" i="38"/>
  <c r="CE337" i="38"/>
  <c r="CD337" i="38"/>
  <c r="CB337" i="38"/>
  <c r="BV337" i="38"/>
  <c r="BT337" i="38"/>
  <c r="BL337" i="38"/>
  <c r="BF337" i="38"/>
  <c r="BD337" i="38"/>
  <c r="AV337" i="38"/>
  <c r="AW337" i="38" s="1"/>
  <c r="AS337" i="38"/>
  <c r="CQ336" i="38"/>
  <c r="CP336" i="38"/>
  <c r="CE336" i="38"/>
  <c r="CD336" i="38"/>
  <c r="CB336" i="38"/>
  <c r="BV336" i="38"/>
  <c r="BT336" i="38"/>
  <c r="BL336" i="38"/>
  <c r="BF336" i="38"/>
  <c r="BD336" i="38"/>
  <c r="AV336" i="38"/>
  <c r="AW336" i="38" s="1"/>
  <c r="AS336" i="38"/>
  <c r="CI336" i="38"/>
  <c r="DF336" i="38"/>
  <c r="CQ335" i="38"/>
  <c r="CP335" i="38"/>
  <c r="CE335" i="38"/>
  <c r="CD335" i="38"/>
  <c r="BF335" i="38"/>
  <c r="BD335" i="38"/>
  <c r="AV335" i="38"/>
  <c r="AW335" i="38" s="1"/>
  <c r="AS335" i="38"/>
  <c r="CI335" i="38"/>
  <c r="CQ334" i="38"/>
  <c r="CP334" i="38"/>
  <c r="CE334" i="38"/>
  <c r="CD334" i="38"/>
  <c r="BT334" i="38"/>
  <c r="BF334" i="38"/>
  <c r="BD334" i="38"/>
  <c r="AV334" i="38"/>
  <c r="AW334" i="38" s="1"/>
  <c r="AS334" i="38"/>
  <c r="CI334" i="38"/>
  <c r="CQ333" i="38"/>
  <c r="CP333" i="38"/>
  <c r="CE333" i="38"/>
  <c r="CD333" i="38"/>
  <c r="CB333" i="38"/>
  <c r="BV333" i="38"/>
  <c r="BT333" i="38"/>
  <c r="BL333" i="38"/>
  <c r="BF333" i="38"/>
  <c r="BD333" i="38"/>
  <c r="AV333" i="38"/>
  <c r="AW333" i="38" s="1"/>
  <c r="AS333" i="38"/>
  <c r="CI333" i="38"/>
  <c r="CQ332" i="38"/>
  <c r="CP332" i="38"/>
  <c r="CE332" i="38"/>
  <c r="CD332" i="38"/>
  <c r="CB332" i="38"/>
  <c r="BV332" i="38"/>
  <c r="BT332" i="38"/>
  <c r="BL332" i="38"/>
  <c r="BF332" i="38"/>
  <c r="BD332" i="38"/>
  <c r="AV332" i="38"/>
  <c r="AW332" i="38" s="1"/>
  <c r="AS332" i="38"/>
  <c r="CQ331" i="38"/>
  <c r="CP331" i="38"/>
  <c r="CE331" i="38"/>
  <c r="CD331" i="38"/>
  <c r="CB331" i="38"/>
  <c r="BV331" i="38"/>
  <c r="BT331" i="38"/>
  <c r="BL331" i="38"/>
  <c r="BF331" i="38"/>
  <c r="BD331" i="38"/>
  <c r="AV331" i="38"/>
  <c r="AW331" i="38" s="1"/>
  <c r="AS331" i="38"/>
  <c r="CI331" i="38"/>
  <c r="CQ330" i="38"/>
  <c r="CP330" i="38"/>
  <c r="CE330" i="38"/>
  <c r="CD330" i="38"/>
  <c r="CB330" i="38"/>
  <c r="BV330" i="38"/>
  <c r="BT330" i="38"/>
  <c r="BL330" i="38"/>
  <c r="BF330" i="38"/>
  <c r="BD330" i="38"/>
  <c r="AV330" i="38"/>
  <c r="AW330" i="38" s="1"/>
  <c r="AS330" i="38"/>
  <c r="CI330" i="38"/>
  <c r="CQ329" i="38"/>
  <c r="CP329" i="38"/>
  <c r="CE329" i="38"/>
  <c r="CD329" i="38"/>
  <c r="CB329" i="38"/>
  <c r="BV329" i="38"/>
  <c r="BT329" i="38"/>
  <c r="BL329" i="38"/>
  <c r="BF329" i="38"/>
  <c r="BD329" i="38"/>
  <c r="AV329" i="38"/>
  <c r="AW329" i="38" s="1"/>
  <c r="AS329" i="38"/>
  <c r="CI329" i="38"/>
  <c r="CQ328" i="38"/>
  <c r="CP328" i="38"/>
  <c r="CE328" i="38"/>
  <c r="CD328" i="38"/>
  <c r="CB328" i="38"/>
  <c r="BV328" i="38"/>
  <c r="BT328" i="38"/>
  <c r="BL328" i="38"/>
  <c r="BF328" i="38"/>
  <c r="BD328" i="38"/>
  <c r="AV328" i="38"/>
  <c r="AW328" i="38" s="1"/>
  <c r="AS328" i="38"/>
  <c r="CI328" i="38"/>
  <c r="CQ327" i="38"/>
  <c r="CP327" i="38"/>
  <c r="CE327" i="38"/>
  <c r="CD327" i="38"/>
  <c r="CB327" i="38"/>
  <c r="BV327" i="38"/>
  <c r="BT327" i="38"/>
  <c r="BL327" i="38"/>
  <c r="BF327" i="38"/>
  <c r="BD327" i="38"/>
  <c r="AV327" i="38"/>
  <c r="AW327" i="38" s="1"/>
  <c r="AS327" i="38"/>
  <c r="CI327" i="38"/>
  <c r="CQ326" i="38"/>
  <c r="CP326" i="38"/>
  <c r="CE326" i="38"/>
  <c r="CD326" i="38"/>
  <c r="CB326" i="38"/>
  <c r="BV326" i="38"/>
  <c r="BT326" i="38"/>
  <c r="BL326" i="38"/>
  <c r="BF326" i="38"/>
  <c r="BD326" i="38"/>
  <c r="AV326" i="38"/>
  <c r="AW326" i="38" s="1"/>
  <c r="AS326" i="38"/>
  <c r="CI326" i="38"/>
  <c r="CQ325" i="38"/>
  <c r="CP325" i="38"/>
  <c r="CE325" i="38"/>
  <c r="CD325" i="38"/>
  <c r="CB325" i="38"/>
  <c r="BV325" i="38"/>
  <c r="BT325" i="38"/>
  <c r="BL325" i="38"/>
  <c r="BF325" i="38"/>
  <c r="BD325" i="38"/>
  <c r="AV325" i="38"/>
  <c r="AW325" i="38" s="1"/>
  <c r="AS325" i="38"/>
  <c r="CI325" i="38"/>
  <c r="CE324" i="38"/>
  <c r="CD324" i="38"/>
  <c r="CB324" i="38"/>
  <c r="CC324" i="38" s="1"/>
  <c r="BV324" i="38"/>
  <c r="BW324" i="38" s="1"/>
  <c r="BT324" i="38"/>
  <c r="BU324" i="38" s="1"/>
  <c r="BL324" i="38"/>
  <c r="BM324" i="38" s="1"/>
  <c r="BF324" i="38"/>
  <c r="BD324" i="38"/>
  <c r="AV324" i="38"/>
  <c r="AW324" i="38" s="1"/>
  <c r="AS324" i="38"/>
  <c r="CI324" i="38"/>
  <c r="CE323" i="38"/>
  <c r="CD323" i="38"/>
  <c r="CB323" i="38"/>
  <c r="CC323" i="38" s="1"/>
  <c r="BV323" i="38"/>
  <c r="BW323" i="38" s="1"/>
  <c r="BT323" i="38"/>
  <c r="BU323" i="38" s="1"/>
  <c r="BL323" i="38"/>
  <c r="BN323" i="38" s="1"/>
  <c r="BF323" i="38"/>
  <c r="BD323" i="38"/>
  <c r="AV323" i="38"/>
  <c r="AW323" i="38" s="1"/>
  <c r="AS323" i="38"/>
  <c r="CI323" i="38"/>
  <c r="CE322" i="38"/>
  <c r="CD322" i="38"/>
  <c r="CB322" i="38"/>
  <c r="CC322" i="38" s="1"/>
  <c r="BV322" i="38"/>
  <c r="BW322" i="38" s="1"/>
  <c r="BT322" i="38"/>
  <c r="BU322" i="38" s="1"/>
  <c r="BL322" i="38"/>
  <c r="BM322" i="38" s="1"/>
  <c r="BF322" i="38"/>
  <c r="BD322" i="38"/>
  <c r="AV322" i="38"/>
  <c r="AW322" i="38" s="1"/>
  <c r="AS322" i="38"/>
  <c r="CI322" i="38"/>
  <c r="CE321" i="38"/>
  <c r="CD321" i="38"/>
  <c r="CB321" i="38"/>
  <c r="CC321" i="38" s="1"/>
  <c r="BV321" i="38"/>
  <c r="BW321" i="38" s="1"/>
  <c r="BT321" i="38"/>
  <c r="BU321" i="38" s="1"/>
  <c r="BL321" i="38"/>
  <c r="BN321" i="38" s="1"/>
  <c r="BF321" i="38"/>
  <c r="BD321" i="38"/>
  <c r="AV321" i="38"/>
  <c r="AW321" i="38" s="1"/>
  <c r="AS321" i="38"/>
  <c r="CI321" i="38"/>
  <c r="CE320" i="38"/>
  <c r="CD320" i="38"/>
  <c r="CB320" i="38"/>
  <c r="CC320" i="38" s="1"/>
  <c r="BV320" i="38"/>
  <c r="BW320" i="38" s="1"/>
  <c r="BT320" i="38"/>
  <c r="BU320" i="38" s="1"/>
  <c r="BL320" i="38"/>
  <c r="BN320" i="38" s="1"/>
  <c r="BF320" i="38"/>
  <c r="BD320" i="38"/>
  <c r="AV320" i="38"/>
  <c r="AW320" i="38" s="1"/>
  <c r="AS320" i="38"/>
  <c r="CI320" i="38"/>
  <c r="DF320" i="38"/>
  <c r="CE319" i="38"/>
  <c r="CD319" i="38"/>
  <c r="CB319" i="38"/>
  <c r="CC319" i="38" s="1"/>
  <c r="BV319" i="38"/>
  <c r="BW319" i="38" s="1"/>
  <c r="BT319" i="38"/>
  <c r="BU319" i="38" s="1"/>
  <c r="BL319" i="38"/>
  <c r="BN319" i="38" s="1"/>
  <c r="BF319" i="38"/>
  <c r="BD319" i="38"/>
  <c r="AV319" i="38"/>
  <c r="AW319" i="38" s="1"/>
  <c r="CI319" i="38"/>
  <c r="CE318" i="38"/>
  <c r="CD318" i="38"/>
  <c r="CB318" i="38"/>
  <c r="CC318" i="38" s="1"/>
  <c r="BV318" i="38"/>
  <c r="BW318" i="38" s="1"/>
  <c r="BT318" i="38"/>
  <c r="BU318" i="38" s="1"/>
  <c r="BL318" i="38"/>
  <c r="BM318" i="38" s="1"/>
  <c r="BF318" i="38"/>
  <c r="BD318" i="38"/>
  <c r="AV318" i="38"/>
  <c r="AW318" i="38" s="1"/>
  <c r="AS318" i="38"/>
  <c r="CE317" i="38"/>
  <c r="CD317" i="38"/>
  <c r="CB317" i="38"/>
  <c r="CC317" i="38" s="1"/>
  <c r="BV317" i="38"/>
  <c r="BW317" i="38" s="1"/>
  <c r="BT317" i="38"/>
  <c r="BU317" i="38" s="1"/>
  <c r="BL317" i="38"/>
  <c r="BF317" i="38"/>
  <c r="BD317" i="38"/>
  <c r="AV317" i="38"/>
  <c r="AW317" i="38" s="1"/>
  <c r="AS317" i="38"/>
  <c r="CI317" i="38"/>
  <c r="CE316" i="38"/>
  <c r="CD316" i="38"/>
  <c r="CB316" i="38"/>
  <c r="CC316" i="38" s="1"/>
  <c r="BV316" i="38"/>
  <c r="BW316" i="38" s="1"/>
  <c r="BT316" i="38"/>
  <c r="BU316" i="38" s="1"/>
  <c r="BL316" i="38"/>
  <c r="BM316" i="38" s="1"/>
  <c r="BF316" i="38"/>
  <c r="BD316" i="38"/>
  <c r="AV316" i="38"/>
  <c r="AW316" i="38" s="1"/>
  <c r="AS316" i="38"/>
  <c r="CI316" i="38"/>
  <c r="CE315" i="38"/>
  <c r="CD315" i="38"/>
  <c r="CB315" i="38"/>
  <c r="CC315" i="38" s="1"/>
  <c r="BF315" i="38"/>
  <c r="BD315" i="38"/>
  <c r="AV315" i="38"/>
  <c r="AW315" i="38" s="1"/>
  <c r="AS315" i="38"/>
  <c r="CI315" i="38"/>
  <c r="CE314" i="38"/>
  <c r="CD314" i="38"/>
  <c r="CB314" i="38"/>
  <c r="CC314" i="38" s="1"/>
  <c r="BF314" i="38"/>
  <c r="BD314" i="38"/>
  <c r="AV314" i="38"/>
  <c r="AW314" i="38" s="1"/>
  <c r="AS314" i="38"/>
  <c r="CI314" i="38"/>
  <c r="CE313" i="38"/>
  <c r="CD313" i="38"/>
  <c r="CB313" i="38"/>
  <c r="CC313" i="38" s="1"/>
  <c r="BV313" i="38"/>
  <c r="BW313" i="38" s="1"/>
  <c r="BT313" i="38"/>
  <c r="BU313" i="38" s="1"/>
  <c r="BF313" i="38"/>
  <c r="BD313" i="38"/>
  <c r="AV313" i="38"/>
  <c r="AW313" i="38" s="1"/>
  <c r="AS313" i="38"/>
  <c r="CI313" i="38"/>
  <c r="CE312" i="38"/>
  <c r="CD312" i="38"/>
  <c r="CB312" i="38"/>
  <c r="CC312" i="38" s="1"/>
  <c r="BV312" i="38"/>
  <c r="BW312" i="38" s="1"/>
  <c r="BT312" i="38"/>
  <c r="BU312" i="38" s="1"/>
  <c r="BF312" i="38"/>
  <c r="BD312" i="38"/>
  <c r="AV312" i="38"/>
  <c r="AW312" i="38" s="1"/>
  <c r="AS312" i="38"/>
  <c r="CI312" i="38"/>
  <c r="CE311" i="38"/>
  <c r="CD311" i="38"/>
  <c r="CB311" i="38"/>
  <c r="CC311" i="38" s="1"/>
  <c r="BV311" i="38"/>
  <c r="BW311" i="38" s="1"/>
  <c r="BT311" i="38"/>
  <c r="BU311" i="38" s="1"/>
  <c r="BF311" i="38"/>
  <c r="BD311" i="38"/>
  <c r="AV311" i="38"/>
  <c r="AW311" i="38" s="1"/>
  <c r="AS311" i="38"/>
  <c r="CI311" i="38"/>
  <c r="CE310" i="38"/>
  <c r="CD310" i="38"/>
  <c r="CB310" i="38"/>
  <c r="CC310" i="38" s="1"/>
  <c r="BV310" i="38"/>
  <c r="BW310" i="38" s="1"/>
  <c r="BT310" i="38"/>
  <c r="BU310" i="38" s="1"/>
  <c r="BF310" i="38"/>
  <c r="BD310" i="38"/>
  <c r="AV310" i="38"/>
  <c r="AW310" i="38" s="1"/>
  <c r="AS310" i="38"/>
  <c r="CI310" i="38"/>
  <c r="CE309" i="38"/>
  <c r="CD309" i="38"/>
  <c r="CB309" i="38"/>
  <c r="CC309" i="38" s="1"/>
  <c r="BV309" i="38"/>
  <c r="BW309" i="38" s="1"/>
  <c r="BT309" i="38"/>
  <c r="BU309" i="38" s="1"/>
  <c r="BF309" i="38"/>
  <c r="BD309" i="38"/>
  <c r="AV309" i="38"/>
  <c r="AW309" i="38" s="1"/>
  <c r="AS309" i="38"/>
  <c r="CI309" i="38"/>
  <c r="CE308" i="38"/>
  <c r="CD308" i="38"/>
  <c r="CB308" i="38"/>
  <c r="CC308" i="38" s="1"/>
  <c r="BV308" i="38"/>
  <c r="BW308" i="38" s="1"/>
  <c r="BT308" i="38"/>
  <c r="BU308" i="38" s="1"/>
  <c r="BF308" i="38"/>
  <c r="BD308" i="38"/>
  <c r="AV308" i="38"/>
  <c r="AW308" i="38" s="1"/>
  <c r="AS308" i="38"/>
  <c r="CI308" i="38"/>
  <c r="CE307" i="38"/>
  <c r="CD307" i="38"/>
  <c r="CB307" i="38"/>
  <c r="CC307" i="38" s="1"/>
  <c r="BV307" i="38"/>
  <c r="BW307" i="38" s="1"/>
  <c r="BT307" i="38"/>
  <c r="BU307" i="38" s="1"/>
  <c r="BF307" i="38"/>
  <c r="BD307" i="38"/>
  <c r="AZ307" i="38" s="1"/>
  <c r="AV307" i="38"/>
  <c r="AW307" i="38" s="1"/>
  <c r="AS307" i="38"/>
  <c r="CE306" i="38"/>
  <c r="CD306" i="38"/>
  <c r="CB306" i="38"/>
  <c r="CC306" i="38" s="1"/>
  <c r="BV306" i="38"/>
  <c r="BW306" i="38" s="1"/>
  <c r="BT306" i="38"/>
  <c r="BU306" i="38" s="1"/>
  <c r="BF306" i="38"/>
  <c r="BD306" i="38"/>
  <c r="AV306" i="38"/>
  <c r="AW306" i="38" s="1"/>
  <c r="AS306" i="38"/>
  <c r="CI306" i="38"/>
  <c r="CE305" i="38"/>
  <c r="CD305" i="38"/>
  <c r="CB305" i="38"/>
  <c r="CC305" i="38" s="1"/>
  <c r="BF305" i="38"/>
  <c r="BD305" i="38"/>
  <c r="AV305" i="38"/>
  <c r="AW305" i="38" s="1"/>
  <c r="AS305" i="38"/>
  <c r="CI305" i="38"/>
  <c r="CE304" i="38"/>
  <c r="CD304" i="38"/>
  <c r="CB304" i="38"/>
  <c r="CC304" i="38" s="1"/>
  <c r="BV304" i="38"/>
  <c r="BW304" i="38" s="1"/>
  <c r="BT304" i="38"/>
  <c r="BU304" i="38" s="1"/>
  <c r="BF304" i="38"/>
  <c r="BD304" i="38"/>
  <c r="AV304" i="38"/>
  <c r="AW304" i="38" s="1"/>
  <c r="AS304" i="38"/>
  <c r="CI304" i="38"/>
  <c r="CE303" i="38"/>
  <c r="CD303" i="38"/>
  <c r="CB303" i="38"/>
  <c r="CC303" i="38" s="1"/>
  <c r="BV303" i="38"/>
  <c r="BW303" i="38" s="1"/>
  <c r="BT303" i="38"/>
  <c r="BU303" i="38" s="1"/>
  <c r="BF303" i="38"/>
  <c r="BD303" i="38"/>
  <c r="AV303" i="38"/>
  <c r="AW303" i="38" s="1"/>
  <c r="AS303" i="38"/>
  <c r="CI303" i="38"/>
  <c r="CE302" i="38"/>
  <c r="CD302" i="38"/>
  <c r="BF302" i="38"/>
  <c r="BD302" i="38"/>
  <c r="AV302" i="38"/>
  <c r="AW302" i="38" s="1"/>
  <c r="AS302" i="38"/>
  <c r="CI302" i="38"/>
  <c r="CE301" i="38"/>
  <c r="CD301" i="38"/>
  <c r="BT301" i="38"/>
  <c r="BU301" i="38" s="1"/>
  <c r="BF301" i="38"/>
  <c r="BD301" i="38"/>
  <c r="AV301" i="38"/>
  <c r="AW301" i="38" s="1"/>
  <c r="AS301" i="38"/>
  <c r="CI301" i="38"/>
  <c r="CE300" i="38"/>
  <c r="CD300" i="38"/>
  <c r="CB300" i="38"/>
  <c r="CC300" i="38" s="1"/>
  <c r="BV300" i="38"/>
  <c r="BW300" i="38" s="1"/>
  <c r="BT300" i="38"/>
  <c r="BU300" i="38" s="1"/>
  <c r="BL300" i="38"/>
  <c r="BN300" i="38" s="1"/>
  <c r="BF300" i="38"/>
  <c r="BD300" i="38"/>
  <c r="AV300" i="38"/>
  <c r="AW300" i="38" s="1"/>
  <c r="AS300" i="38"/>
  <c r="CI300" i="38"/>
  <c r="CE299" i="38"/>
  <c r="CD299" i="38"/>
  <c r="CB299" i="38"/>
  <c r="CC299" i="38" s="1"/>
  <c r="BV299" i="38"/>
  <c r="BW299" i="38" s="1"/>
  <c r="BT299" i="38"/>
  <c r="BU299" i="38" s="1"/>
  <c r="BL299" i="38"/>
  <c r="BN299" i="38" s="1"/>
  <c r="BF299" i="38"/>
  <c r="BD299" i="38"/>
  <c r="AV299" i="38"/>
  <c r="AW299" i="38" s="1"/>
  <c r="AS299" i="38"/>
  <c r="CI299" i="38"/>
  <c r="CE298" i="38"/>
  <c r="CD298" i="38"/>
  <c r="CB298" i="38"/>
  <c r="CC298" i="38" s="1"/>
  <c r="BV298" i="38"/>
  <c r="BW298" i="38" s="1"/>
  <c r="BT298" i="38"/>
  <c r="BU298" i="38" s="1"/>
  <c r="BL298" i="38"/>
  <c r="BN298" i="38" s="1"/>
  <c r="BF298" i="38"/>
  <c r="BD298" i="38"/>
  <c r="AV298" i="38"/>
  <c r="AW298" i="38" s="1"/>
  <c r="AS298" i="38"/>
  <c r="CI298" i="38"/>
  <c r="CE297" i="38"/>
  <c r="CD297" i="38"/>
  <c r="CB297" i="38"/>
  <c r="CC297" i="38" s="1"/>
  <c r="BV297" i="38"/>
  <c r="BW297" i="38" s="1"/>
  <c r="BT297" i="38"/>
  <c r="BU297" i="38" s="1"/>
  <c r="BL297" i="38"/>
  <c r="BM297" i="38" s="1"/>
  <c r="BF297" i="38"/>
  <c r="BD297" i="38"/>
  <c r="AV297" i="38"/>
  <c r="AW297" i="38" s="1"/>
  <c r="AS297" i="38"/>
  <c r="CI297" i="38"/>
  <c r="CE296" i="38"/>
  <c r="CD296" i="38"/>
  <c r="CB296" i="38"/>
  <c r="CC296" i="38" s="1"/>
  <c r="BV296" i="38"/>
  <c r="BW296" i="38" s="1"/>
  <c r="BT296" i="38"/>
  <c r="BU296" i="38" s="1"/>
  <c r="BL296" i="38"/>
  <c r="BN296" i="38" s="1"/>
  <c r="BF296" i="38"/>
  <c r="BD296" i="38"/>
  <c r="AV296" i="38"/>
  <c r="AW296" i="38" s="1"/>
  <c r="AS296" i="38"/>
  <c r="CI296" i="38"/>
  <c r="CE295" i="38"/>
  <c r="CD295" i="38"/>
  <c r="CB295" i="38"/>
  <c r="CC295" i="38" s="1"/>
  <c r="BV295" i="38"/>
  <c r="BW295" i="38" s="1"/>
  <c r="BT295" i="38"/>
  <c r="BU295" i="38" s="1"/>
  <c r="BL295" i="38"/>
  <c r="BM295" i="38" s="1"/>
  <c r="BF295" i="38"/>
  <c r="BD295" i="38"/>
  <c r="AV295" i="38"/>
  <c r="AW295" i="38" s="1"/>
  <c r="AS295" i="38"/>
  <c r="DF295" i="38"/>
  <c r="CE294" i="38"/>
  <c r="CD294" i="38"/>
  <c r="CB294" i="38"/>
  <c r="CC294" i="38" s="1"/>
  <c r="BV294" i="38"/>
  <c r="BW294" i="38" s="1"/>
  <c r="BT294" i="38"/>
  <c r="BU294" i="38" s="1"/>
  <c r="BL294" i="38"/>
  <c r="BN294" i="38" s="1"/>
  <c r="BF294" i="38"/>
  <c r="BD294" i="38"/>
  <c r="AV294" i="38"/>
  <c r="AW294" i="38" s="1"/>
  <c r="AX306" i="38" s="1"/>
  <c r="AS294" i="38"/>
  <c r="CE293" i="38"/>
  <c r="CD293" i="38"/>
  <c r="CB293" i="38"/>
  <c r="CC293" i="38" s="1"/>
  <c r="BV293" i="38"/>
  <c r="BW293" i="38" s="1"/>
  <c r="BT293" i="38"/>
  <c r="BU293" i="38" s="1"/>
  <c r="BL293" i="38"/>
  <c r="BM293" i="38" s="1"/>
  <c r="BF293" i="38"/>
  <c r="BD293" i="38"/>
  <c r="AV293" i="38"/>
  <c r="AW293" i="38" s="1"/>
  <c r="AS293" i="38"/>
  <c r="CI293" i="38"/>
  <c r="CE292" i="38"/>
  <c r="CD292" i="38"/>
  <c r="CB292" i="38"/>
  <c r="CC292" i="38" s="1"/>
  <c r="BV292" i="38"/>
  <c r="BW292" i="38" s="1"/>
  <c r="BT292" i="38"/>
  <c r="BU292" i="38" s="1"/>
  <c r="BL292" i="38"/>
  <c r="BN292" i="38" s="1"/>
  <c r="BF292" i="38"/>
  <c r="BD292" i="38"/>
  <c r="AV292" i="38"/>
  <c r="AW292" i="38" s="1"/>
  <c r="AS292" i="38"/>
  <c r="CE291" i="38"/>
  <c r="CD291" i="38"/>
  <c r="CB291" i="38"/>
  <c r="CC291" i="38" s="1"/>
  <c r="BV291" i="38"/>
  <c r="BW291" i="38" s="1"/>
  <c r="BT291" i="38"/>
  <c r="BU291" i="38" s="1"/>
  <c r="BL291" i="38"/>
  <c r="BN291" i="38" s="1"/>
  <c r="BF291" i="38"/>
  <c r="BD291" i="38"/>
  <c r="AV291" i="38"/>
  <c r="AW291" i="38" s="1"/>
  <c r="AS291" i="38"/>
  <c r="CI291" i="38"/>
  <c r="CE290" i="38"/>
  <c r="CD290" i="38"/>
  <c r="BF290" i="38"/>
  <c r="BD290" i="38"/>
  <c r="AV290" i="38"/>
  <c r="AW290" i="38" s="1"/>
  <c r="AS290" i="38"/>
  <c r="CI290" i="38"/>
  <c r="CE289" i="38"/>
  <c r="CD289" i="38"/>
  <c r="BF289" i="38"/>
  <c r="BD289" i="38"/>
  <c r="AV289" i="38"/>
  <c r="AW289" i="38" s="1"/>
  <c r="AS289" i="38"/>
  <c r="CI289" i="38"/>
  <c r="CE288" i="38"/>
  <c r="CD288" i="38"/>
  <c r="BF288" i="38"/>
  <c r="BD288" i="38"/>
  <c r="AV288" i="38"/>
  <c r="AW288" i="38" s="1"/>
  <c r="AS288" i="38"/>
  <c r="CI288" i="38"/>
  <c r="CE287" i="38"/>
  <c r="CD287" i="38"/>
  <c r="BF287" i="38"/>
  <c r="BD287" i="38"/>
  <c r="AV287" i="38"/>
  <c r="AW287" i="38" s="1"/>
  <c r="AS287" i="38"/>
  <c r="CI287" i="38"/>
  <c r="CE286" i="38"/>
  <c r="CD286" i="38"/>
  <c r="BF286" i="38"/>
  <c r="BD286" i="38"/>
  <c r="AV286" i="38"/>
  <c r="AW286" i="38" s="1"/>
  <c r="AS286" i="38"/>
  <c r="CI286" i="38"/>
  <c r="CE285" i="38"/>
  <c r="CD285" i="38"/>
  <c r="BF285" i="38"/>
  <c r="BD285" i="38"/>
  <c r="AV285" i="38"/>
  <c r="AW285" i="38" s="1"/>
  <c r="AS285" i="38"/>
  <c r="CI285" i="38"/>
  <c r="CE284" i="38"/>
  <c r="CD284" i="38"/>
  <c r="BF284" i="38"/>
  <c r="BD284" i="38"/>
  <c r="AV284" i="38"/>
  <c r="AW284" i="38" s="1"/>
  <c r="AS284" i="38"/>
  <c r="CI284" i="38"/>
  <c r="CE283" i="38"/>
  <c r="CD283" i="38"/>
  <c r="BF283" i="38"/>
  <c r="BD283" i="38"/>
  <c r="AV283" i="38"/>
  <c r="AW283" i="38" s="1"/>
  <c r="AS283" i="38"/>
  <c r="CI283" i="38"/>
  <c r="CE282" i="38"/>
  <c r="CD282" i="38"/>
  <c r="BF282" i="38"/>
  <c r="BD282" i="38"/>
  <c r="AV282" i="38"/>
  <c r="AW282" i="38" s="1"/>
  <c r="AS282" i="38"/>
  <c r="CI282" i="38"/>
  <c r="CE281" i="38"/>
  <c r="CD281" i="38"/>
  <c r="BF281" i="38"/>
  <c r="BD281" i="38"/>
  <c r="AV281" i="38"/>
  <c r="AW281" i="38" s="1"/>
  <c r="AS281" i="38"/>
  <c r="CI281" i="38"/>
  <c r="CE280" i="38"/>
  <c r="CD280" i="38"/>
  <c r="BF280" i="38"/>
  <c r="BD280" i="38"/>
  <c r="AV280" i="38"/>
  <c r="AW280" i="38" s="1"/>
  <c r="AS280" i="38"/>
  <c r="CI280" i="38"/>
  <c r="CE279" i="38"/>
  <c r="CD279" i="38"/>
  <c r="BF279" i="38"/>
  <c r="BD279" i="38"/>
  <c r="AV279" i="38"/>
  <c r="AW279" i="38" s="1"/>
  <c r="AX291" i="38" s="1"/>
  <c r="AS279" i="38"/>
  <c r="CI279" i="38"/>
  <c r="CE278" i="38"/>
  <c r="CD278" i="38"/>
  <c r="BF278" i="38"/>
  <c r="BD278" i="38"/>
  <c r="AV278" i="38"/>
  <c r="AW278" i="38" s="1"/>
  <c r="AX290" i="38" s="1"/>
  <c r="AS278" i="38"/>
  <c r="CI278" i="38"/>
  <c r="CE277" i="38"/>
  <c r="CD277" i="38"/>
  <c r="BF277" i="38"/>
  <c r="BD277" i="38"/>
  <c r="AV277" i="38"/>
  <c r="AW277" i="38" s="1"/>
  <c r="AS277" i="38"/>
  <c r="CI277" i="38"/>
  <c r="CE276" i="38"/>
  <c r="CD276" i="38"/>
  <c r="BF276" i="38"/>
  <c r="BD276" i="38"/>
  <c r="AV276" i="38"/>
  <c r="AW276" i="38" s="1"/>
  <c r="AX288" i="38" s="1"/>
  <c r="AS276" i="38"/>
  <c r="CI276" i="38"/>
  <c r="CE275" i="38"/>
  <c r="CD275" i="38"/>
  <c r="BF275" i="38"/>
  <c r="BD275" i="38"/>
  <c r="AV275" i="38"/>
  <c r="AW275" i="38" s="1"/>
  <c r="AX287" i="38" s="1"/>
  <c r="AS275" i="38"/>
  <c r="CI275" i="38"/>
  <c r="CE274" i="38"/>
  <c r="CD274" i="38"/>
  <c r="BF274" i="38"/>
  <c r="BD274" i="38"/>
  <c r="AV274" i="38"/>
  <c r="AW274" i="38" s="1"/>
  <c r="AX286" i="38" s="1"/>
  <c r="AS274" i="38"/>
  <c r="CE273" i="38"/>
  <c r="CD273" i="38"/>
  <c r="BF273" i="38"/>
  <c r="BD273" i="38"/>
  <c r="AV273" i="38"/>
  <c r="AW273" i="38" s="1"/>
  <c r="AS273" i="38"/>
  <c r="CI273" i="38"/>
  <c r="CE272" i="38"/>
  <c r="CD272" i="38"/>
  <c r="BF272" i="38"/>
  <c r="BD272" i="38"/>
  <c r="AV272" i="38"/>
  <c r="AW272" i="38" s="1"/>
  <c r="AS272" i="38"/>
  <c r="CI272" i="38"/>
  <c r="CE271" i="38"/>
  <c r="CD271" i="38"/>
  <c r="BF271" i="38"/>
  <c r="BD271" i="38"/>
  <c r="AV271" i="38"/>
  <c r="AW271" i="38" s="1"/>
  <c r="AS271" i="38"/>
  <c r="CI271" i="38"/>
  <c r="CE270" i="38"/>
  <c r="CD270" i="38"/>
  <c r="BF270" i="38"/>
  <c r="BD270" i="38"/>
  <c r="AV270" i="38"/>
  <c r="AW270" i="38" s="1"/>
  <c r="AS270" i="38"/>
  <c r="CI270" i="38"/>
  <c r="CE269" i="38"/>
  <c r="CD269" i="38"/>
  <c r="BF269" i="38"/>
  <c r="BD269" i="38"/>
  <c r="AS269" i="38"/>
  <c r="CE268" i="38"/>
  <c r="CD268" i="38"/>
  <c r="BF268" i="38"/>
  <c r="BD268" i="38"/>
  <c r="AS268" i="38"/>
  <c r="CE267" i="38"/>
  <c r="CD267" i="38"/>
  <c r="BF267" i="38"/>
  <c r="BD267" i="38"/>
  <c r="AS267" i="38"/>
  <c r="CE266" i="38"/>
  <c r="CD266" i="38"/>
  <c r="BF266" i="38"/>
  <c r="BD266" i="38"/>
  <c r="AS266" i="38"/>
  <c r="DF266" i="38"/>
  <c r="CE265" i="38"/>
  <c r="CD265" i="38"/>
  <c r="BF265" i="38"/>
  <c r="BD265" i="38"/>
  <c r="AS265" i="38"/>
  <c r="CE264" i="38"/>
  <c r="CD264" i="38"/>
  <c r="BF264" i="38"/>
  <c r="BD264" i="38"/>
  <c r="AS264" i="38"/>
  <c r="CE263" i="38"/>
  <c r="CD263" i="38"/>
  <c r="BF263" i="38"/>
  <c r="BD263" i="38"/>
  <c r="AS263" i="38"/>
  <c r="CE262" i="38"/>
  <c r="CD262" i="38"/>
  <c r="BF262" i="38"/>
  <c r="BD262" i="38"/>
  <c r="AS262" i="38"/>
  <c r="DF262" i="38"/>
  <c r="CE261" i="38"/>
  <c r="CD261" i="38"/>
  <c r="BF261" i="38"/>
  <c r="BD261" i="38"/>
  <c r="CE260" i="38"/>
  <c r="CD260" i="38"/>
  <c r="BF260" i="38"/>
  <c r="BD260" i="38"/>
  <c r="AS260" i="38"/>
  <c r="CE259" i="38"/>
  <c r="CD259" i="38"/>
  <c r="BF259" i="38"/>
  <c r="BD259" i="38"/>
  <c r="AS259" i="38"/>
  <c r="CE258" i="38"/>
  <c r="CD258" i="38"/>
  <c r="BF258" i="38"/>
  <c r="BD258" i="38"/>
  <c r="AS258" i="38"/>
  <c r="DF258" i="38"/>
  <c r="CE257" i="38"/>
  <c r="CD257" i="38"/>
  <c r="BF257" i="38"/>
  <c r="BD257" i="38"/>
  <c r="AS257" i="38"/>
  <c r="CE256" i="38"/>
  <c r="CD256" i="38"/>
  <c r="BF256" i="38"/>
  <c r="BD256" i="38"/>
  <c r="AS256" i="38"/>
  <c r="CE255" i="38"/>
  <c r="CD255" i="38"/>
  <c r="BF255" i="38"/>
  <c r="BD255" i="38"/>
  <c r="AS255" i="38"/>
  <c r="CE254" i="38"/>
  <c r="CD254" i="38"/>
  <c r="BF254" i="38"/>
  <c r="BD254" i="38"/>
  <c r="AS254" i="38"/>
  <c r="DF254" i="38"/>
  <c r="BF253" i="38"/>
  <c r="BD253" i="38"/>
  <c r="AS253" i="38"/>
  <c r="BF252" i="38"/>
  <c r="BD252" i="38"/>
  <c r="AS252" i="38"/>
  <c r="BF251" i="38"/>
  <c r="BD251" i="38"/>
  <c r="AS251" i="38"/>
  <c r="BF250" i="38"/>
  <c r="BD250" i="38"/>
  <c r="AS250" i="38"/>
  <c r="BF249" i="38"/>
  <c r="BD249" i="38"/>
  <c r="BF248" i="38"/>
  <c r="BD248" i="38"/>
  <c r="AS248" i="38"/>
  <c r="BF247" i="38"/>
  <c r="BD247" i="38"/>
  <c r="AS247" i="38"/>
  <c r="BF246" i="38"/>
  <c r="BD246" i="38"/>
  <c r="AS246" i="38"/>
  <c r="BF245" i="38"/>
  <c r="BD245" i="38"/>
  <c r="AS245" i="38"/>
  <c r="BF244" i="38"/>
  <c r="BD244" i="38"/>
  <c r="AS244" i="38"/>
  <c r="BF243" i="38"/>
  <c r="BD243" i="38"/>
  <c r="AS243" i="38"/>
  <c r="BF242" i="38"/>
  <c r="BD242" i="38"/>
  <c r="AS242" i="38"/>
  <c r="BF241" i="38"/>
  <c r="BD241" i="38"/>
  <c r="AS241" i="38"/>
  <c r="BF240" i="38"/>
  <c r="BD240" i="38"/>
  <c r="AS240" i="38"/>
  <c r="DF240" i="38"/>
  <c r="BF239" i="38"/>
  <c r="BD239" i="38"/>
  <c r="AS239" i="38"/>
  <c r="DF239" i="38"/>
  <c r="BF238" i="38"/>
  <c r="BD238" i="38"/>
  <c r="AS238" i="38"/>
  <c r="BF237" i="38"/>
  <c r="BD237" i="38"/>
  <c r="AS237" i="38"/>
  <c r="DF237" i="38"/>
  <c r="BF236" i="38"/>
  <c r="BD236" i="38"/>
  <c r="AS236" i="38"/>
  <c r="DF236" i="38"/>
  <c r="BF235" i="38"/>
  <c r="BD235" i="38"/>
  <c r="AS235" i="38"/>
  <c r="BF234" i="38"/>
  <c r="BD234" i="38"/>
  <c r="AS234" i="38"/>
  <c r="BF233" i="38"/>
  <c r="BD233" i="38"/>
  <c r="AS233" i="38"/>
  <c r="BF232" i="38"/>
  <c r="BD232" i="38"/>
  <c r="AS232" i="38"/>
  <c r="BF231" i="38"/>
  <c r="BD231" i="38"/>
  <c r="AS231" i="38"/>
  <c r="BF230" i="38"/>
  <c r="BD230" i="38"/>
  <c r="AS230" i="38"/>
  <c r="BF229" i="38"/>
  <c r="BD229" i="38"/>
  <c r="AS229" i="38"/>
  <c r="BF228" i="38"/>
  <c r="BD228" i="38"/>
  <c r="AS228" i="38"/>
  <c r="DF228" i="38"/>
  <c r="BF227" i="38"/>
  <c r="BD227" i="38"/>
  <c r="AS227" i="38"/>
  <c r="BF226" i="38"/>
  <c r="BD226" i="38"/>
  <c r="AS226" i="38"/>
  <c r="BF225" i="38"/>
  <c r="BD225" i="38"/>
  <c r="AS225" i="38"/>
  <c r="BF224" i="38"/>
  <c r="BD224" i="38"/>
  <c r="AS224" i="38"/>
  <c r="BF223" i="38"/>
  <c r="BD223" i="38"/>
  <c r="AS223" i="38"/>
  <c r="BF222" i="38"/>
  <c r="BD222" i="38"/>
  <c r="AS222" i="38"/>
  <c r="BF221" i="38"/>
  <c r="BD221" i="38"/>
  <c r="AS221" i="38"/>
  <c r="BF220" i="38"/>
  <c r="BD220" i="38"/>
  <c r="AS220" i="38"/>
  <c r="DF220" i="38"/>
  <c r="BF219" i="38"/>
  <c r="BD219" i="38"/>
  <c r="AS219" i="38"/>
  <c r="BF218" i="38"/>
  <c r="BD218" i="38"/>
  <c r="AS218" i="38"/>
  <c r="BF217" i="38"/>
  <c r="BD217" i="38"/>
  <c r="AS217" i="38"/>
  <c r="BF216" i="38"/>
  <c r="BD216" i="38"/>
  <c r="AS216" i="38"/>
  <c r="BF215" i="38"/>
  <c r="BD215" i="38"/>
  <c r="AS215" i="38"/>
  <c r="BF214" i="38"/>
  <c r="BD214" i="38"/>
  <c r="AS214" i="38"/>
  <c r="BF213" i="38"/>
  <c r="BD213" i="38"/>
  <c r="AS213" i="38"/>
  <c r="BF212" i="38"/>
  <c r="BD212" i="38"/>
  <c r="AS212" i="38"/>
  <c r="BF211" i="38"/>
  <c r="BD211" i="38"/>
  <c r="AS211" i="38"/>
  <c r="DF211" i="38"/>
  <c r="BF210" i="38"/>
  <c r="BD210" i="38"/>
  <c r="AS210" i="38"/>
  <c r="BF209" i="38"/>
  <c r="BD209" i="38"/>
  <c r="AS209" i="38"/>
  <c r="DF209" i="38"/>
  <c r="BF208" i="38"/>
  <c r="BD208" i="38"/>
  <c r="AS208" i="38"/>
  <c r="BF207" i="38"/>
  <c r="BD207" i="38"/>
  <c r="AS207" i="38"/>
  <c r="DF207" i="38"/>
  <c r="BF206" i="38"/>
  <c r="BD206" i="38"/>
  <c r="AS206" i="38"/>
  <c r="BF205" i="38"/>
  <c r="BD205" i="38"/>
  <c r="AS205" i="38"/>
  <c r="BF204" i="38"/>
  <c r="BD204" i="38"/>
  <c r="AS204" i="38"/>
  <c r="BF203" i="38"/>
  <c r="BD203" i="38"/>
  <c r="AS203" i="38"/>
  <c r="BF202" i="38"/>
  <c r="BD202" i="38"/>
  <c r="AS202" i="38"/>
  <c r="BF201" i="38"/>
  <c r="BD201" i="38"/>
  <c r="AS201" i="38"/>
  <c r="BF200" i="38"/>
  <c r="BD200" i="38"/>
  <c r="AS200" i="38"/>
  <c r="BF199" i="38"/>
  <c r="BD199" i="38"/>
  <c r="AS199" i="38"/>
  <c r="BF198" i="38"/>
  <c r="BD198" i="38"/>
  <c r="AS198" i="38"/>
  <c r="BF197" i="38"/>
  <c r="BD197" i="38"/>
  <c r="AS197" i="38"/>
  <c r="BF196" i="38"/>
  <c r="BD196" i="38"/>
  <c r="AS196" i="38"/>
  <c r="BF195" i="38"/>
  <c r="BD195" i="38"/>
  <c r="AS195" i="38"/>
  <c r="BF194" i="38"/>
  <c r="BD194" i="38"/>
  <c r="AS194" i="38"/>
  <c r="BF193" i="38"/>
  <c r="BD193" i="38"/>
  <c r="AS193" i="38"/>
  <c r="BF192" i="38"/>
  <c r="BD192" i="38"/>
  <c r="AS192" i="38"/>
  <c r="BF191" i="38"/>
  <c r="BD191" i="38"/>
  <c r="AS191" i="38"/>
  <c r="BF190" i="38"/>
  <c r="BD190" i="38"/>
  <c r="AS190" i="38"/>
  <c r="BF189" i="38"/>
  <c r="BD189" i="38"/>
  <c r="AS189" i="38"/>
  <c r="BF188" i="38"/>
  <c r="BD188" i="38"/>
  <c r="AS188" i="38"/>
  <c r="BF187" i="38"/>
  <c r="BD187" i="38"/>
  <c r="AS187" i="38"/>
  <c r="BF186" i="38"/>
  <c r="BD186" i="38"/>
  <c r="AS186" i="38"/>
  <c r="BF185" i="38"/>
  <c r="BD185" i="38"/>
  <c r="AS185" i="38"/>
  <c r="BF184" i="38"/>
  <c r="BD184" i="38"/>
  <c r="AS184" i="38"/>
  <c r="BF183" i="38"/>
  <c r="BD183" i="38"/>
  <c r="AS183" i="38"/>
  <c r="BF182" i="38"/>
  <c r="BD182" i="38"/>
  <c r="AS182" i="38"/>
  <c r="BF181" i="38"/>
  <c r="BD181" i="38"/>
  <c r="AS181" i="38"/>
  <c r="BF180" i="38"/>
  <c r="BD180" i="38"/>
  <c r="AS180" i="38"/>
  <c r="BF179" i="38"/>
  <c r="BD179" i="38"/>
  <c r="AS179" i="38"/>
  <c r="BF178" i="38"/>
  <c r="BD178" i="38"/>
  <c r="AS178" i="38"/>
  <c r="BF177" i="38"/>
  <c r="BD177" i="38"/>
  <c r="AS177" i="38"/>
  <c r="BF176" i="38"/>
  <c r="BD176" i="38"/>
  <c r="AS176" i="38"/>
  <c r="BF175" i="38"/>
  <c r="BD175" i="38"/>
  <c r="AS175" i="38"/>
  <c r="DF175" i="38"/>
  <c r="BF174" i="38"/>
  <c r="BD174" i="38"/>
  <c r="AS174" i="38"/>
  <c r="BF173" i="38"/>
  <c r="BD173" i="38"/>
  <c r="AS173" i="38"/>
  <c r="DF173" i="38"/>
  <c r="BF172" i="38"/>
  <c r="BD172" i="38"/>
  <c r="AS172" i="38"/>
  <c r="BF171" i="38"/>
  <c r="BD171" i="38"/>
  <c r="AS171" i="38"/>
  <c r="DF171" i="38"/>
  <c r="BF170" i="38"/>
  <c r="BD170" i="38"/>
  <c r="AS170" i="38"/>
  <c r="BF169" i="38"/>
  <c r="BD169" i="38"/>
  <c r="AS169" i="38"/>
  <c r="BF168" i="38"/>
  <c r="BD168" i="38"/>
  <c r="AS168" i="38"/>
  <c r="BF167" i="38"/>
  <c r="BD167" i="38"/>
  <c r="AS167" i="38"/>
  <c r="BF166" i="38"/>
  <c r="BD166" i="38"/>
  <c r="AS166" i="38"/>
  <c r="BF165" i="38"/>
  <c r="BD165" i="38"/>
  <c r="AS165" i="38"/>
  <c r="BF164" i="38"/>
  <c r="BD164" i="38"/>
  <c r="AS164" i="38"/>
  <c r="BF163" i="38"/>
  <c r="BD163" i="38"/>
  <c r="AS163" i="38"/>
  <c r="BF162" i="38"/>
  <c r="BD162" i="38"/>
  <c r="AS162" i="38"/>
  <c r="BF161" i="38"/>
  <c r="BD161" i="38"/>
  <c r="AS161" i="38"/>
  <c r="BF160" i="38"/>
  <c r="BD160" i="38"/>
  <c r="AS160" i="38"/>
  <c r="BF159" i="38"/>
  <c r="BD159" i="38"/>
  <c r="AS159" i="38"/>
  <c r="BF158" i="38"/>
  <c r="BD158" i="38"/>
  <c r="AS158" i="38"/>
  <c r="BF157" i="38"/>
  <c r="BD157" i="38"/>
  <c r="AS157" i="38"/>
  <c r="BF156" i="38"/>
  <c r="BD156" i="38"/>
  <c r="AS156" i="38"/>
  <c r="BF155" i="38"/>
  <c r="BD155" i="38"/>
  <c r="AS155" i="38"/>
  <c r="BF154" i="38"/>
  <c r="BD154" i="38"/>
  <c r="AS154" i="38"/>
  <c r="BF153" i="38"/>
  <c r="BD153" i="38"/>
  <c r="AS153" i="38"/>
  <c r="BF152" i="38"/>
  <c r="BD152" i="38"/>
  <c r="AS152" i="38"/>
  <c r="BF151" i="38"/>
  <c r="BD151" i="38"/>
  <c r="AS151" i="38"/>
  <c r="BF150" i="38"/>
  <c r="BD150" i="38"/>
  <c r="AS150" i="38"/>
  <c r="BF149" i="38"/>
  <c r="BD149" i="38"/>
  <c r="AS149" i="38"/>
  <c r="BF148" i="38"/>
  <c r="BD148" i="38"/>
  <c r="AS148" i="38"/>
  <c r="BF147" i="38"/>
  <c r="BD147" i="38"/>
  <c r="AS147" i="38"/>
  <c r="BF146" i="38"/>
  <c r="BD146" i="38"/>
  <c r="AS146" i="38"/>
  <c r="BF145" i="38"/>
  <c r="BD145" i="38"/>
  <c r="AS145" i="38"/>
  <c r="DF145" i="38"/>
  <c r="BF144" i="38"/>
  <c r="BD144" i="38"/>
  <c r="AS144" i="38"/>
  <c r="BF143" i="38"/>
  <c r="BD143" i="38"/>
  <c r="AS143" i="38"/>
  <c r="DF143" i="38"/>
  <c r="BF142" i="38"/>
  <c r="BD142" i="38"/>
  <c r="AS142" i="38"/>
  <c r="BF141" i="38"/>
  <c r="BD141" i="38"/>
  <c r="AS141" i="38"/>
  <c r="DF141" i="38"/>
  <c r="BF140" i="38"/>
  <c r="BD140" i="38"/>
  <c r="AS140" i="38"/>
  <c r="DF140" i="38"/>
  <c r="BF139" i="38"/>
  <c r="BD139" i="38"/>
  <c r="AS139" i="38"/>
  <c r="BF138" i="38"/>
  <c r="BD138" i="38"/>
  <c r="AS138" i="38"/>
  <c r="BF137" i="38"/>
  <c r="BD137" i="38"/>
  <c r="AS137" i="38"/>
  <c r="DF137" i="38"/>
  <c r="BF136" i="38"/>
  <c r="BD136" i="38"/>
  <c r="AS136" i="38"/>
  <c r="BF135" i="38"/>
  <c r="BD135" i="38"/>
  <c r="AS135" i="38"/>
  <c r="BF134" i="38"/>
  <c r="BD134" i="38"/>
  <c r="AS134" i="38"/>
  <c r="BF133" i="38"/>
  <c r="BD133" i="38"/>
  <c r="AS133" i="38"/>
  <c r="DF133" i="38"/>
  <c r="BF132" i="38"/>
  <c r="BD132" i="38"/>
  <c r="AS132" i="38"/>
  <c r="BF131" i="38"/>
  <c r="BD131" i="38"/>
  <c r="AS131" i="38"/>
  <c r="BF130" i="38"/>
  <c r="BD130" i="38"/>
  <c r="AS130" i="38"/>
  <c r="BF129" i="38"/>
  <c r="BD129" i="38"/>
  <c r="AS129" i="38"/>
  <c r="DF129" i="38"/>
  <c r="BF128" i="38"/>
  <c r="BD128" i="38"/>
  <c r="AS128" i="38"/>
  <c r="BF127" i="38"/>
  <c r="BD127" i="38"/>
  <c r="AS127" i="38"/>
  <c r="DF127" i="38"/>
  <c r="BF126" i="38"/>
  <c r="BD126" i="38"/>
  <c r="AS126" i="38"/>
  <c r="BF125" i="38"/>
  <c r="BD125" i="38"/>
  <c r="AS125" i="38"/>
  <c r="BF124" i="38"/>
  <c r="BD124" i="38"/>
  <c r="AS124" i="38"/>
  <c r="BF123" i="38"/>
  <c r="BD123" i="38"/>
  <c r="AS123" i="38"/>
  <c r="DF123" i="38"/>
  <c r="BF122" i="38"/>
  <c r="BD122" i="38"/>
  <c r="AS122" i="38"/>
  <c r="BF121" i="38"/>
  <c r="BD121" i="38"/>
  <c r="AS121" i="38"/>
  <c r="DF121" i="38"/>
  <c r="BF120" i="38"/>
  <c r="BD120" i="38"/>
  <c r="AS120" i="38"/>
  <c r="BF119" i="38"/>
  <c r="BD119" i="38"/>
  <c r="AS119" i="38"/>
  <c r="DF119" i="38"/>
  <c r="BF118" i="38"/>
  <c r="BD118" i="38"/>
  <c r="AS118" i="38"/>
  <c r="BF117" i="38"/>
  <c r="BD117" i="38"/>
  <c r="AS117" i="38"/>
  <c r="BF116" i="38"/>
  <c r="BD116" i="38"/>
  <c r="AS116" i="38"/>
  <c r="BF115" i="38"/>
  <c r="BD115" i="38"/>
  <c r="AS115" i="38"/>
  <c r="DF115" i="38"/>
  <c r="BF114" i="38"/>
  <c r="BD114" i="38"/>
  <c r="AS114" i="38"/>
  <c r="BF113" i="38"/>
  <c r="BD113" i="38"/>
  <c r="AS113" i="38"/>
  <c r="DF113" i="38"/>
  <c r="BF112" i="38"/>
  <c r="BD112" i="38"/>
  <c r="AS112" i="38"/>
  <c r="BF111" i="38"/>
  <c r="BD111" i="38"/>
  <c r="AS111" i="38"/>
  <c r="DF111" i="38"/>
  <c r="BF110" i="38"/>
  <c r="BD110" i="38"/>
  <c r="AS110" i="38"/>
  <c r="BF109" i="38"/>
  <c r="BD109" i="38"/>
  <c r="AS109" i="38"/>
  <c r="BF108" i="38"/>
  <c r="BD108" i="38"/>
  <c r="AS108" i="38"/>
  <c r="BF107" i="38"/>
  <c r="BD107" i="38"/>
  <c r="AS107" i="38"/>
  <c r="DF107" i="38"/>
  <c r="BF106" i="38"/>
  <c r="BD106" i="38"/>
  <c r="AS106" i="38"/>
  <c r="BF105" i="38"/>
  <c r="BD105" i="38"/>
  <c r="AS105" i="38"/>
  <c r="DF105" i="38"/>
  <c r="BF104" i="38"/>
  <c r="BD104" i="38"/>
  <c r="AS104" i="38"/>
  <c r="BF103" i="38"/>
  <c r="BD103" i="38"/>
  <c r="AS103" i="38"/>
  <c r="DF103" i="38"/>
  <c r="BF102" i="38"/>
  <c r="BD102" i="38"/>
  <c r="AS102" i="38"/>
  <c r="BF101" i="38"/>
  <c r="BD101" i="38"/>
  <c r="AS101" i="38"/>
  <c r="BF100" i="38"/>
  <c r="BD100" i="38"/>
  <c r="AS100" i="38"/>
  <c r="DF100" i="38"/>
  <c r="BF99" i="38"/>
  <c r="BD99" i="38"/>
  <c r="AS99" i="38"/>
  <c r="BF98" i="38"/>
  <c r="BD98" i="38"/>
  <c r="AS98" i="38"/>
  <c r="DF98" i="38"/>
  <c r="BF97" i="38"/>
  <c r="BD97" i="38"/>
  <c r="AS97" i="38"/>
  <c r="BF96" i="38"/>
  <c r="BD96" i="38"/>
  <c r="AS96" i="38"/>
  <c r="BF95" i="38"/>
  <c r="BD95" i="38"/>
  <c r="AS95" i="38"/>
  <c r="BF94" i="38"/>
  <c r="BD94" i="38"/>
  <c r="AS94" i="38"/>
  <c r="BF93" i="38"/>
  <c r="BD93" i="38"/>
  <c r="AS93" i="38"/>
  <c r="BF92" i="38"/>
  <c r="BD92" i="38"/>
  <c r="AS92" i="38"/>
  <c r="BF91" i="38"/>
  <c r="BD91" i="38"/>
  <c r="AS91" i="38"/>
  <c r="BF90" i="38"/>
  <c r="BD90" i="38"/>
  <c r="AS90" i="38"/>
  <c r="BF89" i="38"/>
  <c r="BD89" i="38"/>
  <c r="AS89" i="38"/>
  <c r="BF88" i="38"/>
  <c r="BD88" i="38"/>
  <c r="AS88" i="38"/>
  <c r="BF87" i="38"/>
  <c r="BD87" i="38"/>
  <c r="AS87" i="38"/>
  <c r="BF86" i="38"/>
  <c r="BD86" i="38"/>
  <c r="AS86" i="38"/>
  <c r="BF85" i="38"/>
  <c r="BD85" i="38"/>
  <c r="AS85" i="38"/>
  <c r="BF84" i="38"/>
  <c r="BD84" i="38"/>
  <c r="AS84" i="38"/>
  <c r="BF83" i="38"/>
  <c r="BD83" i="38"/>
  <c r="AS83" i="38"/>
  <c r="BF82" i="38"/>
  <c r="BD82" i="38"/>
  <c r="AS82" i="38"/>
  <c r="BF81" i="38"/>
  <c r="BD81" i="38"/>
  <c r="AS81" i="38"/>
  <c r="BF80" i="38"/>
  <c r="BD80" i="38"/>
  <c r="AS80" i="38"/>
  <c r="BF79" i="38"/>
  <c r="BD79" i="38"/>
  <c r="AS79" i="38"/>
  <c r="BF78" i="38"/>
  <c r="BD78" i="38"/>
  <c r="AS78" i="38"/>
  <c r="BF77" i="38"/>
  <c r="BD77" i="38"/>
  <c r="AS77" i="38"/>
  <c r="BF76" i="38"/>
  <c r="BD76" i="38"/>
  <c r="AS76" i="38"/>
  <c r="BF75" i="38"/>
  <c r="BD75" i="38"/>
  <c r="AS75" i="38"/>
  <c r="BF74" i="38"/>
  <c r="BD74" i="38"/>
  <c r="AS74" i="38"/>
  <c r="BF73" i="38"/>
  <c r="BD73" i="38"/>
  <c r="AS73" i="38"/>
  <c r="BF72" i="38"/>
  <c r="BD72" i="38"/>
  <c r="AS72" i="38"/>
  <c r="BF71" i="38"/>
  <c r="BD71" i="38"/>
  <c r="AS71" i="38"/>
  <c r="BF70" i="38"/>
  <c r="BD70" i="38"/>
  <c r="AS70" i="38"/>
  <c r="BF69" i="38"/>
  <c r="BD69" i="38"/>
  <c r="AS69" i="38"/>
  <c r="BF68" i="38"/>
  <c r="BD68" i="38"/>
  <c r="AS68" i="38"/>
  <c r="BF67" i="38"/>
  <c r="BD67" i="38"/>
  <c r="AS67" i="38"/>
  <c r="BF66" i="38"/>
  <c r="BD66" i="38"/>
  <c r="AS66" i="38"/>
  <c r="BF65" i="38"/>
  <c r="BD65" i="38"/>
  <c r="AS65" i="38"/>
  <c r="BF64" i="38"/>
  <c r="BD64" i="38"/>
  <c r="AS64" i="38"/>
  <c r="BF63" i="38"/>
  <c r="BD63" i="38"/>
  <c r="AS63" i="38"/>
  <c r="BF62" i="38"/>
  <c r="BD62" i="38"/>
  <c r="AS62" i="38"/>
  <c r="BF61" i="38"/>
  <c r="BD61" i="38"/>
  <c r="AS61" i="38"/>
  <c r="BF60" i="38"/>
  <c r="BD60" i="38"/>
  <c r="AS60" i="38"/>
  <c r="BF59" i="38"/>
  <c r="BD59" i="38"/>
  <c r="AS59" i="38"/>
  <c r="BF58" i="38"/>
  <c r="BD58" i="38"/>
  <c r="AS58" i="38"/>
  <c r="BF57" i="38"/>
  <c r="BD57" i="38"/>
  <c r="AS57" i="38"/>
  <c r="BF56" i="38"/>
  <c r="BD56" i="38"/>
  <c r="AS56" i="38"/>
  <c r="BF55" i="38"/>
  <c r="BD55" i="38"/>
  <c r="AS55" i="38"/>
  <c r="BF54" i="38"/>
  <c r="BD54" i="38"/>
  <c r="AS54" i="38"/>
  <c r="BF53" i="38"/>
  <c r="BD53" i="38"/>
  <c r="AS53" i="38"/>
  <c r="BF52" i="38"/>
  <c r="BD52" i="38"/>
  <c r="AS52" i="38"/>
  <c r="BF51" i="38"/>
  <c r="BD51" i="38"/>
  <c r="AS51" i="38"/>
  <c r="BF50" i="38"/>
  <c r="BD50" i="38"/>
  <c r="AS50" i="38"/>
  <c r="BF49" i="38"/>
  <c r="BD49" i="38"/>
  <c r="AS49" i="38"/>
  <c r="BF48" i="38"/>
  <c r="BD48" i="38"/>
  <c r="AS48" i="38"/>
  <c r="BF47" i="38"/>
  <c r="BD47" i="38"/>
  <c r="AS47" i="38"/>
  <c r="BF46" i="38"/>
  <c r="BD46" i="38"/>
  <c r="AS46" i="38"/>
  <c r="BF45" i="38"/>
  <c r="BD45" i="38"/>
  <c r="AS45" i="38"/>
  <c r="BF44" i="38"/>
  <c r="BD44" i="38"/>
  <c r="AS44" i="38"/>
  <c r="BF43" i="38"/>
  <c r="BD43" i="38"/>
  <c r="AS43" i="38"/>
  <c r="BF42" i="38"/>
  <c r="BD42" i="38"/>
  <c r="AS42" i="38"/>
  <c r="BF41" i="38"/>
  <c r="BD41" i="38"/>
  <c r="AS41" i="38"/>
  <c r="BD40" i="38"/>
  <c r="BD39" i="38"/>
  <c r="BD38" i="38"/>
  <c r="BD37" i="38"/>
  <c r="BD36" i="38"/>
  <c r="BD35" i="38"/>
  <c r="BD34" i="38"/>
  <c r="BD33" i="38"/>
  <c r="BD32" i="38"/>
  <c r="BD31" i="38"/>
  <c r="BD30" i="38"/>
  <c r="BD29" i="38"/>
  <c r="DC6" i="38"/>
  <c r="CT6" i="38"/>
  <c r="CS6" i="38"/>
  <c r="DC5" i="38"/>
  <c r="CT5" i="38"/>
  <c r="CS5" i="38"/>
  <c r="DC3" i="38"/>
  <c r="CT3" i="38"/>
  <c r="CS3" i="38"/>
  <c r="AX300" i="38" l="1"/>
  <c r="AX289" i="38"/>
  <c r="AX294" i="38"/>
  <c r="AX284" i="38"/>
  <c r="AX303" i="38"/>
  <c r="AX297" i="38"/>
  <c r="AX335" i="38"/>
  <c r="AX283" i="38"/>
  <c r="AX295" i="38"/>
  <c r="AX298" i="38"/>
  <c r="AX301" i="38"/>
  <c r="AX296" i="38"/>
  <c r="AX299" i="38"/>
  <c r="AX308" i="38"/>
  <c r="AX309" i="38"/>
  <c r="AX310" i="38"/>
  <c r="AX282" i="38"/>
  <c r="AX285" i="38"/>
  <c r="AX302" i="38"/>
  <c r="AX292" i="38"/>
  <c r="AX293" i="38"/>
  <c r="AX307" i="38"/>
  <c r="AX304" i="38"/>
  <c r="AX305" i="38"/>
  <c r="AX337" i="38"/>
  <c r="AX331" i="38"/>
  <c r="AX319" i="38"/>
  <c r="AX330" i="38"/>
  <c r="AX318" i="38"/>
  <c r="AX332" i="38"/>
  <c r="AX320" i="38"/>
  <c r="AX333" i="38"/>
  <c r="AX321" i="38"/>
  <c r="AX334" i="38"/>
  <c r="AX322" i="38"/>
  <c r="AX336" i="38"/>
  <c r="AX328" i="38"/>
  <c r="AX316" i="38"/>
  <c r="AX329" i="38"/>
  <c r="AX317" i="38"/>
  <c r="AX338" i="38"/>
  <c r="AX327" i="38"/>
  <c r="AX315" i="38"/>
  <c r="AX323" i="38"/>
  <c r="AX311" i="38"/>
  <c r="AX324" i="38"/>
  <c r="AX312" i="38"/>
  <c r="AX325" i="38"/>
  <c r="AX313" i="38"/>
  <c r="AX326" i="38"/>
  <c r="AX314" i="38"/>
  <c r="CI349" i="38"/>
  <c r="CI348" i="38"/>
  <c r="CI347" i="38"/>
  <c r="AZ327" i="38"/>
  <c r="AZ272" i="38"/>
  <c r="BB272" i="38" s="1"/>
  <c r="AZ333" i="38"/>
  <c r="BN325" i="38"/>
  <c r="AZ275" i="38"/>
  <c r="BB275" i="38" s="1"/>
  <c r="AZ278" i="38"/>
  <c r="AZ281" i="38"/>
  <c r="AZ284" i="38"/>
  <c r="AZ328" i="38"/>
  <c r="AZ334" i="38"/>
  <c r="AZ337" i="38"/>
  <c r="DE6" i="38"/>
  <c r="DE5" i="38"/>
  <c r="DE3" i="38"/>
  <c r="AZ319" i="38"/>
  <c r="AZ335" i="38"/>
  <c r="DF3" i="38"/>
  <c r="DF5" i="38"/>
  <c r="DF6" i="38"/>
  <c r="DG6" i="38"/>
  <c r="DG5" i="38"/>
  <c r="DG3" i="38"/>
  <c r="AZ287" i="38"/>
  <c r="AZ290" i="38"/>
  <c r="BB307" i="38"/>
  <c r="AZ293" i="38"/>
  <c r="AZ296" i="38"/>
  <c r="AZ299" i="38"/>
  <c r="AZ306" i="38"/>
  <c r="AZ295" i="38"/>
  <c r="BA307" i="38" s="1"/>
  <c r="AZ310" i="38"/>
  <c r="AZ313" i="38"/>
  <c r="AZ303" i="38"/>
  <c r="AZ315" i="38"/>
  <c r="AZ320" i="38"/>
  <c r="AZ323" i="38"/>
  <c r="AZ336" i="38"/>
  <c r="AZ317" i="38"/>
  <c r="AZ339" i="38"/>
  <c r="AZ271" i="38"/>
  <c r="AZ274" i="38"/>
  <c r="AZ277" i="38"/>
  <c r="AZ280" i="38"/>
  <c r="AZ283" i="38"/>
  <c r="BA295" i="38" s="1"/>
  <c r="AZ286" i="38"/>
  <c r="AZ289" i="38"/>
  <c r="AZ292" i="38"/>
  <c r="AZ298" i="38"/>
  <c r="AZ301" i="38"/>
  <c r="AZ326" i="38"/>
  <c r="AZ332" i="38"/>
  <c r="AZ309" i="38"/>
  <c r="AZ312" i="38"/>
  <c r="AZ305" i="38"/>
  <c r="AZ322" i="38"/>
  <c r="AZ325" i="38"/>
  <c r="AZ331" i="38"/>
  <c r="AZ316" i="38"/>
  <c r="AZ270" i="38"/>
  <c r="AZ273" i="38"/>
  <c r="AZ276" i="38"/>
  <c r="AZ279" i="38"/>
  <c r="AZ282" i="38"/>
  <c r="AZ285" i="38"/>
  <c r="AZ288" i="38"/>
  <c r="AZ291" i="38"/>
  <c r="AZ294" i="38"/>
  <c r="AZ297" i="38"/>
  <c r="AZ300" i="38"/>
  <c r="AZ330" i="38"/>
  <c r="AZ302" i="38"/>
  <c r="AZ308" i="38"/>
  <c r="AZ311" i="38"/>
  <c r="AZ314" i="38"/>
  <c r="AZ304" i="38"/>
  <c r="AZ321" i="38"/>
  <c r="AZ324" i="38"/>
  <c r="AZ329" i="38"/>
  <c r="AZ338" i="38"/>
  <c r="AZ318" i="38"/>
  <c r="BW327" i="38"/>
  <c r="BV334" i="38"/>
  <c r="BW334" i="38" s="1"/>
  <c r="CH339" i="38"/>
  <c r="CH302" i="38"/>
  <c r="CH314" i="38"/>
  <c r="BZ310" i="38"/>
  <c r="CA310" i="38" s="1"/>
  <c r="CH310" i="38"/>
  <c r="BZ313" i="38"/>
  <c r="CA313" i="38" s="1"/>
  <c r="CH313" i="38"/>
  <c r="BZ337" i="38"/>
  <c r="CA337" i="38" s="1"/>
  <c r="CH337" i="38"/>
  <c r="CI339" i="38"/>
  <c r="CI345" i="38"/>
  <c r="CH53" i="38"/>
  <c r="BZ303" i="38"/>
  <c r="CA303" i="38" s="1"/>
  <c r="CH303" i="38"/>
  <c r="BZ307" i="38"/>
  <c r="CA307" i="38" s="1"/>
  <c r="CH307" i="38"/>
  <c r="BZ315" i="38"/>
  <c r="CA315" i="38" s="1"/>
  <c r="CH315" i="38"/>
  <c r="BZ320" i="38"/>
  <c r="CA320" i="38" s="1"/>
  <c r="CH320" i="38"/>
  <c r="BZ323" i="38"/>
  <c r="CA323" i="38" s="1"/>
  <c r="CH323" i="38"/>
  <c r="BZ327" i="38"/>
  <c r="CA327" i="38" s="1"/>
  <c r="CH327" i="38"/>
  <c r="BZ333" i="38"/>
  <c r="CA333" i="38" s="1"/>
  <c r="CH333" i="38"/>
  <c r="CI340" i="38"/>
  <c r="CH34" i="38"/>
  <c r="CH46" i="38"/>
  <c r="CH58" i="38"/>
  <c r="CH70" i="38"/>
  <c r="CH82" i="38"/>
  <c r="BZ317" i="38"/>
  <c r="CA317" i="38" s="1"/>
  <c r="CH317" i="38"/>
  <c r="BX318" i="38"/>
  <c r="BY318" i="38" s="1"/>
  <c r="CI318" i="38"/>
  <c r="BZ336" i="38"/>
  <c r="CA336" i="38" s="1"/>
  <c r="CH336" i="38"/>
  <c r="CH101" i="38"/>
  <c r="CH39" i="38"/>
  <c r="CH51" i="38"/>
  <c r="CH63" i="38"/>
  <c r="CH75" i="38"/>
  <c r="CH103" i="38"/>
  <c r="CH106" i="38"/>
  <c r="CH109" i="38"/>
  <c r="CH112" i="38"/>
  <c r="CH115" i="38"/>
  <c r="CH118" i="38"/>
  <c r="CH121" i="38"/>
  <c r="CH124" i="38"/>
  <c r="CH127" i="38"/>
  <c r="CH130" i="38"/>
  <c r="CH133" i="38"/>
  <c r="CH136" i="38"/>
  <c r="CH139" i="38"/>
  <c r="CH142" i="38"/>
  <c r="CH145" i="38"/>
  <c r="CH148" i="38"/>
  <c r="CH151" i="38"/>
  <c r="CH154" i="38"/>
  <c r="CH157" i="38"/>
  <c r="CH160" i="38"/>
  <c r="CH163" i="38"/>
  <c r="CH166" i="38"/>
  <c r="CH169" i="38"/>
  <c r="CH172" i="38"/>
  <c r="CH175" i="38"/>
  <c r="CH178" i="38"/>
  <c r="CH181" i="38"/>
  <c r="CH184" i="38"/>
  <c r="CH187" i="38"/>
  <c r="CH190" i="38"/>
  <c r="CH193" i="38"/>
  <c r="CH196" i="38"/>
  <c r="CH199" i="38"/>
  <c r="CH202" i="38"/>
  <c r="CH205" i="38"/>
  <c r="CH208" i="38"/>
  <c r="CH211" i="38"/>
  <c r="CH214" i="38"/>
  <c r="CH217" i="38"/>
  <c r="CH220" i="38"/>
  <c r="CH223" i="38"/>
  <c r="CH226" i="38"/>
  <c r="CH229" i="38"/>
  <c r="CH232" i="38"/>
  <c r="CH235" i="38"/>
  <c r="CH238" i="38"/>
  <c r="CH241" i="38"/>
  <c r="CH244" i="38"/>
  <c r="CH247" i="38"/>
  <c r="CH250" i="38"/>
  <c r="CH253" i="38"/>
  <c r="CH256" i="38"/>
  <c r="CH259" i="38"/>
  <c r="CH262" i="38"/>
  <c r="CH265" i="38"/>
  <c r="CH268" i="38"/>
  <c r="CH271" i="38"/>
  <c r="CH274" i="38"/>
  <c r="CH277" i="38"/>
  <c r="CH280" i="38"/>
  <c r="CH283" i="38"/>
  <c r="CH286" i="38"/>
  <c r="CH289" i="38"/>
  <c r="BZ292" i="38"/>
  <c r="CA292" i="38" s="1"/>
  <c r="CH292" i="38"/>
  <c r="BZ295" i="38"/>
  <c r="CA295" i="38" s="1"/>
  <c r="CH295" i="38"/>
  <c r="BZ298" i="38"/>
  <c r="CA298" i="38" s="1"/>
  <c r="CH298" i="38"/>
  <c r="BZ301" i="38"/>
  <c r="CA301" i="38" s="1"/>
  <c r="CH301" i="38"/>
  <c r="BZ326" i="38"/>
  <c r="CA326" i="38" s="1"/>
  <c r="CH326" i="38"/>
  <c r="BZ332" i="38"/>
  <c r="CA332" i="38" s="1"/>
  <c r="CH332" i="38"/>
  <c r="CI344" i="38"/>
  <c r="CH41" i="38"/>
  <c r="CH32" i="38"/>
  <c r="CH44" i="38"/>
  <c r="CH56" i="38"/>
  <c r="CH68" i="38"/>
  <c r="CH80" i="38"/>
  <c r="CH87" i="38"/>
  <c r="CH89" i="38"/>
  <c r="CH91" i="38"/>
  <c r="CH93" i="38"/>
  <c r="CH95" i="38"/>
  <c r="CH97" i="38"/>
  <c r="CH100" i="38"/>
  <c r="BZ309" i="38"/>
  <c r="CA309" i="38" s="1"/>
  <c r="CH309" i="38"/>
  <c r="BZ312" i="38"/>
  <c r="CA312" i="38" s="1"/>
  <c r="CH312" i="38"/>
  <c r="BX337" i="38"/>
  <c r="BY337" i="38" s="1"/>
  <c r="CI337" i="38"/>
  <c r="CH36" i="38"/>
  <c r="CH29" i="38"/>
  <c r="CH37" i="38"/>
  <c r="CH49" i="38"/>
  <c r="CH61" i="38"/>
  <c r="CH73" i="38"/>
  <c r="CH85" i="38"/>
  <c r="BZ305" i="38"/>
  <c r="CA305" i="38" s="1"/>
  <c r="CH305" i="38"/>
  <c r="BZ319" i="38"/>
  <c r="CA319" i="38" s="1"/>
  <c r="CH319" i="38"/>
  <c r="BZ322" i="38"/>
  <c r="CA322" i="38" s="1"/>
  <c r="CH322" i="38"/>
  <c r="BZ325" i="38"/>
  <c r="CA325" i="38" s="1"/>
  <c r="CH325" i="38"/>
  <c r="BZ331" i="38"/>
  <c r="CA331" i="38" s="1"/>
  <c r="CH331" i="38"/>
  <c r="CI343" i="38"/>
  <c r="CH30" i="38"/>
  <c r="CH42" i="38"/>
  <c r="CH54" i="38"/>
  <c r="CH66" i="38"/>
  <c r="CH78" i="38"/>
  <c r="BZ316" i="38"/>
  <c r="CA316" i="38" s="1"/>
  <c r="CH316" i="38"/>
  <c r="CH35" i="38"/>
  <c r="CH47" i="38"/>
  <c r="CH59" i="38"/>
  <c r="CH71" i="38"/>
  <c r="CH83" i="38"/>
  <c r="CH102" i="38"/>
  <c r="CH105" i="38"/>
  <c r="CH108" i="38"/>
  <c r="CH111" i="38"/>
  <c r="CH114" i="38"/>
  <c r="CH117" i="38"/>
  <c r="CH120" i="38"/>
  <c r="CH123" i="38"/>
  <c r="CH126" i="38"/>
  <c r="CH129" i="38"/>
  <c r="CH132" i="38"/>
  <c r="CH135" i="38"/>
  <c r="CH138" i="38"/>
  <c r="CH141" i="38"/>
  <c r="CH144" i="38"/>
  <c r="CH147" i="38"/>
  <c r="CH150" i="38"/>
  <c r="CH153" i="38"/>
  <c r="CH156" i="38"/>
  <c r="CH159" i="38"/>
  <c r="CH162" i="38"/>
  <c r="CH165" i="38"/>
  <c r="CH168" i="38"/>
  <c r="CH171" i="38"/>
  <c r="CH174" i="38"/>
  <c r="CH177" i="38"/>
  <c r="CH180" i="38"/>
  <c r="CH183" i="38"/>
  <c r="CH186" i="38"/>
  <c r="CH189" i="38"/>
  <c r="CH192" i="38"/>
  <c r="CH195" i="38"/>
  <c r="CH198" i="38"/>
  <c r="CH201" i="38"/>
  <c r="CH204" i="38"/>
  <c r="CH207" i="38"/>
  <c r="CH210" i="38"/>
  <c r="CH213" i="38"/>
  <c r="CH216" i="38"/>
  <c r="CH219" i="38"/>
  <c r="CH222" i="38"/>
  <c r="CH225" i="38"/>
  <c r="CH228" i="38"/>
  <c r="CH231" i="38"/>
  <c r="CH234" i="38"/>
  <c r="CH237" i="38"/>
  <c r="CH240" i="38"/>
  <c r="CH243" i="38"/>
  <c r="CH246" i="38"/>
  <c r="CH249" i="38"/>
  <c r="CH252" i="38"/>
  <c r="CH255" i="38"/>
  <c r="CH258" i="38"/>
  <c r="CH261" i="38"/>
  <c r="CH264" i="38"/>
  <c r="CH267" i="38"/>
  <c r="CH270" i="38"/>
  <c r="CH273" i="38"/>
  <c r="CI274" i="38"/>
  <c r="CH276" i="38"/>
  <c r="CH279" i="38"/>
  <c r="CH282" i="38"/>
  <c r="CH285" i="38"/>
  <c r="CH288" i="38"/>
  <c r="BZ291" i="38"/>
  <c r="CA291" i="38" s="1"/>
  <c r="CH291" i="38"/>
  <c r="CI292" i="38"/>
  <c r="BZ294" i="38"/>
  <c r="CA294" i="38" s="1"/>
  <c r="CH294" i="38"/>
  <c r="CI295" i="38"/>
  <c r="BZ297" i="38"/>
  <c r="CA297" i="38" s="1"/>
  <c r="CH297" i="38"/>
  <c r="BZ300" i="38"/>
  <c r="CA300" i="38" s="1"/>
  <c r="CH300" i="38"/>
  <c r="BZ330" i="38"/>
  <c r="CA330" i="38" s="1"/>
  <c r="CH330" i="38"/>
  <c r="CI332" i="38"/>
  <c r="BZ335" i="38"/>
  <c r="CA335" i="38" s="1"/>
  <c r="CH335" i="38"/>
  <c r="CH60" i="38"/>
  <c r="CH77" i="38"/>
  <c r="CH40" i="38"/>
  <c r="CH52" i="38"/>
  <c r="CH64" i="38"/>
  <c r="CH76" i="38"/>
  <c r="CH99" i="38"/>
  <c r="BZ308" i="38"/>
  <c r="CA308" i="38" s="1"/>
  <c r="CH308" i="38"/>
  <c r="BZ311" i="38"/>
  <c r="CA311" i="38" s="1"/>
  <c r="CH311" i="38"/>
  <c r="CI342" i="38"/>
  <c r="CH72" i="38"/>
  <c r="CH84" i="38"/>
  <c r="CH33" i="38"/>
  <c r="CH45" i="38"/>
  <c r="CH57" i="38"/>
  <c r="CH69" i="38"/>
  <c r="CH81" i="38"/>
  <c r="BZ304" i="38"/>
  <c r="CA304" i="38" s="1"/>
  <c r="CH304" i="38"/>
  <c r="BZ321" i="38"/>
  <c r="CA321" i="38" s="1"/>
  <c r="CH321" i="38"/>
  <c r="BZ324" i="38"/>
  <c r="CA324" i="38" s="1"/>
  <c r="CH324" i="38"/>
  <c r="BZ329" i="38"/>
  <c r="CA329" i="38" s="1"/>
  <c r="CH329" i="38"/>
  <c r="CI346" i="38"/>
  <c r="BX307" i="38"/>
  <c r="BY307" i="38" s="1"/>
  <c r="CI307" i="38"/>
  <c r="CH38" i="38"/>
  <c r="CH50" i="38"/>
  <c r="CH62" i="38"/>
  <c r="CH74" i="38"/>
  <c r="CH86" i="38"/>
  <c r="CH88" i="38"/>
  <c r="CH90" i="38"/>
  <c r="CH92" i="38"/>
  <c r="CH94" i="38"/>
  <c r="CH96" i="38"/>
  <c r="BZ306" i="38"/>
  <c r="CA306" i="38" s="1"/>
  <c r="CH306" i="38"/>
  <c r="BZ318" i="38"/>
  <c r="CA318" i="38" s="1"/>
  <c r="CH318" i="38"/>
  <c r="BZ338" i="38"/>
  <c r="CA338" i="38" s="1"/>
  <c r="CH338" i="38"/>
  <c r="CI341" i="38"/>
  <c r="CH48" i="38"/>
  <c r="CH98" i="38"/>
  <c r="CH65" i="38"/>
  <c r="CH31" i="38"/>
  <c r="CH43" i="38"/>
  <c r="CH55" i="38"/>
  <c r="CH67" i="38"/>
  <c r="CH79" i="38"/>
  <c r="CH104" i="38"/>
  <c r="CH107" i="38"/>
  <c r="CH110" i="38"/>
  <c r="CH113" i="38"/>
  <c r="CH116" i="38"/>
  <c r="CH119" i="38"/>
  <c r="CH122" i="38"/>
  <c r="CH125" i="38"/>
  <c r="CH128" i="38"/>
  <c r="CH131" i="38"/>
  <c r="CH134" i="38"/>
  <c r="CH137" i="38"/>
  <c r="CH140" i="38"/>
  <c r="CH143" i="38"/>
  <c r="CH146" i="38"/>
  <c r="CH149" i="38"/>
  <c r="CH152" i="38"/>
  <c r="CH155" i="38"/>
  <c r="CH158" i="38"/>
  <c r="CH161" i="38"/>
  <c r="CH164" i="38"/>
  <c r="CH167" i="38"/>
  <c r="CH170" i="38"/>
  <c r="CH173" i="38"/>
  <c r="CH176" i="38"/>
  <c r="CH179" i="38"/>
  <c r="CH182" i="38"/>
  <c r="CH185" i="38"/>
  <c r="CH188" i="38"/>
  <c r="CH191" i="38"/>
  <c r="CH194" i="38"/>
  <c r="CH197" i="38"/>
  <c r="CH200" i="38"/>
  <c r="CH203" i="38"/>
  <c r="CH206" i="38"/>
  <c r="CH209" i="38"/>
  <c r="CH212" i="38"/>
  <c r="CH215" i="38"/>
  <c r="CH218" i="38"/>
  <c r="CH221" i="38"/>
  <c r="CH224" i="38"/>
  <c r="CH227" i="38"/>
  <c r="CH230" i="38"/>
  <c r="CH233" i="38"/>
  <c r="CH236" i="38"/>
  <c r="CH239" i="38"/>
  <c r="CH242" i="38"/>
  <c r="CH245" i="38"/>
  <c r="CH248" i="38"/>
  <c r="CH251" i="38"/>
  <c r="CH254" i="38"/>
  <c r="CH257" i="38"/>
  <c r="CH260" i="38"/>
  <c r="CH263" i="38"/>
  <c r="CH266" i="38"/>
  <c r="CH269" i="38"/>
  <c r="CH272" i="38"/>
  <c r="CH275" i="38"/>
  <c r="CH278" i="38"/>
  <c r="CH281" i="38"/>
  <c r="CH284" i="38"/>
  <c r="CH287" i="38"/>
  <c r="CH290" i="38"/>
  <c r="BZ293" i="38"/>
  <c r="CA293" i="38" s="1"/>
  <c r="CH293" i="38"/>
  <c r="BX294" i="38"/>
  <c r="BY294" i="38" s="1"/>
  <c r="CI294" i="38"/>
  <c r="BZ296" i="38"/>
  <c r="CA296" i="38" s="1"/>
  <c r="CH296" i="38"/>
  <c r="BZ299" i="38"/>
  <c r="CA299" i="38" s="1"/>
  <c r="CH299" i="38"/>
  <c r="BZ328" i="38"/>
  <c r="CA328" i="38" s="1"/>
  <c r="CH328" i="38"/>
  <c r="BZ334" i="38"/>
  <c r="CA334" i="38" s="1"/>
  <c r="CH334" i="38"/>
  <c r="BZ314" i="38"/>
  <c r="CA314" i="38" s="1"/>
  <c r="BW330" i="38"/>
  <c r="BW337" i="38"/>
  <c r="BW336" i="38"/>
  <c r="BW326" i="38"/>
  <c r="BW332" i="38"/>
  <c r="BW329" i="38"/>
  <c r="BW328" i="38"/>
  <c r="BW325" i="38"/>
  <c r="BW331" i="38"/>
  <c r="CB301" i="38"/>
  <c r="CC301" i="38" s="1"/>
  <c r="BV305" i="38"/>
  <c r="BW305" i="38" s="1"/>
  <c r="BV315" i="38"/>
  <c r="BW315" i="38" s="1"/>
  <c r="BT314" i="38"/>
  <c r="BU314" i="38" s="1"/>
  <c r="BZ302" i="38"/>
  <c r="CA302" i="38" s="1"/>
  <c r="CA355" i="38"/>
  <c r="BN355" i="38"/>
  <c r="BU355" i="38"/>
  <c r="CC355" i="38"/>
  <c r="BW355" i="38"/>
  <c r="BY355" i="38"/>
  <c r="BV342" i="38"/>
  <c r="BW342" i="38" s="1"/>
  <c r="BU354" i="38"/>
  <c r="CC354" i="38"/>
  <c r="BW354" i="38"/>
  <c r="BN354" i="38"/>
  <c r="BY354" i="38"/>
  <c r="CA354" i="38"/>
  <c r="CC352" i="38"/>
  <c r="BW352" i="38"/>
  <c r="BN352" i="38"/>
  <c r="CA352" i="38"/>
  <c r="BU352" i="38"/>
  <c r="BY352" i="38"/>
  <c r="BU325" i="38"/>
  <c r="BW353" i="38"/>
  <c r="CC353" i="38"/>
  <c r="BU353" i="38"/>
  <c r="BY353" i="38"/>
  <c r="BN353" i="38"/>
  <c r="CA353" i="38"/>
  <c r="BV340" i="38"/>
  <c r="BW340" i="38" s="1"/>
  <c r="BX343" i="38"/>
  <c r="BY343" i="38" s="1"/>
  <c r="CC325" i="38"/>
  <c r="BZ339" i="38"/>
  <c r="CA339" i="38" s="1"/>
  <c r="CB341" i="38"/>
  <c r="CC341" i="38" s="1"/>
  <c r="CD343" i="38"/>
  <c r="CG343" i="38"/>
  <c r="CF343" i="38"/>
  <c r="CB345" i="38"/>
  <c r="CC345" i="38" s="1"/>
  <c r="AS347" i="38"/>
  <c r="CG347" i="38"/>
  <c r="CF347" i="38"/>
  <c r="CB349" i="38"/>
  <c r="CC349" i="38" s="1"/>
  <c r="CG351" i="38"/>
  <c r="CF351" i="38"/>
  <c r="BN329" i="38"/>
  <c r="BN337" i="38"/>
  <c r="CD340" i="38"/>
  <c r="CG340" i="38"/>
  <c r="CF340" i="38"/>
  <c r="BX341" i="38"/>
  <c r="BY341" i="38" s="1"/>
  <c r="CB342" i="38"/>
  <c r="CC342" i="38" s="1"/>
  <c r="CG344" i="38"/>
  <c r="CF344" i="38"/>
  <c r="CB346" i="38"/>
  <c r="CC346" i="38" s="1"/>
  <c r="CF348" i="38"/>
  <c r="CG348" i="38"/>
  <c r="CB350" i="38"/>
  <c r="CC350" i="38" s="1"/>
  <c r="CF341" i="38"/>
  <c r="CG341" i="38"/>
  <c r="BT343" i="38"/>
  <c r="BU343" i="38" s="1"/>
  <c r="CD345" i="38"/>
  <c r="CF345" i="38"/>
  <c r="CG345" i="38"/>
  <c r="CB347" i="38"/>
  <c r="CC347" i="38" s="1"/>
  <c r="CF349" i="38"/>
  <c r="CG349" i="38"/>
  <c r="BU336" i="38"/>
  <c r="BT340" i="38"/>
  <c r="BU340" i="38" s="1"/>
  <c r="CF342" i="38"/>
  <c r="CG342" i="38"/>
  <c r="CB344" i="38"/>
  <c r="CC344" i="38" s="1"/>
  <c r="CG346" i="38"/>
  <c r="CF346" i="38"/>
  <c r="CB348" i="38"/>
  <c r="CC348" i="38" s="1"/>
  <c r="CF350" i="38"/>
  <c r="CG350" i="38"/>
  <c r="BL349" i="38"/>
  <c r="BL301" i="38"/>
  <c r="BN301" i="38" s="1"/>
  <c r="BN316" i="38"/>
  <c r="BN326" i="38"/>
  <c r="BT302" i="38"/>
  <c r="BU302" i="38" s="1"/>
  <c r="CB302" i="38"/>
  <c r="CC302" i="38" s="1"/>
  <c r="BV302" i="38"/>
  <c r="BW302" i="38" s="1"/>
  <c r="BL302" i="38"/>
  <c r="BN302" i="38" s="1"/>
  <c r="BT335" i="38"/>
  <c r="BU335" i="38" s="1"/>
  <c r="CB335" i="38"/>
  <c r="CC335" i="38" s="1"/>
  <c r="BL335" i="38"/>
  <c r="BN335" i="38" s="1"/>
  <c r="BV301" i="38"/>
  <c r="BW301" i="38" s="1"/>
  <c r="CC330" i="38"/>
  <c r="CB334" i="38"/>
  <c r="CC334" i="38" s="1"/>
  <c r="BX342" i="38"/>
  <c r="BY342" i="38" s="1"/>
  <c r="BL347" i="38"/>
  <c r="BN330" i="38"/>
  <c r="BU334" i="38"/>
  <c r="AS345" i="38"/>
  <c r="BU330" i="38"/>
  <c r="CC333" i="38"/>
  <c r="BL334" i="38"/>
  <c r="BN334" i="38" s="1"/>
  <c r="DF154" i="38"/>
  <c r="CC327" i="38"/>
  <c r="CC332" i="38"/>
  <c r="BN318" i="38"/>
  <c r="BM323" i="38"/>
  <c r="CC329" i="38"/>
  <c r="BU331" i="38"/>
  <c r="BN332" i="38"/>
  <c r="BU332" i="38"/>
  <c r="DF235" i="38"/>
  <c r="DF298" i="38"/>
  <c r="DF325" i="38"/>
  <c r="BU326" i="38"/>
  <c r="BU327" i="38"/>
  <c r="BX345" i="38"/>
  <c r="BY345" i="38" s="1"/>
  <c r="DF181" i="38"/>
  <c r="BM320" i="38"/>
  <c r="BM291" i="38"/>
  <c r="BJ319" i="38"/>
  <c r="CC326" i="38"/>
  <c r="BN327" i="38"/>
  <c r="BM329" i="38"/>
  <c r="DF330" i="38"/>
  <c r="BN336" i="38"/>
  <c r="CC336" i="38"/>
  <c r="CC337" i="38"/>
  <c r="DF306" i="38"/>
  <c r="DF319" i="38"/>
  <c r="DF321" i="38"/>
  <c r="BU329" i="38"/>
  <c r="DF329" i="38"/>
  <c r="BU333" i="38"/>
  <c r="BL345" i="38"/>
  <c r="BN345" i="38" s="1"/>
  <c r="AS349" i="38"/>
  <c r="DF101" i="38"/>
  <c r="DF109" i="38"/>
  <c r="DF117" i="38"/>
  <c r="DF125" i="38"/>
  <c r="DF131" i="38"/>
  <c r="DF135" i="38"/>
  <c r="DF139" i="38"/>
  <c r="DF152" i="38"/>
  <c r="DF221" i="38"/>
  <c r="DF229" i="38"/>
  <c r="DF185" i="38"/>
  <c r="DF186" i="38"/>
  <c r="DF223" i="38"/>
  <c r="DF225" i="38"/>
  <c r="DF219" i="38"/>
  <c r="DF227" i="38"/>
  <c r="DF242" i="38"/>
  <c r="DF252" i="38"/>
  <c r="DF260" i="38"/>
  <c r="DF244" i="38"/>
  <c r="DF248" i="38"/>
  <c r="DF256" i="38"/>
  <c r="DF264" i="38"/>
  <c r="DF268" i="38"/>
  <c r="DF272" i="38"/>
  <c r="DF276" i="38"/>
  <c r="DF280" i="38"/>
  <c r="DF282" i="38"/>
  <c r="DF250" i="38"/>
  <c r="DF283" i="38"/>
  <c r="DF284" i="38"/>
  <c r="DF231" i="38"/>
  <c r="DF246" i="38"/>
  <c r="DF270" i="38"/>
  <c r="DF274" i="38"/>
  <c r="DF278" i="38"/>
  <c r="DF287" i="38"/>
  <c r="DF289" i="38"/>
  <c r="DF291" i="38"/>
  <c r="BN293" i="38"/>
  <c r="DF293" i="38"/>
  <c r="BN295" i="38"/>
  <c r="BN297" i="38"/>
  <c r="DF300" i="38"/>
  <c r="BT305" i="38"/>
  <c r="BU305" i="38" s="1"/>
  <c r="BV314" i="38"/>
  <c r="BW314" i="38" s="1"/>
  <c r="DF314" i="38"/>
  <c r="BT315" i="38"/>
  <c r="BU315" i="38" s="1"/>
  <c r="BM319" i="38"/>
  <c r="BM321" i="38"/>
  <c r="CC328" i="38"/>
  <c r="DF334" i="38"/>
  <c r="BV335" i="38"/>
  <c r="BW335" i="38" s="1"/>
  <c r="DF335" i="38"/>
  <c r="BX340" i="38"/>
  <c r="BY340" i="38" s="1"/>
  <c r="CD342" i="38"/>
  <c r="AS343" i="38"/>
  <c r="BL343" i="38"/>
  <c r="BT345" i="38"/>
  <c r="BU345" i="38" s="1"/>
  <c r="BW348" i="38"/>
  <c r="DF285" i="38"/>
  <c r="DF299" i="38"/>
  <c r="DF323" i="38"/>
  <c r="BM325" i="38"/>
  <c r="BN328" i="38"/>
  <c r="BW333" i="38"/>
  <c r="BN338" i="38"/>
  <c r="AS340" i="38"/>
  <c r="BL340" i="38"/>
  <c r="BN340" i="38" s="1"/>
  <c r="CB340" i="38"/>
  <c r="CC340" i="38" s="1"/>
  <c r="BD341" i="38"/>
  <c r="AZ341" i="38" s="1"/>
  <c r="BA353" i="38" s="1"/>
  <c r="AS342" i="38"/>
  <c r="BL342" i="38"/>
  <c r="BN342" i="38" s="1"/>
  <c r="CB343" i="38"/>
  <c r="CC343" i="38" s="1"/>
  <c r="BV351" i="38"/>
  <c r="BW351" i="38" s="1"/>
  <c r="DF296" i="38"/>
  <c r="DF297" i="38"/>
  <c r="BM299" i="38"/>
  <c r="DF301" i="38"/>
  <c r="DF304" i="38"/>
  <c r="DF308" i="38"/>
  <c r="DF310" i="38"/>
  <c r="DF312" i="38"/>
  <c r="DF326" i="38"/>
  <c r="BU328" i="38"/>
  <c r="BD343" i="38"/>
  <c r="AZ343" i="38" s="1"/>
  <c r="BA355" i="38" s="1"/>
  <c r="BN331" i="38"/>
  <c r="CC331" i="38"/>
  <c r="DF339" i="38"/>
  <c r="BD340" i="38"/>
  <c r="AZ340" i="38" s="1"/>
  <c r="BA352" i="38" s="1"/>
  <c r="BD342" i="38"/>
  <c r="AZ342" i="38" s="1"/>
  <c r="BA354" i="38" s="1"/>
  <c r="BD345" i="38"/>
  <c r="AZ345" i="38" s="1"/>
  <c r="BA357" i="38" s="1"/>
  <c r="BW350" i="38"/>
  <c r="DF108" i="38"/>
  <c r="DF136" i="38"/>
  <c r="DF144" i="38"/>
  <c r="DF157" i="38"/>
  <c r="DF170" i="38"/>
  <c r="DF102" i="38"/>
  <c r="DF110" i="38"/>
  <c r="DF116" i="38"/>
  <c r="DF120" i="38"/>
  <c r="DF124" i="38"/>
  <c r="DF128" i="38"/>
  <c r="DF134" i="38"/>
  <c r="DF142" i="38"/>
  <c r="DF162" i="38"/>
  <c r="DF104" i="38"/>
  <c r="DF112" i="38"/>
  <c r="DF132" i="38"/>
  <c r="DF150" i="38"/>
  <c r="DF155" i="38"/>
  <c r="DF106" i="38"/>
  <c r="DF114" i="38"/>
  <c r="DF118" i="38"/>
  <c r="DF122" i="38"/>
  <c r="DF126" i="38"/>
  <c r="DF130" i="38"/>
  <c r="DF138" i="38"/>
  <c r="DF146" i="38"/>
  <c r="DF178" i="38"/>
  <c r="DF183" i="38"/>
  <c r="DF153" i="38"/>
  <c r="DF156" i="38"/>
  <c r="DF158" i="38"/>
  <c r="DF160" i="38"/>
  <c r="DF168" i="38"/>
  <c r="DF176" i="38"/>
  <c r="DF99" i="38"/>
  <c r="DF147" i="38"/>
  <c r="DF148" i="38"/>
  <c r="DF151" i="38"/>
  <c r="DF159" i="38"/>
  <c r="DF166" i="38"/>
  <c r="DF174" i="38"/>
  <c r="DF149" i="38"/>
  <c r="DF164" i="38"/>
  <c r="DF172" i="38"/>
  <c r="DF180" i="38"/>
  <c r="DF187" i="38"/>
  <c r="DF161" i="38"/>
  <c r="DF163" i="38"/>
  <c r="DF165" i="38"/>
  <c r="DF167" i="38"/>
  <c r="DF169" i="38"/>
  <c r="DF177" i="38"/>
  <c r="DF179" i="38"/>
  <c r="DF215" i="38"/>
  <c r="DF218" i="38"/>
  <c r="DF182" i="38"/>
  <c r="DF184" i="38"/>
  <c r="DF188" i="38"/>
  <c r="DF190" i="38"/>
  <c r="DF192" i="38"/>
  <c r="DF194" i="38"/>
  <c r="DF196" i="38"/>
  <c r="DF198" i="38"/>
  <c r="DF200" i="38"/>
  <c r="DF202" i="38"/>
  <c r="DF204" i="38"/>
  <c r="DF206" i="38"/>
  <c r="DF208" i="38"/>
  <c r="DF210" i="38"/>
  <c r="DF212" i="38"/>
  <c r="DF214" i="38"/>
  <c r="DF216" i="38"/>
  <c r="DF226" i="38"/>
  <c r="DF230" i="38"/>
  <c r="DF189" i="38"/>
  <c r="DF191" i="38"/>
  <c r="DF193" i="38"/>
  <c r="DF195" i="38"/>
  <c r="DF197" i="38"/>
  <c r="DF199" i="38"/>
  <c r="DF201" i="38"/>
  <c r="DF203" i="38"/>
  <c r="DF205" i="38"/>
  <c r="DF213" i="38"/>
  <c r="DF217" i="38"/>
  <c r="DF222" i="38"/>
  <c r="DF224" i="38"/>
  <c r="DF233" i="38"/>
  <c r="DF238" i="38"/>
  <c r="DF249" i="38"/>
  <c r="DF241" i="38"/>
  <c r="DF243" i="38"/>
  <c r="DF245" i="38"/>
  <c r="DF247" i="38"/>
  <c r="DF234" i="38"/>
  <c r="DF232" i="38"/>
  <c r="DF251" i="38"/>
  <c r="DF281" i="38"/>
  <c r="BX300" i="38"/>
  <c r="BY300" i="38" s="1"/>
  <c r="DF253" i="38"/>
  <c r="DF255" i="38"/>
  <c r="DF257" i="38"/>
  <c r="DF259" i="38"/>
  <c r="DF261" i="38"/>
  <c r="DF263" i="38"/>
  <c r="DF265" i="38"/>
  <c r="DF267" i="38"/>
  <c r="DF269" i="38"/>
  <c r="DF271" i="38"/>
  <c r="DF273" i="38"/>
  <c r="DF275" i="38"/>
  <c r="DF277" i="38"/>
  <c r="DF279" i="38"/>
  <c r="DF286" i="38"/>
  <c r="BX291" i="38"/>
  <c r="BY291" i="38" s="1"/>
  <c r="BX293" i="38"/>
  <c r="BY293" i="38" s="1"/>
  <c r="BX296" i="38"/>
  <c r="BY296" i="38" s="1"/>
  <c r="BX298" i="38"/>
  <c r="BY298" i="38" s="1"/>
  <c r="BX292" i="38"/>
  <c r="BY292" i="38" s="1"/>
  <c r="DF294" i="38"/>
  <c r="BX295" i="38"/>
  <c r="BY295" i="38" s="1"/>
  <c r="BX297" i="38"/>
  <c r="BY297" i="38" s="1"/>
  <c r="BX299" i="38"/>
  <c r="BY299" i="38" s="1"/>
  <c r="BX301" i="38"/>
  <c r="BY301" i="38" s="1"/>
  <c r="BX310" i="38"/>
  <c r="BY310" i="38" s="1"/>
  <c r="DF311" i="38"/>
  <c r="BX313" i="38"/>
  <c r="BY313" i="38" s="1"/>
  <c r="BX329" i="38"/>
  <c r="BY329" i="38" s="1"/>
  <c r="DF302" i="38"/>
  <c r="BX302" i="38"/>
  <c r="BY302" i="38" s="1"/>
  <c r="BX312" i="38"/>
  <c r="BY312" i="38" s="1"/>
  <c r="DF313" i="38"/>
  <c r="DF288" i="38"/>
  <c r="DF290" i="38"/>
  <c r="BM292" i="38"/>
  <c r="DF292" i="38"/>
  <c r="BM294" i="38"/>
  <c r="DF303" i="38"/>
  <c r="BX303" i="38"/>
  <c r="BY303" i="38" s="1"/>
  <c r="BX309" i="38"/>
  <c r="BY309" i="38" s="1"/>
  <c r="BX314" i="38"/>
  <c r="BY314" i="38" s="1"/>
  <c r="BX317" i="38"/>
  <c r="BY317" i="38" s="1"/>
  <c r="BM296" i="38"/>
  <c r="BM298" i="38"/>
  <c r="BM300" i="38"/>
  <c r="BX304" i="38"/>
  <c r="BY304" i="38" s="1"/>
  <c r="DF305" i="38"/>
  <c r="BX305" i="38"/>
  <c r="BY305" i="38" s="1"/>
  <c r="BX308" i="38"/>
  <c r="BY308" i="38" s="1"/>
  <c r="DF309" i="38"/>
  <c r="BX311" i="38"/>
  <c r="BY311" i="38" s="1"/>
  <c r="BX315" i="38"/>
  <c r="BY315" i="38" s="1"/>
  <c r="DF317" i="38"/>
  <c r="BX323" i="38"/>
  <c r="BY323" i="38" s="1"/>
  <c r="BX324" i="38"/>
  <c r="BY324" i="38" s="1"/>
  <c r="BX306" i="38"/>
  <c r="BY306" i="38" s="1"/>
  <c r="BX319" i="38"/>
  <c r="BY319" i="38" s="1"/>
  <c r="BX326" i="38"/>
  <c r="BY326" i="38" s="1"/>
  <c r="BX327" i="38"/>
  <c r="BY327" i="38" s="1"/>
  <c r="BX331" i="38"/>
  <c r="BY331" i="38" s="1"/>
  <c r="BN317" i="38"/>
  <c r="BM317" i="38"/>
  <c r="BX320" i="38"/>
  <c r="BY320" i="38" s="1"/>
  <c r="BX321" i="38"/>
  <c r="BY321" i="38" s="1"/>
  <c r="BX322" i="38"/>
  <c r="BY322" i="38" s="1"/>
  <c r="BX325" i="38"/>
  <c r="BY325" i="38" s="1"/>
  <c r="BX330" i="38"/>
  <c r="BY330" i="38" s="1"/>
  <c r="DF316" i="38"/>
  <c r="DF318" i="38"/>
  <c r="BN322" i="38"/>
  <c r="BN324" i="38"/>
  <c r="BM326" i="38"/>
  <c r="DF327" i="38"/>
  <c r="BM330" i="38"/>
  <c r="DF331" i="38"/>
  <c r="BX332" i="38"/>
  <c r="BY332" i="38" s="1"/>
  <c r="DF332" i="38"/>
  <c r="BX335" i="38"/>
  <c r="BY335" i="38" s="1"/>
  <c r="BX336" i="38"/>
  <c r="BY336" i="38" s="1"/>
  <c r="BX339" i="38"/>
  <c r="BY339" i="38" s="1"/>
  <c r="BX334" i="38"/>
  <c r="BY334" i="38" s="1"/>
  <c r="BX338" i="38"/>
  <c r="BY338" i="38" s="1"/>
  <c r="DF315" i="38"/>
  <c r="BX316" i="38"/>
  <c r="BY316" i="38" s="1"/>
  <c r="BM328" i="38"/>
  <c r="BM332" i="38"/>
  <c r="DF333" i="38"/>
  <c r="DF322" i="38"/>
  <c r="DF324" i="38"/>
  <c r="BM327" i="38"/>
  <c r="BX328" i="38"/>
  <c r="BY328" i="38" s="1"/>
  <c r="DF328" i="38"/>
  <c r="BM331" i="38"/>
  <c r="BN333" i="38"/>
  <c r="BM333" i="38"/>
  <c r="BX333" i="38"/>
  <c r="BY333" i="38" s="1"/>
  <c r="DF337" i="38"/>
  <c r="CE339" i="38"/>
  <c r="CD341" i="38"/>
  <c r="BT344" i="38"/>
  <c r="BU344" i="38" s="1"/>
  <c r="CD344" i="38"/>
  <c r="BT346" i="38"/>
  <c r="BU346" i="38" s="1"/>
  <c r="CD346" i="38"/>
  <c r="BT348" i="38"/>
  <c r="BU348" i="38" s="1"/>
  <c r="CD348" i="38"/>
  <c r="BT350" i="38"/>
  <c r="BU350" i="38" s="1"/>
  <c r="CD350" i="38"/>
  <c r="BX351" i="38"/>
  <c r="BY351" i="38" s="1"/>
  <c r="DF338" i="38"/>
  <c r="BL339" i="38"/>
  <c r="BT339" i="38"/>
  <c r="BU339" i="38" s="1"/>
  <c r="CB339" i="38"/>
  <c r="CC339" i="38" s="1"/>
  <c r="BV344" i="38"/>
  <c r="BW344" i="38" s="1"/>
  <c r="AS344" i="38"/>
  <c r="BL344" i="38"/>
  <c r="BM344" i="38" s="1"/>
  <c r="BX344" i="38"/>
  <c r="BY344" i="38" s="1"/>
  <c r="BV346" i="38"/>
  <c r="BW346" i="38" s="1"/>
  <c r="AS346" i="38"/>
  <c r="BL346" i="38"/>
  <c r="BX346" i="38"/>
  <c r="BY346" i="38" s="1"/>
  <c r="BX347" i="38"/>
  <c r="BY347" i="38" s="1"/>
  <c r="CD347" i="38"/>
  <c r="AS348" i="38"/>
  <c r="BL348" i="38"/>
  <c r="BX348" i="38"/>
  <c r="BY348" i="38" s="1"/>
  <c r="BX349" i="38"/>
  <c r="BY349" i="38" s="1"/>
  <c r="CD349" i="38"/>
  <c r="AS350" i="38"/>
  <c r="BL350" i="38"/>
  <c r="BX350" i="38"/>
  <c r="BY350" i="38" s="1"/>
  <c r="CB351" i="38"/>
  <c r="CC351" i="38" s="1"/>
  <c r="BM336" i="38"/>
  <c r="BM338" i="38"/>
  <c r="AV339" i="38"/>
  <c r="DF341" i="38"/>
  <c r="AS341" i="38"/>
  <c r="BL341" i="38"/>
  <c r="BT341" i="38"/>
  <c r="BU341" i="38" s="1"/>
  <c r="BT342" i="38"/>
  <c r="BU342" i="38" s="1"/>
  <c r="AS351" i="38"/>
  <c r="BL351" i="38"/>
  <c r="BE351" i="38" s="1"/>
  <c r="BT351" i="38"/>
  <c r="BU351" i="38" s="1"/>
  <c r="CD351" i="38"/>
  <c r="BM337" i="38"/>
  <c r="DF343" i="38"/>
  <c r="BD344" i="38"/>
  <c r="AZ344" i="38" s="1"/>
  <c r="BA356" i="38" s="1"/>
  <c r="DF345" i="38"/>
  <c r="DF347" i="38"/>
  <c r="BT347" i="38"/>
  <c r="BU347" i="38" s="1"/>
  <c r="DF349" i="38"/>
  <c r="BT349" i="38"/>
  <c r="BU349" i="38" s="1"/>
  <c r="AV341" i="38"/>
  <c r="AW341" i="38" s="1"/>
  <c r="AX353" i="38" s="1"/>
  <c r="CE341" i="38"/>
  <c r="AV343" i="38"/>
  <c r="AW343" i="38" s="1"/>
  <c r="AX355" i="38" s="1"/>
  <c r="CE343" i="38"/>
  <c r="AV345" i="38"/>
  <c r="AW345" i="38" s="1"/>
  <c r="AX357" i="38" s="1"/>
  <c r="CE345" i="38"/>
  <c r="AV347" i="38"/>
  <c r="AW347" i="38" s="1"/>
  <c r="AX359" i="38" s="1"/>
  <c r="CE347" i="38"/>
  <c r="AV349" i="38"/>
  <c r="AW349" i="38" s="1"/>
  <c r="AX361" i="38" s="1"/>
  <c r="CE349" i="38"/>
  <c r="BW338" i="38"/>
  <c r="CC338" i="38"/>
  <c r="BV339" i="38"/>
  <c r="BW339" i="38" s="1"/>
  <c r="DF340" i="38"/>
  <c r="BV341" i="38"/>
  <c r="BW341" i="38" s="1"/>
  <c r="DF342" i="38"/>
  <c r="BV343" i="38"/>
  <c r="BW343" i="38" s="1"/>
  <c r="DF344" i="38"/>
  <c r="BV345" i="38"/>
  <c r="BW345" i="38" s="1"/>
  <c r="DF346" i="38"/>
  <c r="BV347" i="38"/>
  <c r="BW347" i="38" s="1"/>
  <c r="DF348" i="38"/>
  <c r="BV349" i="38"/>
  <c r="BW349" i="38" s="1"/>
  <c r="BU337" i="38"/>
  <c r="AV340" i="38"/>
  <c r="AW340" i="38" s="1"/>
  <c r="AX352" i="38" s="1"/>
  <c r="CE340" i="38"/>
  <c r="AV342" i="38"/>
  <c r="AW342" i="38" s="1"/>
  <c r="AX354" i="38" s="1"/>
  <c r="CE342" i="38"/>
  <c r="AV344" i="38"/>
  <c r="AW344" i="38" s="1"/>
  <c r="AX356" i="38" s="1"/>
  <c r="CE344" i="38"/>
  <c r="AV346" i="38"/>
  <c r="AW346" i="38" s="1"/>
  <c r="AX358" i="38" s="1"/>
  <c r="CE346" i="38"/>
  <c r="AV348" i="38"/>
  <c r="AW348" i="38" s="1"/>
  <c r="AX360" i="38" s="1"/>
  <c r="CE348" i="38"/>
  <c r="AV350" i="38"/>
  <c r="CE350" i="38"/>
  <c r="BU338" i="38"/>
  <c r="AV351" i="38"/>
  <c r="AW351" i="38" s="1"/>
  <c r="AX363" i="38" s="1"/>
  <c r="BF351" i="38" l="1"/>
  <c r="BF363" i="38"/>
  <c r="BD351" i="38"/>
  <c r="AZ351" i="38" s="1"/>
  <c r="BA363" i="38" s="1"/>
  <c r="BN346" i="38"/>
  <c r="BE346" i="38"/>
  <c r="BN349" i="38"/>
  <c r="BE349" i="38"/>
  <c r="BN348" i="38"/>
  <c r="BE348" i="38"/>
  <c r="BN350" i="38"/>
  <c r="BE350" i="38"/>
  <c r="BF362" i="38" s="1"/>
  <c r="BM347" i="38"/>
  <c r="BE347" i="38"/>
  <c r="BA303" i="38"/>
  <c r="BA298" i="38"/>
  <c r="BA308" i="38"/>
  <c r="BA336" i="38"/>
  <c r="BA285" i="38"/>
  <c r="BA306" i="38"/>
  <c r="BA301" i="38"/>
  <c r="BA291" i="38"/>
  <c r="BA288" i="38"/>
  <c r="BA304" i="38"/>
  <c r="BA309" i="38"/>
  <c r="BA302" i="38"/>
  <c r="BA284" i="38"/>
  <c r="BA282" i="38"/>
  <c r="BA310" i="38"/>
  <c r="BB284" i="38"/>
  <c r="BC284" i="38" s="1"/>
  <c r="BJ284" i="38" s="1"/>
  <c r="BA296" i="38"/>
  <c r="BA299" i="38"/>
  <c r="BB281" i="38"/>
  <c r="BA293" i="38"/>
  <c r="BB278" i="38"/>
  <c r="BJ278" i="38" s="1"/>
  <c r="BA290" i="38"/>
  <c r="BA287" i="38"/>
  <c r="BJ230" i="38"/>
  <c r="BA292" i="38"/>
  <c r="BA305" i="38"/>
  <c r="BA300" i="38"/>
  <c r="BA289" i="38"/>
  <c r="BA297" i="38"/>
  <c r="BA286" i="38"/>
  <c r="BJ269" i="38"/>
  <c r="BJ218" i="38"/>
  <c r="BA294" i="38"/>
  <c r="BA283" i="38"/>
  <c r="BA335" i="38"/>
  <c r="BJ254" i="38"/>
  <c r="BJ158" i="38"/>
  <c r="BJ257" i="38"/>
  <c r="BJ197" i="38"/>
  <c r="BA342" i="38"/>
  <c r="BA341" i="38"/>
  <c r="BA343" i="38"/>
  <c r="BA344" i="38"/>
  <c r="BA337" i="38"/>
  <c r="BB333" i="38"/>
  <c r="BA345" i="38"/>
  <c r="BA326" i="38"/>
  <c r="BA314" i="38"/>
  <c r="BA332" i="38"/>
  <c r="BA320" i="38"/>
  <c r="BA330" i="38"/>
  <c r="BA318" i="38"/>
  <c r="BA323" i="38"/>
  <c r="BA311" i="38"/>
  <c r="BA338" i="38"/>
  <c r="BA327" i="38"/>
  <c r="BA315" i="38"/>
  <c r="BB337" i="38"/>
  <c r="AX348" i="38"/>
  <c r="BA328" i="38"/>
  <c r="BA316" i="38"/>
  <c r="BA329" i="38"/>
  <c r="BA317" i="38"/>
  <c r="BB334" i="38"/>
  <c r="AX345" i="38"/>
  <c r="BB328" i="38"/>
  <c r="BA340" i="38"/>
  <c r="AX344" i="38"/>
  <c r="BB327" i="38"/>
  <c r="BA339" i="38"/>
  <c r="AX340" i="38"/>
  <c r="AX346" i="38"/>
  <c r="BA333" i="38"/>
  <c r="BA321" i="38"/>
  <c r="BB335" i="38"/>
  <c r="AX349" i="38"/>
  <c r="BA324" i="38"/>
  <c r="BA312" i="38"/>
  <c r="BA325" i="38"/>
  <c r="BA313" i="38"/>
  <c r="BA334" i="38"/>
  <c r="BA322" i="38"/>
  <c r="BB319" i="38"/>
  <c r="BA331" i="38"/>
  <c r="BA319" i="38"/>
  <c r="AX347" i="38"/>
  <c r="AX343" i="38"/>
  <c r="AX342" i="38"/>
  <c r="AX341" i="38"/>
  <c r="CT129" i="38"/>
  <c r="CU129" i="38" s="1"/>
  <c r="CT127" i="38"/>
  <c r="CU127" i="38" s="1"/>
  <c r="CT124" i="38"/>
  <c r="CU124" i="38" s="1"/>
  <c r="CT133" i="38"/>
  <c r="CU133" i="38" s="1"/>
  <c r="CT123" i="38"/>
  <c r="CU123" i="38" s="1"/>
  <c r="CT132" i="38"/>
  <c r="CU132" i="38" s="1"/>
  <c r="CT131" i="38"/>
  <c r="CU131" i="38" s="1"/>
  <c r="CT126" i="38"/>
  <c r="CU126" i="38" s="1"/>
  <c r="CT122" i="38"/>
  <c r="CU122" i="38" s="1"/>
  <c r="CT130" i="38"/>
  <c r="CU130" i="38" s="1"/>
  <c r="CT128" i="38"/>
  <c r="CU128" i="38" s="1"/>
  <c r="CT125" i="38"/>
  <c r="CU125" i="38" s="1"/>
  <c r="AW350" i="38"/>
  <c r="AW339" i="38"/>
  <c r="DD3" i="38"/>
  <c r="DD5" i="38"/>
  <c r="DD6" i="38"/>
  <c r="BJ272" i="38"/>
  <c r="BJ209" i="38"/>
  <c r="BJ164" i="38"/>
  <c r="BJ188" i="38"/>
  <c r="BJ170" i="38"/>
  <c r="BJ248" i="38"/>
  <c r="BJ176" i="38"/>
  <c r="BJ215" i="38"/>
  <c r="BJ236" i="38"/>
  <c r="BJ227" i="38"/>
  <c r="BJ185" i="38"/>
  <c r="BJ200" i="38"/>
  <c r="BB340" i="38"/>
  <c r="BB318" i="38"/>
  <c r="BB321" i="38"/>
  <c r="BB285" i="38"/>
  <c r="BB325" i="38"/>
  <c r="BB274" i="38"/>
  <c r="BB310" i="38"/>
  <c r="BB290" i="38"/>
  <c r="BM349" i="38"/>
  <c r="BB304" i="38"/>
  <c r="BB282" i="38"/>
  <c r="BB322" i="38"/>
  <c r="BB271" i="38"/>
  <c r="BB336" i="38"/>
  <c r="BB287" i="38"/>
  <c r="BC287" i="38" s="1"/>
  <c r="BJ287" i="38" s="1"/>
  <c r="BB330" i="38"/>
  <c r="BB314" i="38"/>
  <c r="BB279" i="38"/>
  <c r="BB305" i="38"/>
  <c r="BB332" i="38"/>
  <c r="BB323" i="38"/>
  <c r="BB344" i="38"/>
  <c r="BC356" i="38" s="1"/>
  <c r="BB341" i="38"/>
  <c r="BC353" i="38" s="1"/>
  <c r="BJ353" i="38" s="1"/>
  <c r="BB311" i="38"/>
  <c r="BB276" i="38"/>
  <c r="BB326" i="38"/>
  <c r="BB320" i="38"/>
  <c r="BJ146" i="38"/>
  <c r="BB308" i="38"/>
  <c r="BB273" i="38"/>
  <c r="BB301" i="38"/>
  <c r="BB315" i="38"/>
  <c r="BB302" i="38"/>
  <c r="BB270" i="38"/>
  <c r="BB298" i="38"/>
  <c r="BB339" i="38"/>
  <c r="BB303" i="38"/>
  <c r="BB295" i="38"/>
  <c r="BC307" i="38" s="1"/>
  <c r="BJ307" i="38" s="1"/>
  <c r="BB317" i="38"/>
  <c r="BB300" i="38"/>
  <c r="BB289" i="38"/>
  <c r="BB345" i="38"/>
  <c r="BB342" i="38"/>
  <c r="BC354" i="38" s="1"/>
  <c r="BB343" i="38"/>
  <c r="BB297" i="38"/>
  <c r="BB312" i="38"/>
  <c r="BB286" i="38"/>
  <c r="BB292" i="38"/>
  <c r="BB338" i="38"/>
  <c r="BB294" i="38"/>
  <c r="BB309" i="38"/>
  <c r="BB283" i="38"/>
  <c r="BB306" i="38"/>
  <c r="BB299" i="38"/>
  <c r="BB316" i="38"/>
  <c r="BB329" i="38"/>
  <c r="BB291" i="38"/>
  <c r="BB280" i="38"/>
  <c r="BB296" i="38"/>
  <c r="BB324" i="38"/>
  <c r="BB288" i="38"/>
  <c r="BB331" i="38"/>
  <c r="BB277" i="38"/>
  <c r="BB313" i="38"/>
  <c r="BB293" i="38"/>
  <c r="CU3" i="38"/>
  <c r="CU5" i="38"/>
  <c r="CU6" i="38"/>
  <c r="BM301" i="38"/>
  <c r="BN347" i="38"/>
  <c r="BM335" i="38"/>
  <c r="BZ344" i="38"/>
  <c r="CA344" i="38" s="1"/>
  <c r="CH344" i="38"/>
  <c r="BM342" i="38"/>
  <c r="BZ345" i="38"/>
  <c r="CA345" i="38" s="1"/>
  <c r="CH345" i="38"/>
  <c r="BZ342" i="38"/>
  <c r="CA342" i="38" s="1"/>
  <c r="CH342" i="38"/>
  <c r="BZ341" i="38"/>
  <c r="CA341" i="38" s="1"/>
  <c r="CH341" i="38"/>
  <c r="BZ340" i="38"/>
  <c r="CA340" i="38" s="1"/>
  <c r="CH340" i="38"/>
  <c r="BZ343" i="38"/>
  <c r="CA343" i="38" s="1"/>
  <c r="CH343" i="38"/>
  <c r="BM302" i="38"/>
  <c r="BM346" i="38"/>
  <c r="BM334" i="38"/>
  <c r="BM340" i="38"/>
  <c r="BM345" i="38"/>
  <c r="CW3" i="38"/>
  <c r="CW6" i="38"/>
  <c r="CW5" i="38"/>
  <c r="CW7" i="38" s="1"/>
  <c r="BM350" i="38"/>
  <c r="DA6" i="38"/>
  <c r="DA3" i="38"/>
  <c r="DA5" i="38"/>
  <c r="CT4" i="38"/>
  <c r="BN344" i="38"/>
  <c r="CY6" i="38"/>
  <c r="CY5" i="38"/>
  <c r="CY7" i="38" s="1"/>
  <c r="CY3" i="38"/>
  <c r="BM348" i="38"/>
  <c r="CS4" i="38"/>
  <c r="DB6" i="38"/>
  <c r="BN343" i="38"/>
  <c r="CZ3" i="38" s="1"/>
  <c r="BM343" i="38"/>
  <c r="BM351" i="38"/>
  <c r="BN351" i="38"/>
  <c r="BM341" i="38"/>
  <c r="BN341" i="38"/>
  <c r="BN339" i="38"/>
  <c r="CZ5" i="38" s="1"/>
  <c r="BM339" i="38"/>
  <c r="DB12" i="38"/>
  <c r="CH351" i="38" l="1"/>
  <c r="CY9" i="38"/>
  <c r="CY4" i="38" s="1"/>
  <c r="CW9" i="38"/>
  <c r="BZ351" i="38"/>
  <c r="CA351" i="38" s="1"/>
  <c r="BB351" i="38"/>
  <c r="BC363" i="38" s="1"/>
  <c r="BJ363" i="38" s="1"/>
  <c r="BA351" i="38"/>
  <c r="AX350" i="38"/>
  <c r="AX362" i="38"/>
  <c r="BC293" i="38"/>
  <c r="BJ293" i="38" s="1"/>
  <c r="BF359" i="38"/>
  <c r="BF347" i="38"/>
  <c r="BD347" i="38"/>
  <c r="BF350" i="38"/>
  <c r="BD350" i="38"/>
  <c r="BF360" i="38"/>
  <c r="BF348" i="38"/>
  <c r="BD348" i="38"/>
  <c r="BF361" i="38"/>
  <c r="BF349" i="38"/>
  <c r="BD349" i="38"/>
  <c r="BF358" i="38"/>
  <c r="BF346" i="38"/>
  <c r="BD346" i="38"/>
  <c r="BJ263" i="38"/>
  <c r="BJ182" i="38"/>
  <c r="BJ167" i="38"/>
  <c r="BJ194" i="38"/>
  <c r="BJ206" i="38"/>
  <c r="BJ275" i="38"/>
  <c r="BJ242" i="38"/>
  <c r="BJ281" i="38"/>
  <c r="BJ203" i="38"/>
  <c r="BJ245" i="38"/>
  <c r="BJ191" i="38"/>
  <c r="BJ266" i="38"/>
  <c r="BJ233" i="38"/>
  <c r="BJ239" i="38"/>
  <c r="BJ179" i="38"/>
  <c r="BJ212" i="38"/>
  <c r="BC290" i="38"/>
  <c r="BJ290" i="38" s="1"/>
  <c r="BJ224" i="38"/>
  <c r="BC296" i="38"/>
  <c r="BJ296" i="38" s="1"/>
  <c r="BC335" i="38"/>
  <c r="BJ335" i="38" s="1"/>
  <c r="BJ173" i="38"/>
  <c r="BC331" i="38"/>
  <c r="BJ331" i="38" s="1"/>
  <c r="BC340" i="38"/>
  <c r="CZ6" i="38"/>
  <c r="BC333" i="38"/>
  <c r="BJ333" i="38" s="1"/>
  <c r="BC345" i="38"/>
  <c r="BJ345" i="38" s="1"/>
  <c r="BC339" i="38"/>
  <c r="BJ339" i="38" s="1"/>
  <c r="AX351" i="38"/>
  <c r="AX339" i="38"/>
  <c r="DD4" i="38" s="1"/>
  <c r="DB10" i="38"/>
  <c r="BJ260" i="38"/>
  <c r="BC352" i="38"/>
  <c r="BJ352" i="38" s="1"/>
  <c r="BJ127" i="38"/>
  <c r="BJ161" i="38"/>
  <c r="BJ251" i="38"/>
  <c r="BJ153" i="38"/>
  <c r="BJ221" i="38"/>
  <c r="BC342" i="38"/>
  <c r="BJ342" i="38" s="1"/>
  <c r="BJ38" i="38"/>
  <c r="BC344" i="38"/>
  <c r="BJ344" i="38" s="1"/>
  <c r="BJ246" i="38"/>
  <c r="BJ211" i="38"/>
  <c r="BJ214" i="38"/>
  <c r="BJ128" i="38"/>
  <c r="BJ147" i="38"/>
  <c r="BJ178" i="38"/>
  <c r="BC318" i="38"/>
  <c r="BJ318" i="38" s="1"/>
  <c r="BJ205" i="38"/>
  <c r="BJ159" i="38"/>
  <c r="BJ240" i="38"/>
  <c r="BJ169" i="38"/>
  <c r="BJ35" i="38"/>
  <c r="BJ87" i="38"/>
  <c r="BJ109" i="38"/>
  <c r="CV5" i="38"/>
  <c r="DJ8" i="38"/>
  <c r="DJ9" i="38" s="1"/>
  <c r="BJ85" i="38"/>
  <c r="BJ97" i="38"/>
  <c r="BC312" i="38"/>
  <c r="BJ312" i="38" s="1"/>
  <c r="BJ261" i="38"/>
  <c r="BJ48" i="38"/>
  <c r="BJ160" i="38"/>
  <c r="BC341" i="38"/>
  <c r="BJ341" i="38" s="1"/>
  <c r="BJ244" i="38"/>
  <c r="BJ183" i="38"/>
  <c r="BJ222" i="38"/>
  <c r="BC338" i="38"/>
  <c r="BJ338" i="38" s="1"/>
  <c r="BJ276" i="38"/>
  <c r="CV3" i="38"/>
  <c r="BJ50" i="38"/>
  <c r="BJ259" i="38"/>
  <c r="CV6" i="38"/>
  <c r="BJ53" i="38"/>
  <c r="BJ32" i="38"/>
  <c r="BJ95" i="38"/>
  <c r="BJ113" i="38"/>
  <c r="BC302" i="38"/>
  <c r="BJ302" i="38" s="1"/>
  <c r="BJ67" i="38"/>
  <c r="BJ91" i="38"/>
  <c r="BJ172" i="38"/>
  <c r="BJ133" i="38"/>
  <c r="BJ31" i="38"/>
  <c r="BJ247" i="38"/>
  <c r="BJ219" i="38"/>
  <c r="BJ150" i="38"/>
  <c r="BJ89" i="38"/>
  <c r="BC326" i="38"/>
  <c r="BJ326" i="38" s="1"/>
  <c r="BC330" i="38"/>
  <c r="BJ330" i="38" s="1"/>
  <c r="BJ79" i="38"/>
  <c r="BJ103" i="38"/>
  <c r="BJ270" i="38"/>
  <c r="BJ243" i="38"/>
  <c r="BJ273" i="38"/>
  <c r="BJ267" i="38"/>
  <c r="BC305" i="38"/>
  <c r="BJ305" i="38" s="1"/>
  <c r="BJ114" i="38"/>
  <c r="BJ34" i="38"/>
  <c r="BC291" i="38"/>
  <c r="BJ291" i="38" s="1"/>
  <c r="BJ51" i="38"/>
  <c r="BC343" i="38"/>
  <c r="BJ343" i="38" s="1"/>
  <c r="BJ43" i="38"/>
  <c r="BJ112" i="38"/>
  <c r="BC294" i="38"/>
  <c r="BJ294" i="38" s="1"/>
  <c r="BC320" i="38"/>
  <c r="BJ320" i="38" s="1"/>
  <c r="BC313" i="38"/>
  <c r="BJ313" i="38" s="1"/>
  <c r="BJ107" i="38"/>
  <c r="BJ122" i="38"/>
  <c r="BJ99" i="38"/>
  <c r="BJ101" i="38"/>
  <c r="BJ144" i="38"/>
  <c r="BJ40" i="38"/>
  <c r="BJ280" i="38"/>
  <c r="BJ181" i="38"/>
  <c r="BJ45" i="38"/>
  <c r="BJ235" i="38"/>
  <c r="BJ238" i="38"/>
  <c r="BJ213" i="38"/>
  <c r="BJ124" i="38"/>
  <c r="BJ41" i="38"/>
  <c r="BC321" i="38"/>
  <c r="BJ321" i="38" s="1"/>
  <c r="BJ258" i="38"/>
  <c r="BC297" i="38"/>
  <c r="BJ297" i="38" s="1"/>
  <c r="BJ63" i="38"/>
  <c r="BJ157" i="38"/>
  <c r="BJ69" i="38"/>
  <c r="BJ241" i="38"/>
  <c r="BJ180" i="38"/>
  <c r="BJ274" i="38"/>
  <c r="BJ223" i="38"/>
  <c r="BJ46" i="38"/>
  <c r="BJ119" i="38"/>
  <c r="BJ117" i="38"/>
  <c r="BJ49" i="38"/>
  <c r="BJ98" i="38"/>
  <c r="BJ208" i="38"/>
  <c r="BJ56" i="38"/>
  <c r="BJ265" i="38"/>
  <c r="BJ204" i="38"/>
  <c r="BJ77" i="38"/>
  <c r="BC324" i="38"/>
  <c r="BJ324" i="38" s="1"/>
  <c r="BJ94" i="38"/>
  <c r="BJ120" i="38"/>
  <c r="BJ106" i="38"/>
  <c r="BJ177" i="38"/>
  <c r="BJ234" i="38"/>
  <c r="BJ33" i="38"/>
  <c r="BC317" i="38"/>
  <c r="BJ317" i="38" s="1"/>
  <c r="BJ174" i="38"/>
  <c r="BJ66" i="38"/>
  <c r="BJ142" i="38"/>
  <c r="BJ130" i="38"/>
  <c r="BJ250" i="38"/>
  <c r="BJ189" i="38"/>
  <c r="BJ39" i="38"/>
  <c r="BJ253" i="38"/>
  <c r="BJ228" i="38"/>
  <c r="BJ139" i="38"/>
  <c r="BJ220" i="38"/>
  <c r="BJ231" i="38"/>
  <c r="BJ195" i="38"/>
  <c r="BJ137" i="38"/>
  <c r="BJ149" i="38"/>
  <c r="BJ196" i="38"/>
  <c r="BJ135" i="38"/>
  <c r="BC325" i="38"/>
  <c r="BJ325" i="38" s="1"/>
  <c r="BC337" i="38"/>
  <c r="BJ337" i="38" s="1"/>
  <c r="BC285" i="38"/>
  <c r="BJ285" i="38" s="1"/>
  <c r="BC298" i="38"/>
  <c r="BJ298" i="38" s="1"/>
  <c r="BC301" i="38"/>
  <c r="BJ301" i="38" s="1"/>
  <c r="BJ237" i="38"/>
  <c r="BJ148" i="38"/>
  <c r="BJ59" i="38"/>
  <c r="BC311" i="38"/>
  <c r="BJ311" i="38" s="1"/>
  <c r="BJ118" i="38"/>
  <c r="BJ199" i="38"/>
  <c r="BJ138" i="38"/>
  <c r="BC306" i="38"/>
  <c r="BJ306" i="38" s="1"/>
  <c r="BJ198" i="38"/>
  <c r="BJ186" i="38"/>
  <c r="BC286" i="38"/>
  <c r="BJ286" i="38" s="1"/>
  <c r="BJ225" i="38"/>
  <c r="BJ57" i="38"/>
  <c r="BC289" i="38"/>
  <c r="BJ289" i="38" s="1"/>
  <c r="BJ264" i="38"/>
  <c r="BJ37" i="38"/>
  <c r="BJ115" i="38"/>
  <c r="BJ232" i="38"/>
  <c r="BJ171" i="38"/>
  <c r="BJ62" i="38"/>
  <c r="BJ143" i="38"/>
  <c r="BJ155" i="38"/>
  <c r="BJ166" i="38"/>
  <c r="BC303" i="38"/>
  <c r="BJ303" i="38" s="1"/>
  <c r="BC315" i="38"/>
  <c r="BJ315" i="38" s="1"/>
  <c r="BC327" i="38"/>
  <c r="BJ327" i="38" s="1"/>
  <c r="BJ61" i="38"/>
  <c r="BJ193" i="38"/>
  <c r="BJ132" i="38"/>
  <c r="BJ58" i="38"/>
  <c r="BJ111" i="38"/>
  <c r="BC295" i="38"/>
  <c r="BJ295" i="38" s="1"/>
  <c r="BC283" i="38"/>
  <c r="BJ283" i="38" s="1"/>
  <c r="BC292" i="38"/>
  <c r="BJ292" i="38" s="1"/>
  <c r="BJ65" i="38"/>
  <c r="BJ42" i="38"/>
  <c r="BC300" i="38"/>
  <c r="BJ300" i="38" s="1"/>
  <c r="BJ134" i="38"/>
  <c r="BJ100" i="38"/>
  <c r="BJ207" i="38"/>
  <c r="BJ121" i="38"/>
  <c r="BJ202" i="38"/>
  <c r="BJ141" i="38"/>
  <c r="BC357" i="38"/>
  <c r="BJ357" i="38" s="1"/>
  <c r="BJ73" i="38"/>
  <c r="BJ116" i="38"/>
  <c r="BJ277" i="38"/>
  <c r="BJ29" i="38"/>
  <c r="BJ44" i="38"/>
  <c r="BJ255" i="38"/>
  <c r="BJ55" i="38"/>
  <c r="BJ145" i="38"/>
  <c r="BJ47" i="38"/>
  <c r="BC308" i="38"/>
  <c r="BJ308" i="38" s="1"/>
  <c r="BJ229" i="38"/>
  <c r="BJ168" i="38"/>
  <c r="BJ271" i="38"/>
  <c r="BJ210" i="38"/>
  <c r="BJ64" i="38"/>
  <c r="BJ60" i="38"/>
  <c r="BC316" i="38"/>
  <c r="BJ316" i="38" s="1"/>
  <c r="BC328" i="38"/>
  <c r="BJ328" i="38" s="1"/>
  <c r="BJ30" i="38"/>
  <c r="BJ83" i="38"/>
  <c r="BJ93" i="38"/>
  <c r="BJ131" i="38"/>
  <c r="BJ190" i="38"/>
  <c r="BJ129" i="38"/>
  <c r="BJ156" i="38"/>
  <c r="BJ75" i="38"/>
  <c r="BJ125" i="38"/>
  <c r="BJ279" i="38"/>
  <c r="BJ356" i="38"/>
  <c r="BJ90" i="38"/>
  <c r="BJ86" i="38"/>
  <c r="BJ68" i="38"/>
  <c r="BC323" i="38"/>
  <c r="BJ323" i="38" s="1"/>
  <c r="BJ110" i="38"/>
  <c r="BC329" i="38"/>
  <c r="BJ329" i="38" s="1"/>
  <c r="BJ154" i="38"/>
  <c r="BJ162" i="38"/>
  <c r="BJ226" i="38"/>
  <c r="BJ165" i="38"/>
  <c r="BJ36" i="38"/>
  <c r="BJ252" i="38"/>
  <c r="BJ81" i="38"/>
  <c r="BJ104" i="38"/>
  <c r="BC336" i="38"/>
  <c r="BJ336" i="38" s="1"/>
  <c r="BC334" i="38"/>
  <c r="BJ334" i="38" s="1"/>
  <c r="BC322" i="38"/>
  <c r="BJ322" i="38" s="1"/>
  <c r="BC282" i="38"/>
  <c r="BJ282" i="38" s="1"/>
  <c r="BC355" i="38"/>
  <c r="BJ355" i="38" s="1"/>
  <c r="BJ92" i="38"/>
  <c r="BJ96" i="38"/>
  <c r="BC299" i="38"/>
  <c r="BJ299" i="38" s="1"/>
  <c r="BJ187" i="38"/>
  <c r="BJ175" i="38"/>
  <c r="BJ126" i="38"/>
  <c r="BJ123" i="38"/>
  <c r="BJ136" i="38"/>
  <c r="BJ217" i="38"/>
  <c r="BJ192" i="38"/>
  <c r="BJ52" i="38"/>
  <c r="BJ184" i="38"/>
  <c r="BJ151" i="38"/>
  <c r="BC314" i="38"/>
  <c r="BJ314" i="38" s="1"/>
  <c r="BC310" i="38"/>
  <c r="BJ310" i="38" s="1"/>
  <c r="BJ249" i="38"/>
  <c r="BJ70" i="38"/>
  <c r="BJ216" i="38"/>
  <c r="BC309" i="38"/>
  <c r="BJ309" i="38" s="1"/>
  <c r="BJ108" i="38"/>
  <c r="BJ262" i="38"/>
  <c r="BJ201" i="38"/>
  <c r="BC332" i="38"/>
  <c r="BJ332" i="38" s="1"/>
  <c r="BC288" i="38"/>
  <c r="BJ288" i="38" s="1"/>
  <c r="BJ54" i="38"/>
  <c r="BJ140" i="38"/>
  <c r="BJ152" i="38"/>
  <c r="BJ163" i="38"/>
  <c r="BJ102" i="38"/>
  <c r="BC304" i="38"/>
  <c r="BJ304" i="38" s="1"/>
  <c r="BJ268" i="38"/>
  <c r="BJ256" i="38"/>
  <c r="CW4" i="38"/>
  <c r="BJ340" i="38"/>
  <c r="BJ354" i="38"/>
  <c r="DB5" i="38"/>
  <c r="DB3" i="38"/>
  <c r="BC351" i="38" l="1"/>
  <c r="BJ351" i="38" s="1"/>
  <c r="AZ349" i="38"/>
  <c r="BZ349" i="38"/>
  <c r="CA349" i="38" s="1"/>
  <c r="CH349" i="38"/>
  <c r="AZ348" i="38"/>
  <c r="CH348" i="38"/>
  <c r="BZ348" i="38"/>
  <c r="CA348" i="38" s="1"/>
  <c r="AZ350" i="38"/>
  <c r="BA362" i="38" s="1"/>
  <c r="CH350" i="38"/>
  <c r="BZ350" i="38"/>
  <c r="CA350" i="38" s="1"/>
  <c r="AZ347" i="38"/>
  <c r="BZ347" i="38"/>
  <c r="CA347" i="38" s="1"/>
  <c r="CH347" i="38"/>
  <c r="AZ346" i="38"/>
  <c r="BZ346" i="38"/>
  <c r="CA346" i="38" s="1"/>
  <c r="CH346" i="38"/>
  <c r="BJ74" i="38"/>
  <c r="DJ10" i="38"/>
  <c r="DJ11" i="38" s="1"/>
  <c r="BJ78" i="38"/>
  <c r="BJ105" i="38"/>
  <c r="BJ80" i="38"/>
  <c r="BJ71" i="38"/>
  <c r="BJ72" i="38"/>
  <c r="BJ76" i="38"/>
  <c r="BJ84" i="38"/>
  <c r="BJ88" i="38"/>
  <c r="BJ82" i="38"/>
  <c r="BA359" i="38" l="1"/>
  <c r="BB347" i="38"/>
  <c r="BA347" i="38"/>
  <c r="BA350" i="38"/>
  <c r="BB350" i="38"/>
  <c r="BA360" i="38"/>
  <c r="CU4" i="38" s="1"/>
  <c r="BA348" i="38"/>
  <c r="BB348" i="38"/>
  <c r="BA358" i="38"/>
  <c r="BB346" i="38"/>
  <c r="BA346" i="38"/>
  <c r="BA361" i="38"/>
  <c r="BB349" i="38"/>
  <c r="BA349" i="38"/>
  <c r="BC350" i="38" l="1"/>
  <c r="BJ350" i="38" s="1"/>
  <c r="BC362" i="38"/>
  <c r="BJ362" i="38" s="1"/>
  <c r="BC346" i="38"/>
  <c r="BJ346" i="38" s="1"/>
  <c r="BC358" i="38"/>
  <c r="BJ358" i="38" s="1"/>
  <c r="BC349" i="38"/>
  <c r="BJ349" i="38" s="1"/>
  <c r="BC361" i="38"/>
  <c r="BJ361" i="38" s="1"/>
  <c r="BC360" i="38"/>
  <c r="BC348" i="38"/>
  <c r="BJ348" i="38" s="1"/>
  <c r="BC359" i="38"/>
  <c r="BJ359" i="38" s="1"/>
  <c r="BC347" i="38"/>
  <c r="BJ347" i="38" s="1"/>
  <c r="BJ360" i="38" l="1"/>
  <c r="CV4" i="38"/>
  <c r="CX5" i="38" l="1"/>
  <c r="CX6" i="38"/>
  <c r="CX3" i="38"/>
  <c r="CJ363" i="38" l="1"/>
  <c r="CK363" i="38" s="1"/>
  <c r="CJ362" i="38"/>
  <c r="CK362" i="38" s="1"/>
  <c r="CJ361" i="38" l="1"/>
  <c r="CK361" i="38" s="1"/>
  <c r="CJ360" i="38"/>
  <c r="CK360" i="38" s="1"/>
  <c r="CJ359" i="38"/>
  <c r="CK359" i="38" s="1"/>
  <c r="CJ358" i="38"/>
  <c r="CK358" i="38" s="1"/>
  <c r="CJ357" i="38"/>
  <c r="CK357" i="38" s="1"/>
  <c r="CJ356" i="38"/>
  <c r="CK356" i="38" s="1"/>
  <c r="CJ355" i="38"/>
  <c r="CK355" i="38" s="1"/>
  <c r="CJ354" i="38"/>
  <c r="CK354" i="38" s="1"/>
  <c r="CJ353" i="38"/>
  <c r="CK353" i="38" s="1"/>
  <c r="CJ352" i="38"/>
  <c r="CK352" i="38" s="1"/>
  <c r="CJ351" i="38"/>
  <c r="CK351" i="38" s="1"/>
  <c r="CJ350" i="38"/>
  <c r="CK350" i="38" s="1"/>
  <c r="CJ349" i="38" l="1"/>
  <c r="CK349" i="38" s="1"/>
  <c r="CJ348" i="38"/>
  <c r="CK348" i="38" s="1"/>
  <c r="CJ347" i="38"/>
  <c r="CK347" i="38" s="1"/>
  <c r="CJ346" i="38"/>
  <c r="CK346" i="38" s="1"/>
  <c r="CJ345" i="38"/>
  <c r="CK345" i="38" s="1"/>
  <c r="CJ344" i="38"/>
  <c r="CK344" i="38" s="1"/>
  <c r="CJ343" i="38"/>
  <c r="CK343" i="38" s="1"/>
  <c r="CJ342" i="38"/>
  <c r="CK342" i="38" s="1"/>
  <c r="CJ341" i="38"/>
  <c r="CK341" i="38" s="1"/>
  <c r="CJ340" i="38"/>
  <c r="CK340" i="38" s="1"/>
  <c r="CJ339" i="38"/>
  <c r="CK339" i="38" s="1"/>
  <c r="CJ338" i="38"/>
  <c r="CK338" i="38" s="1"/>
  <c r="CJ337" i="38" l="1"/>
  <c r="CK337" i="38" s="1"/>
  <c r="CJ336" i="38"/>
  <c r="CK336" i="38" s="1"/>
  <c r="CJ335" i="38"/>
  <c r="CK335" i="38" s="1"/>
  <c r="CJ334" i="38"/>
  <c r="CK334" i="38" s="1"/>
  <c r="CJ333" i="38"/>
  <c r="CK333" i="38" s="1"/>
  <c r="CJ332" i="38"/>
  <c r="CK332" i="38" s="1"/>
  <c r="CJ331" i="38"/>
  <c r="CK331" i="38" s="1"/>
  <c r="CJ330" i="38"/>
  <c r="CK330" i="38" s="1"/>
  <c r="CJ329" i="38"/>
  <c r="CK329" i="38" s="1"/>
  <c r="CJ328" i="38"/>
  <c r="CK328" i="38" s="1"/>
  <c r="CJ327" i="38"/>
  <c r="CK327" i="38" s="1"/>
  <c r="CJ326" i="38"/>
  <c r="CK326" i="38" s="1"/>
  <c r="CJ325" i="38"/>
  <c r="CK325" i="38" s="1"/>
  <c r="CJ324" i="38"/>
  <c r="CK324" i="38" s="1"/>
  <c r="CJ323" i="38"/>
  <c r="CK323" i="38" s="1"/>
  <c r="CJ322" i="38"/>
  <c r="CK322" i="38" s="1"/>
  <c r="CJ321" i="38"/>
  <c r="CK321" i="38" s="1"/>
  <c r="CJ320" i="38"/>
  <c r="CK320" i="38" s="1"/>
  <c r="CJ319" i="38"/>
  <c r="CK319" i="38" s="1"/>
  <c r="CJ318" i="38"/>
  <c r="CK318" i="38" s="1"/>
  <c r="CJ317" i="38"/>
  <c r="CK317" i="38" s="1"/>
  <c r="CJ316" i="38"/>
  <c r="CK316" i="38" s="1"/>
  <c r="CJ315" i="38"/>
  <c r="CK315" i="38" s="1"/>
  <c r="CJ314" i="38"/>
  <c r="CK314" i="38" s="1"/>
  <c r="CJ313" i="38"/>
  <c r="CK313" i="38" s="1"/>
  <c r="CJ312" i="38"/>
  <c r="CK312" i="38" s="1"/>
  <c r="CJ311" i="38"/>
  <c r="CK311" i="38" s="1"/>
  <c r="CJ310" i="38"/>
  <c r="CK310" i="38" s="1"/>
  <c r="CJ309" i="38"/>
  <c r="CK309" i="38" s="1"/>
  <c r="CJ308" i="38"/>
  <c r="CK308" i="38" s="1"/>
  <c r="CJ307" i="38"/>
  <c r="CK307" i="38" s="1"/>
  <c r="CJ306" i="38"/>
  <c r="CK306" i="38" s="1"/>
  <c r="CJ305" i="38"/>
  <c r="CK305" i="38" s="1"/>
  <c r="CJ304" i="38"/>
  <c r="CK304" i="38" s="1"/>
  <c r="CJ303" i="38"/>
  <c r="CK303" i="38" s="1"/>
  <c r="CJ302" i="38"/>
  <c r="CK302" i="38" s="1"/>
  <c r="CJ301" i="38"/>
  <c r="CK301" i="38" s="1"/>
  <c r="CJ300" i="38"/>
  <c r="CK300" i="38" s="1"/>
  <c r="CJ299" i="38"/>
  <c r="CK299" i="38" s="1"/>
  <c r="CJ298" i="38"/>
  <c r="CK298" i="38" s="1"/>
  <c r="CJ297" i="38"/>
  <c r="CK297" i="38" s="1"/>
  <c r="CJ296" i="38"/>
  <c r="CK296" i="38" s="1"/>
  <c r="CJ295" i="38"/>
  <c r="CK295" i="38" s="1"/>
  <c r="CJ294" i="38"/>
  <c r="CK294" i="38" s="1"/>
  <c r="CJ293" i="38"/>
  <c r="CK293" i="38" s="1"/>
  <c r="CJ292" i="38"/>
  <c r="CK292" i="38" s="1"/>
  <c r="CJ291" i="38"/>
  <c r="CK291" i="38" s="1"/>
  <c r="CJ290" i="38"/>
  <c r="CK290" i="38" s="1"/>
  <c r="CJ289" i="38"/>
  <c r="CK289" i="38" s="1"/>
  <c r="CJ288" i="38"/>
  <c r="CK288" i="38" s="1"/>
  <c r="CJ287" i="38"/>
  <c r="CK287" i="38" s="1"/>
  <c r="CJ286" i="38"/>
  <c r="CK286" i="38" s="1"/>
  <c r="CJ285" i="38"/>
  <c r="CK285" i="38" s="1"/>
  <c r="CJ284" i="38"/>
  <c r="CK284" i="38" s="1"/>
  <c r="CJ283" i="38"/>
  <c r="CK283" i="38" s="1"/>
  <c r="CJ282" i="38"/>
  <c r="CK282" i="38" s="1"/>
  <c r="CJ281" i="38"/>
  <c r="CK281" i="38" s="1"/>
  <c r="CJ280" i="38"/>
  <c r="CK280" i="38" s="1"/>
  <c r="CJ279" i="38"/>
  <c r="CK279" i="38" s="1"/>
  <c r="CJ278" i="38"/>
  <c r="CK278" i="38" s="1"/>
  <c r="CJ277" i="38"/>
  <c r="CK277" i="38" s="1"/>
  <c r="CJ276" i="38"/>
  <c r="CK276" i="38" s="1"/>
  <c r="CJ275" i="38"/>
  <c r="CK275" i="38" s="1"/>
  <c r="CJ274" i="38"/>
  <c r="CK274" i="38" s="1"/>
  <c r="CJ273" i="38"/>
  <c r="CK273" i="38" s="1"/>
  <c r="CJ272" i="38"/>
  <c r="CK272" i="38" s="1"/>
  <c r="CJ271" i="38"/>
  <c r="CK271" i="38" s="1"/>
  <c r="CJ270" i="38"/>
  <c r="CK270" i="38" s="1"/>
  <c r="CJ269" i="38"/>
  <c r="CK269" i="38" s="1"/>
  <c r="CJ268" i="38"/>
  <c r="CK268" i="38" s="1"/>
  <c r="CJ267" i="38"/>
  <c r="CK267" i="38" s="1"/>
  <c r="CJ266" i="38"/>
  <c r="CK266" i="38" s="1"/>
  <c r="CJ265" i="38"/>
  <c r="CK265" i="38" s="1"/>
  <c r="CJ264" i="38"/>
  <c r="CK264" i="38" s="1"/>
  <c r="CJ263" i="38"/>
  <c r="CK263" i="38" s="1"/>
  <c r="CJ262" i="38"/>
  <c r="CK262" i="38" s="1"/>
  <c r="CJ261" i="38"/>
  <c r="CK261" i="38" s="1"/>
  <c r="CJ260" i="38"/>
  <c r="CK260" i="38" s="1"/>
  <c r="CJ259" i="38"/>
  <c r="CK259" i="38" s="1"/>
  <c r="CJ258" i="38"/>
  <c r="CK258" i="38" s="1"/>
  <c r="CJ257" i="38"/>
  <c r="CK257" i="38" s="1"/>
  <c r="Q5" i="47"/>
  <c r="Q7" i="47"/>
  <c r="O8" i="47"/>
  <c r="CJ255" i="38"/>
  <c r="CK255" i="38" s="1"/>
  <c r="CJ254" i="38"/>
  <c r="CK254" i="38" s="1"/>
  <c r="CJ253" i="38"/>
  <c r="CK253" i="38" s="1"/>
  <c r="CJ252" i="38"/>
  <c r="CK252" i="38" s="1"/>
  <c r="CJ251" i="38"/>
  <c r="CK251" i="38" s="1"/>
  <c r="CJ250" i="38"/>
  <c r="CK250" i="38" s="1"/>
  <c r="CJ249" i="38"/>
  <c r="CK249" i="38" s="1"/>
  <c r="CJ248" i="38"/>
  <c r="CK248" i="38" s="1"/>
  <c r="CJ247" i="38"/>
  <c r="CK247" i="38" s="1"/>
  <c r="CJ246" i="38"/>
  <c r="CK246" i="38" s="1"/>
  <c r="CJ245" i="38"/>
  <c r="CK245" i="38" s="1"/>
  <c r="CJ244" i="38"/>
  <c r="CK244" i="38" s="1"/>
  <c r="CJ243" i="38"/>
  <c r="CK243" i="38" s="1"/>
  <c r="CJ242" i="38"/>
  <c r="CK242" i="38" s="1"/>
  <c r="CJ241" i="38"/>
  <c r="CK241" i="38" s="1"/>
  <c r="CJ240" i="38"/>
  <c r="CK240" i="38" s="1"/>
  <c r="CJ239" i="38"/>
  <c r="CK239" i="38" s="1"/>
  <c r="CJ238" i="38"/>
  <c r="CK238" i="38" s="1"/>
  <c r="CJ237" i="38"/>
  <c r="CK237" i="38" s="1"/>
  <c r="CJ236" i="38"/>
  <c r="CK236" i="38" s="1"/>
  <c r="CJ235" i="38"/>
  <c r="CK235" i="38" s="1"/>
  <c r="CJ234" i="38"/>
  <c r="CK234" i="38" s="1"/>
  <c r="CJ233" i="38"/>
  <c r="CK233" i="38" s="1"/>
  <c r="CJ232" i="38"/>
  <c r="CK232" i="38" s="1"/>
  <c r="CJ231" i="38"/>
  <c r="CK231" i="38" s="1"/>
  <c r="CJ230" i="38"/>
  <c r="CK230" i="38" s="1"/>
  <c r="CJ229" i="38"/>
  <c r="CK229" i="38" s="1"/>
  <c r="CJ228" i="38"/>
  <c r="CK228" i="38" s="1"/>
  <c r="CJ227" i="38"/>
  <c r="CK227" i="38" s="1"/>
  <c r="CJ226" i="38"/>
  <c r="CK226" i="38" s="1"/>
  <c r="CJ225" i="38"/>
  <c r="CK225" i="38" s="1"/>
  <c r="CJ224" i="38"/>
  <c r="CK224" i="38" s="1"/>
  <c r="CJ223" i="38"/>
  <c r="CK223" i="38" s="1"/>
  <c r="CJ222" i="38"/>
  <c r="CK222" i="38" s="1"/>
  <c r="CJ221" i="38"/>
  <c r="CK221" i="38" s="1"/>
  <c r="CJ220" i="38"/>
  <c r="CK220" i="38" s="1"/>
  <c r="CJ219" i="38"/>
  <c r="CK219" i="38" s="1"/>
  <c r="CJ218" i="38"/>
  <c r="CK218" i="38" s="1"/>
  <c r="CJ217" i="38"/>
  <c r="CK217" i="38" s="1"/>
  <c r="CJ216" i="38"/>
  <c r="CK216" i="38" s="1"/>
  <c r="CJ215" i="38"/>
  <c r="CK215" i="38" s="1"/>
  <c r="CJ214" i="38"/>
  <c r="CK214" i="38" s="1"/>
  <c r="CJ213" i="38"/>
  <c r="CK213" i="38" s="1"/>
  <c r="CJ212" i="38"/>
  <c r="CK212" i="38" s="1"/>
  <c r="CJ211" i="38"/>
  <c r="CK211" i="38" s="1"/>
  <c r="CJ210" i="38"/>
  <c r="CK210" i="38" s="1"/>
  <c r="CJ209" i="38"/>
  <c r="CK209" i="38" s="1"/>
  <c r="CJ208" i="38"/>
  <c r="CK208" i="38" s="1"/>
  <c r="CJ207" i="38"/>
  <c r="CK207" i="38" s="1"/>
  <c r="CJ206" i="38"/>
  <c r="CK206" i="38" s="1"/>
  <c r="CJ205" i="38"/>
  <c r="CK205" i="38" s="1"/>
  <c r="CJ204" i="38"/>
  <c r="CK204" i="38" s="1"/>
  <c r="CJ203" i="38"/>
  <c r="CK203" i="38" s="1"/>
  <c r="CJ202" i="38"/>
  <c r="CK202" i="38" s="1"/>
  <c r="CJ201" i="38"/>
  <c r="CK201" i="38" s="1"/>
  <c r="CJ200" i="38"/>
  <c r="CK200" i="38" s="1"/>
  <c r="CJ199" i="38"/>
  <c r="CK199" i="38" s="1"/>
  <c r="CJ198" i="38"/>
  <c r="CK198" i="38" s="1"/>
  <c r="CJ197" i="38"/>
  <c r="CK197" i="38" s="1"/>
  <c r="CJ196" i="38"/>
  <c r="CK196" i="38" s="1"/>
  <c r="CJ195" i="38"/>
  <c r="CK195" i="38" s="1"/>
  <c r="CJ194" i="38"/>
  <c r="CK194" i="38" s="1"/>
  <c r="CJ193" i="38"/>
  <c r="CK193" i="38" s="1"/>
  <c r="CJ192" i="38"/>
  <c r="CK192" i="38" s="1"/>
  <c r="CJ191" i="38"/>
  <c r="CK191" i="38" s="1"/>
  <c r="CJ190" i="38"/>
  <c r="CK190" i="38" s="1"/>
  <c r="CJ189" i="38"/>
  <c r="CK189" i="38" s="1"/>
  <c r="CJ188" i="38"/>
  <c r="CK188" i="38" s="1"/>
  <c r="CJ187" i="38"/>
  <c r="CK187" i="38" s="1"/>
  <c r="CJ186" i="38"/>
  <c r="CK186" i="38" s="1"/>
  <c r="CJ185" i="38"/>
  <c r="CK185" i="38" s="1"/>
  <c r="CJ184" i="38"/>
  <c r="CK184" i="38" s="1"/>
  <c r="CJ183" i="38"/>
  <c r="CK183" i="38" s="1"/>
  <c r="CJ182" i="38"/>
  <c r="CK182" i="38" s="1"/>
  <c r="CJ181" i="38"/>
  <c r="CK181" i="38" s="1"/>
  <c r="CJ180" i="38"/>
  <c r="CK180" i="38" s="1"/>
  <c r="CJ179" i="38"/>
  <c r="CK179" i="38" s="1"/>
  <c r="CJ178" i="38"/>
  <c r="CK178" i="38" s="1"/>
  <c r="CJ177" i="38"/>
  <c r="CK177" i="38" s="1"/>
  <c r="CJ176" i="38"/>
  <c r="CK176" i="38" s="1"/>
  <c r="CJ175" i="38"/>
  <c r="CK175" i="38" s="1"/>
  <c r="CJ174" i="38"/>
  <c r="CK174" i="38" s="1"/>
  <c r="CJ173" i="38"/>
  <c r="CK173" i="38" s="1"/>
  <c r="CJ172" i="38"/>
  <c r="CK172" i="38" s="1"/>
  <c r="CJ171" i="38"/>
  <c r="CK171" i="38" s="1"/>
  <c r="CJ170" i="38"/>
  <c r="CK170" i="38" s="1"/>
  <c r="CJ169" i="38"/>
  <c r="CK169" i="38" s="1"/>
  <c r="CJ168" i="38"/>
  <c r="CK168" i="38" s="1"/>
  <c r="CJ167" i="38"/>
  <c r="CK167" i="38" s="1"/>
  <c r="CJ166" i="38"/>
  <c r="CK166" i="38" s="1"/>
  <c r="CJ165" i="38"/>
  <c r="CK165" i="38" s="1"/>
  <c r="CJ164" i="38"/>
  <c r="CK164" i="38" s="1"/>
  <c r="CJ163" i="38"/>
  <c r="CK163" i="38" s="1"/>
  <c r="CJ162" i="38"/>
  <c r="CK162" i="38" s="1"/>
  <c r="CJ161" i="38"/>
  <c r="CK161" i="38" s="1"/>
  <c r="CJ160" i="38"/>
  <c r="CK160" i="38" s="1"/>
  <c r="CJ159" i="38"/>
  <c r="CK159" i="38" s="1"/>
  <c r="CJ158" i="38"/>
  <c r="CK158" i="38" s="1"/>
  <c r="CJ157" i="38"/>
  <c r="CK157" i="38" s="1"/>
  <c r="CJ156" i="38"/>
  <c r="CK156" i="38" s="1"/>
  <c r="CJ155" i="38"/>
  <c r="CK155" i="38" s="1"/>
  <c r="CJ154" i="38"/>
  <c r="CK154" i="38" s="1"/>
  <c r="CJ153" i="38"/>
  <c r="CK153" i="38" s="1"/>
  <c r="CJ152" i="38"/>
  <c r="CK152" i="38" s="1"/>
  <c r="CJ151" i="38"/>
  <c r="CK151" i="38" s="1"/>
  <c r="CJ150" i="38"/>
  <c r="CK150" i="38" s="1"/>
  <c r="CJ149" i="38"/>
  <c r="CK149" i="38" s="1"/>
  <c r="CJ148" i="38"/>
  <c r="CK148" i="38" s="1"/>
  <c r="CJ147" i="38"/>
  <c r="CK147" i="38" s="1"/>
  <c r="CJ146" i="38"/>
  <c r="CK146" i="38" s="1"/>
  <c r="CJ145" i="38"/>
  <c r="CK145" i="38" s="1"/>
  <c r="CJ144" i="38"/>
  <c r="CK144" i="38" s="1"/>
  <c r="CJ143" i="38"/>
  <c r="CK143" i="38" s="1"/>
  <c r="CJ142" i="38"/>
  <c r="CK142" i="38" s="1"/>
  <c r="CJ141" i="38"/>
  <c r="CK141" i="38" s="1"/>
  <c r="CJ140" i="38"/>
  <c r="CK140" i="38" s="1"/>
  <c r="CJ139" i="38"/>
  <c r="CK139" i="38" s="1"/>
  <c r="CJ138" i="38"/>
  <c r="CK138" i="38" s="1"/>
  <c r="CJ137" i="38"/>
  <c r="CK137" i="38" s="1"/>
  <c r="CJ136" i="38"/>
  <c r="CK136" i="38" s="1"/>
  <c r="CJ135" i="38"/>
  <c r="CK135" i="38" s="1"/>
  <c r="CJ134" i="38"/>
  <c r="CK134" i="38" s="1"/>
  <c r="CJ133" i="38"/>
  <c r="CK133" i="38" s="1"/>
  <c r="CJ132" i="38"/>
  <c r="CK132" i="38" s="1"/>
  <c r="CJ131" i="38"/>
  <c r="CK131" i="38" s="1"/>
  <c r="CJ130" i="38"/>
  <c r="CK130" i="38" s="1"/>
  <c r="CJ129" i="38"/>
  <c r="CK129" i="38" s="1"/>
  <c r="CJ128" i="38"/>
  <c r="CK128" i="38" s="1"/>
  <c r="CJ127" i="38"/>
  <c r="CK127" i="38" s="1"/>
  <c r="CJ126" i="38"/>
  <c r="CK126" i="38" s="1"/>
  <c r="CJ125" i="38"/>
  <c r="CK125" i="38" s="1"/>
  <c r="CJ124" i="38"/>
  <c r="CK124" i="38" s="1"/>
  <c r="CJ123" i="38"/>
  <c r="CK123" i="38" s="1"/>
  <c r="CJ122" i="38"/>
  <c r="CK122" i="38" s="1"/>
  <c r="CJ121" i="38"/>
  <c r="CK121" i="38" s="1"/>
  <c r="CJ120" i="38"/>
  <c r="CK120" i="38" s="1"/>
  <c r="CJ119" i="38"/>
  <c r="CK119" i="38" s="1"/>
  <c r="CJ118" i="38"/>
  <c r="CK118" i="38" s="1"/>
  <c r="CJ117" i="38"/>
  <c r="CK117" i="38" s="1"/>
  <c r="CJ116" i="38"/>
  <c r="CK116" i="38" s="1"/>
  <c r="CJ115" i="38"/>
  <c r="CK115" i="38" s="1"/>
  <c r="CJ114" i="38"/>
  <c r="CK114" i="38" s="1"/>
  <c r="CJ113" i="38"/>
  <c r="CK113" i="38" s="1"/>
  <c r="CJ112" i="38"/>
  <c r="CK112" i="38" s="1"/>
  <c r="CJ111" i="38"/>
  <c r="CK111" i="38" s="1"/>
  <c r="CJ110" i="38"/>
  <c r="CK110" i="38" s="1"/>
  <c r="CJ109" i="38"/>
  <c r="CK109" i="38" s="1"/>
  <c r="CJ108" i="38"/>
  <c r="CK108" i="38" s="1"/>
  <c r="CJ107" i="38"/>
  <c r="CK107" i="38" s="1"/>
  <c r="CJ106" i="38"/>
  <c r="CK106" i="38" s="1"/>
  <c r="CJ105" i="38"/>
  <c r="CK105" i="38" s="1"/>
  <c r="CJ104" i="38"/>
  <c r="CK104" i="38" s="1"/>
  <c r="CJ103" i="38"/>
  <c r="CK103" i="38" s="1"/>
  <c r="CJ102" i="38"/>
  <c r="CK102" i="38" s="1"/>
  <c r="CJ101" i="38"/>
  <c r="CK101" i="38" s="1"/>
  <c r="CJ100" i="38"/>
  <c r="CK100" i="38" s="1"/>
  <c r="CJ99" i="38"/>
  <c r="CK99" i="38" s="1"/>
  <c r="CJ98" i="38"/>
  <c r="CK98" i="38" s="1"/>
  <c r="CJ97" i="38"/>
  <c r="CK97" i="38" s="1"/>
  <c r="CJ96" i="38"/>
  <c r="CK96" i="38" s="1"/>
  <c r="CJ95" i="38"/>
  <c r="CK95" i="38" s="1"/>
  <c r="CJ94" i="38"/>
  <c r="CK94" i="38" s="1"/>
  <c r="CJ93" i="38"/>
  <c r="CK93" i="38" s="1"/>
  <c r="CJ92" i="38"/>
  <c r="CK92" i="38" s="1"/>
  <c r="CJ91" i="38"/>
  <c r="CK91" i="38" s="1"/>
  <c r="CJ90" i="38"/>
  <c r="CK90" i="38" s="1"/>
  <c r="CJ89" i="38"/>
  <c r="CK89" i="38" s="1"/>
  <c r="CJ88" i="38"/>
  <c r="CK88" i="38" s="1"/>
  <c r="CJ87" i="38"/>
  <c r="CK87" i="38" s="1"/>
  <c r="CJ86" i="38"/>
  <c r="CK86" i="38" s="1"/>
  <c r="CJ85" i="38"/>
  <c r="CK85" i="38" s="1"/>
  <c r="CJ84" i="38"/>
  <c r="CK84" i="38" s="1"/>
  <c r="CJ83" i="38"/>
  <c r="CK83" i="38" s="1"/>
  <c r="CJ82" i="38"/>
  <c r="CK82" i="38" s="1"/>
  <c r="CJ81" i="38"/>
  <c r="CK81" i="38" s="1"/>
  <c r="CJ80" i="38"/>
  <c r="CK80" i="38" s="1"/>
  <c r="CJ79" i="38"/>
  <c r="CK79" i="38" s="1"/>
  <c r="CJ78" i="38"/>
  <c r="CK78" i="38" s="1"/>
  <c r="CJ77" i="38"/>
  <c r="CK77" i="38" s="1"/>
  <c r="CJ76" i="38"/>
  <c r="CK76" i="38" s="1"/>
  <c r="CJ75" i="38"/>
  <c r="CK75" i="38" s="1"/>
  <c r="CJ74" i="38"/>
  <c r="CK74" i="38" s="1"/>
  <c r="CJ73" i="38"/>
  <c r="CK73" i="38" s="1"/>
  <c r="CJ72" i="38"/>
  <c r="CK72" i="38" s="1"/>
  <c r="CJ71" i="38"/>
  <c r="CK71" i="38" s="1"/>
  <c r="CJ70" i="38"/>
  <c r="CK70" i="38" s="1"/>
  <c r="CJ69" i="38"/>
  <c r="CK69" i="38" s="1"/>
  <c r="CJ68" i="38"/>
  <c r="CK68" i="38" s="1"/>
  <c r="CJ67" i="38"/>
  <c r="CK67" i="38" s="1"/>
  <c r="CJ66" i="38"/>
  <c r="CK66" i="38" s="1"/>
  <c r="CJ65" i="38"/>
  <c r="CK65" i="38" s="1"/>
  <c r="CJ64" i="38"/>
  <c r="CK64" i="38" s="1"/>
  <c r="CJ63" i="38"/>
  <c r="CK63" i="38" s="1"/>
  <c r="CJ62" i="38"/>
  <c r="CK62" i="38" s="1"/>
  <c r="CJ61" i="38"/>
  <c r="CK61" i="38" s="1"/>
  <c r="CJ60" i="38"/>
  <c r="CK60" i="38" s="1"/>
  <c r="CJ59" i="38"/>
  <c r="CK59" i="38" s="1"/>
  <c r="CJ58" i="38"/>
  <c r="CK58" i="38" s="1"/>
  <c r="CJ57" i="38"/>
  <c r="CK57" i="38" s="1"/>
  <c r="CJ56" i="38"/>
  <c r="CK56" i="38" s="1"/>
  <c r="CJ55" i="38"/>
  <c r="CK55" i="38" s="1"/>
  <c r="CJ54" i="38"/>
  <c r="CK54" i="38" s="1"/>
  <c r="CJ53" i="38"/>
  <c r="CK53" i="38" s="1"/>
  <c r="CJ52" i="38"/>
  <c r="CK52" i="38" s="1"/>
  <c r="CJ51" i="38"/>
  <c r="CK51" i="38" s="1"/>
  <c r="CJ50" i="38"/>
  <c r="CK50" i="38" s="1"/>
  <c r="CJ49" i="38"/>
  <c r="CK49" i="38" s="1"/>
  <c r="CJ48" i="38"/>
  <c r="CK48" i="38" s="1"/>
  <c r="CJ47" i="38"/>
  <c r="CK47" i="38" s="1"/>
  <c r="CJ46" i="38"/>
  <c r="CK46" i="38" s="1"/>
  <c r="CJ45" i="38"/>
  <c r="CK45" i="38" s="1"/>
  <c r="CJ44" i="38"/>
  <c r="CK44" i="38" s="1"/>
  <c r="CJ43" i="38"/>
  <c r="CK43" i="38" s="1"/>
  <c r="CJ42" i="38"/>
  <c r="CK42" i="38" s="1"/>
  <c r="CJ41" i="38"/>
  <c r="CK41" i="38" s="1"/>
  <c r="CJ40" i="38"/>
  <c r="CK40" i="38" s="1"/>
  <c r="CJ39" i="38"/>
  <c r="CK39" i="38" s="1"/>
  <c r="CJ38" i="38"/>
  <c r="CK38" i="38" s="1"/>
  <c r="CJ37" i="38"/>
  <c r="CK37" i="38" s="1"/>
  <c r="CJ36" i="38"/>
  <c r="CK36" i="38" s="1"/>
  <c r="CJ35" i="38"/>
  <c r="CK35" i="38" s="1"/>
  <c r="CJ34" i="38"/>
  <c r="CK34" i="38" s="1"/>
  <c r="CJ33" i="38"/>
  <c r="CK33" i="38" s="1"/>
  <c r="CJ32" i="38"/>
  <c r="CK32" i="38" s="1"/>
  <c r="CJ31" i="38"/>
  <c r="CK31" i="38" s="1"/>
  <c r="CJ30" i="38"/>
  <c r="CK30" i="38" s="1"/>
  <c r="CJ29" i="38"/>
  <c r="CK29" i="38" s="1"/>
  <c r="Q6" i="47" l="1"/>
  <c r="CJ256" i="38"/>
  <c r="CK256" i="38" s="1"/>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6" minRefreshableVersion="5">
    <extLst>
      <ext xmlns:x15="http://schemas.microsoft.com/office/spreadsheetml/2010/11/main" uri="{DE250136-89BD-433C-8126-D09CA5730AF9}">
        <x15:connection id="Tabla1-6a0b5495-bfcc-4d50-92a8-9bc16815c560" autoDelete="1">
          <x15:rangePr sourceName="_xlcn.WorksheetConnection_OperativasBelNorte.xlsxTabla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
        </x15:connection>
      </ext>
    </extLst>
  </connection>
</connections>
</file>

<file path=xl/sharedStrings.xml><?xml version="1.0" encoding="utf-8"?>
<sst xmlns="http://schemas.openxmlformats.org/spreadsheetml/2006/main" count="3161" uniqueCount="397">
  <si>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</si>
  <si>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</si>
  <si>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</si>
  <si>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</si>
  <si>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</si>
  <si>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</si>
  <si>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</si>
  <si>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</si>
  <si>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</si>
  <si>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</si>
  <si>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</si>
  <si>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</si>
  <si>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</si>
  <si>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</si>
  <si>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</si>
  <si>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</si>
  <si>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</si>
  <si>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</si>
  <si>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</si>
  <si>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</si>
  <si>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</si>
  <si>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</si>
  <si>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</si>
  <si>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</si>
  <si>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</si>
  <si>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</si>
  <si>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</si>
  <si>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</si>
  <si>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</si>
  <si>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</si>
  <si>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</si>
  <si>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</si>
  <si>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</si>
  <si>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</si>
  <si>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</si>
  <si>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</si>
  <si>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</si>
  <si>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</si>
  <si>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</si>
  <si>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</si>
  <si>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</si>
  <si>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</si>
  <si>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</si>
  <si>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</si>
  <si>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</si>
  <si>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</si>
  <si>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</si>
  <si>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</si>
  <si>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</si>
  <si>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</si>
  <si>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</si>
  <si>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</si>
  <si>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</si>
  <si>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</si>
  <si>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</si>
  <si>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</si>
  <si>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</si>
  <si>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</si>
  <si>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</si>
  <si>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</si>
  <si>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</si>
  <si>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</si>
  <si>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</si>
  <si>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</si>
  <si>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</si>
  <si>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</si>
  <si>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</si>
  <si>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</si>
  <si>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</si>
  <si>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</si>
  <si>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</si>
  <si>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</si>
  <si>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</si>
  <si>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</si>
  <si>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</si>
  <si>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estimado</t>
  </si>
  <si>
    <t>Tarifa Media</t>
  </si>
  <si>
    <t>Evasión Estimada</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</si>
  <si>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</si>
  <si>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</si>
  <si>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</si>
  <si>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</si>
  <si>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</si>
  <si>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</si>
  <si>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</si>
  <si>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</si>
  <si>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</si>
  <si>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</si>
  <si>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</si>
  <si>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</si>
  <si>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</si>
  <si>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</si>
  <si>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</si>
  <si>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</si>
  <si>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</si>
  <si>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</si>
  <si>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</si>
  <si>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</si>
  <si>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</si>
  <si>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</si>
  <si>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</si>
  <si>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</si>
  <si>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(+54) 11 4866-2933 (int. 311)</t>
  </si>
  <si>
    <t>Servicio</t>
  </si>
  <si>
    <t>Línea</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</si>
  <si>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</si>
  <si>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</si>
  <si>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</si>
  <si>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</si>
  <si>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</si>
  <si>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</si>
  <si>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</si>
  <si>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</si>
  <si>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</si>
  <si>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</si>
  <si>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</si>
  <si>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 xml:space="preserve">Trenes Corridos (TC) </t>
  </si>
  <si>
    <t>FORM. MEDIA TRENES: Cantidad promedio de coches de los trenes corridos.</t>
  </si>
  <si>
    <t>PAX DIA HABIL: Promedio de pasajeros pagos por día hábil de un período determinado.</t>
  </si>
  <si>
    <t xml:space="preserve">% Evasión (estimado) </t>
  </si>
  <si>
    <t xml:space="preserve"> </t>
  </si>
  <si>
    <t>Operador</t>
  </si>
  <si>
    <t>RA 95%</t>
  </si>
  <si>
    <t>RA 95%+</t>
  </si>
  <si>
    <t>C. Eléctricos.:</t>
  </si>
  <si>
    <t>Observaciones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</si>
  <si>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</si>
  <si>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</si>
  <si>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</si>
  <si>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</si>
  <si>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</si>
  <si>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</si>
  <si>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</si>
  <si>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</si>
  <si>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</si>
  <si>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</si>
  <si>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</si>
  <si>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</si>
  <si>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</si>
  <si>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</si>
  <si>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</si>
  <si>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</si>
  <si>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</si>
  <si>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</si>
  <si>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</si>
  <si>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</si>
  <si>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</si>
  <si>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Km. Línea (entre cabeceras) en Servicio</t>
  </si>
  <si>
    <t>Coches en Servicio</t>
  </si>
  <si>
    <t>Pax/Coches en Servicio</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</si>
  <si>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</si>
  <si>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</si>
  <si>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</si>
  <si>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</si>
  <si>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</si>
  <si>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</si>
  <si>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</si>
  <si>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</si>
  <si>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</si>
  <si>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</si>
  <si>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</si>
  <si>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</si>
  <si>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</si>
  <si>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</si>
  <si>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</si>
  <si>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</si>
  <si>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</si>
  <si>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</si>
  <si>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</si>
  <si>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</si>
  <si>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</si>
  <si>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</si>
  <si>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</si>
  <si>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</si>
  <si>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</si>
  <si>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</si>
  <si>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</si>
  <si>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</si>
  <si>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</si>
  <si>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 xml:space="preserve">Recaudación/Km. Línea (DÓLAR US) </t>
  </si>
  <si>
    <t xml:space="preserve">Recaudación/Personal (PESOS) </t>
  </si>
  <si>
    <t xml:space="preserve">Trenes Corridos/Personal </t>
  </si>
  <si>
    <t>PAX DESESTACIONALIZADOS: Pasajeros pagos calculados en base al índice de variación estacional (Método de porcentaje medio)</t>
  </si>
  <si>
    <t>Tarifa media en Dolares</t>
  </si>
  <si>
    <t>PAX Dìa Habil</t>
  </si>
  <si>
    <t>Variación % Día Hábil</t>
  </si>
  <si>
    <t>UTILIZACIÓN DE INFRAESTRUCTURA: Densidad vinculada a la demanda (Pax Km/Km Línea)</t>
  </si>
  <si>
    <t>UTILIZACIÓN DE INFRAESTRUCTURA: Densidad vinculada a la oferta (Coches Km/Km Línea)</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</si>
  <si>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</si>
  <si>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</si>
  <si>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</si>
  <si>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</si>
  <si>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</si>
  <si>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</si>
  <si>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</si>
  <si>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</si>
  <si>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</si>
  <si>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</si>
  <si>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</si>
  <si>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</si>
  <si>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</si>
  <si>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</si>
  <si>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</si>
  <si>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</si>
  <si>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</si>
  <si>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</si>
  <si>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</si>
  <si>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</si>
  <si>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</si>
  <si>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</si>
  <si>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</si>
  <si>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</si>
  <si>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</si>
  <si>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</si>
  <si>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</si>
  <si>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</si>
  <si>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</si>
  <si>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</si>
  <si>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</si>
  <si>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</si>
  <si>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</si>
  <si>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</si>
  <si>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</si>
  <si>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</si>
  <si>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</si>
  <si>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(+54) 11 4866-2933 (int. 342)</t>
  </si>
  <si>
    <t xml:space="preserve">Recaudación/Personal (DÓLAR US) </t>
  </si>
  <si>
    <t xml:space="preserve">Pasajeros Pagos/Personal </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</si>
  <si>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</si>
  <si>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 xml:space="preserve">Promedio </t>
  </si>
  <si>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</si>
  <si>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</si>
  <si>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Eléctrico</t>
  </si>
  <si>
    <t>Aumento de Tarifas 01/08/2022 (Resolución MT 514/2022)</t>
  </si>
  <si>
    <t>Aumento de Tarifas 12/01/2019 (Resolución MT 16/2019)</t>
  </si>
  <si>
    <t>Aumento de Tarifas 15/02/2019 (Resolución MT 16/2019)</t>
  </si>
  <si>
    <t>Aumento de Tarifas 15/03/2019 (Resolución MT 16/2019)</t>
  </si>
  <si>
    <t>Aumento de Tarifas 15/08/2018 (Resolución MT 713/2018)</t>
  </si>
  <si>
    <t>Aumento de Tarifas 15/09/2018 (Resolución MT 713/2018)</t>
  </si>
  <si>
    <t>Aumento de Tarifas 15/10/2018 (Resolución MT 713/2018)</t>
  </si>
  <si>
    <t>Etiquetas de fila</t>
  </si>
  <si>
    <t>Total general</t>
  </si>
  <si>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</si>
  <si>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</si>
  <si>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t>Tren de la Costa S.A.</t>
  </si>
  <si>
    <t>Tren de la Costa</t>
  </si>
  <si>
    <t>TDC - Maipú-Delta (e)</t>
  </si>
  <si>
    <t>SOFSE</t>
  </si>
  <si>
    <t>PAX x Tren Promedio (2015-2019)</t>
  </si>
  <si>
    <t>Indice Estacionalidad (1995-2017)</t>
  </si>
  <si>
    <t>Inicio de Actividades 25/04/1995</t>
  </si>
  <si>
    <t>Toma de posesión SOFSE Junio 2013</t>
  </si>
  <si>
    <t>El Tren de la Costa mejora su frecuencia: habrá trenes cada 20 minutos en hora pico</t>
  </si>
  <si>
    <t>Aumento de Tarifas 21/08/2021 (Resolución 286/2021) La categoría Residente/No Residente deja de ser válida, estableciéndose una única tarifa en ese sentido, adoptándose las mismas modalidades tarifarias de los otros ramales de la Línea Mitre.</t>
  </si>
  <si>
    <t>Hay dos tarifas, una para residentes y otra para no residentes. No tengo la discriminaciòn sobre cuantos boletos se venden con las distintas tarifas.</t>
  </si>
  <si>
    <t>Tarifa Màxima</t>
  </si>
  <si>
    <r>
      <rPr>
        <sz val="22"/>
        <color theme="3"/>
        <rFont val="Franklin Gothic Demi Cond"/>
        <family val="2"/>
      </rPr>
      <t>LINEA</t>
    </r>
    <r>
      <rPr>
        <sz val="22"/>
        <rFont val="Franklin Gothic Demi Cond"/>
        <family val="2"/>
      </rPr>
      <t xml:space="preserve"> TREN DE LA COSTA</t>
    </r>
  </si>
  <si>
    <t>RAMAL: MAIPÚ-DELTA</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</si>
  <si>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</si>
  <si>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Aumento de Tarifas 01/01/2023 (Resolución RESOL-2022-1017-APN-MTR)</t>
  </si>
  <si>
    <t>Total 2023</t>
  </si>
  <si>
    <t xml:space="preserve">Regularidad Absoluta  </t>
  </si>
  <si>
    <t>Aumento de Tarifas 01/03/2023 (Resolución RESOL-2022-1017-APN-MTR)</t>
  </si>
  <si>
    <t xml:space="preserve">% de Ocupación Media PAX  </t>
  </si>
  <si>
    <t>Km. De Línea (entre cabeceras)</t>
  </si>
  <si>
    <t>Aumento de Tarifas 01/04/2023 (Resolución RESOL-2022-1017-APN-MTR)</t>
  </si>
  <si>
    <t xml:space="preserve">Ocupación Media (PaxKm/CocheKm)  </t>
  </si>
  <si>
    <t xml:space="preserve">Recaudación/Trenes Corridos (DÓLAR US)  </t>
  </si>
  <si>
    <t xml:space="preserve">Captación Media (Pax x Coche)  </t>
  </si>
  <si>
    <t xml:space="preserve">Densidad vinculada a la DEMANDA (Pax Km/Km Línea)  </t>
  </si>
  <si>
    <t xml:space="preserve">Densidad vinculada a la OFERTA (Coches Km/Km Línea)  </t>
  </si>
  <si>
    <t>* % Evasión ESTIMADA: A causa de las restricciones impuestas para evitar la propagación del COVID-19 no se estimó la evasión en el período que va de marzo de 2020 a diciembre de 2021 (Método de cálculo ver en solapa OBSERVACIONES)</t>
  </si>
  <si>
    <t>PESOS: Sin ajuste por inflación.</t>
  </si>
  <si>
    <t>DOLAR US: Cotización oficial del BNA promedio mensual.</t>
  </si>
  <si>
    <t>Nomenclador</t>
  </si>
  <si>
    <t>CNRT - PAS-AMBA-01</t>
  </si>
  <si>
    <t>CNRT - PAS-AMBA-02</t>
  </si>
  <si>
    <t>CNRT - PAS-AMBA-03</t>
  </si>
  <si>
    <t>CNRT - PAS-AMBA-04</t>
  </si>
  <si>
    <t>CNRT - PAS-AMBA-05</t>
  </si>
  <si>
    <t>CNRT - PAS-AMBA-27</t>
  </si>
  <si>
    <t>CNRT - PAS-AMBA-29</t>
  </si>
  <si>
    <t>CNRT - PAS-AMBA-28</t>
  </si>
  <si>
    <t>CNRT - PAS-AMBA-06</t>
  </si>
  <si>
    <t>CNRT - PAS-AMBA-07</t>
  </si>
  <si>
    <t>CNRT - PAS-AMBA-08</t>
  </si>
  <si>
    <t>CNRT - PAS-AMBA-10</t>
  </si>
  <si>
    <t>CNRT - PAS-AMBA-09</t>
  </si>
  <si>
    <t>CNRT - PAS-AMBA-17</t>
  </si>
  <si>
    <t>CNRT - PAS-AMBA-11</t>
  </si>
  <si>
    <t>CNRT - PAS-AMBA-13</t>
  </si>
  <si>
    <t>CNRT - PAS-AMBA-31</t>
  </si>
  <si>
    <t>CNRT - PAS-AMBA-32</t>
  </si>
  <si>
    <t>CNRT - PAS-AMBA-33</t>
  </si>
  <si>
    <t>CNRT - PAS-AMBA-12</t>
  </si>
  <si>
    <t>CNRT - PAS-AMBA-30</t>
  </si>
  <si>
    <t>CNRT - PAS-AMBA-15</t>
  </si>
  <si>
    <t>CNRT - PAS-AMBA-14</t>
  </si>
  <si>
    <t>CNRT - PAS-AMBA-34</t>
  </si>
  <si>
    <t>CNRT - PAS-AMBA-36</t>
  </si>
  <si>
    <t>CNRT - PAS-AMBA-35</t>
  </si>
  <si>
    <t>CNRT - PAS-AMBA-16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</si>
  <si>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</si>
  <si>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</si>
  <si>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</si>
  <si>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</si>
  <si>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</si>
  <si>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</si>
  <si>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</si>
  <si>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</si>
  <si>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</si>
  <si>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</si>
  <si>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</si>
  <si>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</si>
  <si>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</si>
  <si>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PAS-AMBA-51</t>
  </si>
  <si>
    <t>CNRT - PAS-AMBA-50</t>
  </si>
  <si>
    <t>CNRT - PAS-AMBA-53</t>
  </si>
  <si>
    <t>CNRT - PAS-AMBA-52</t>
  </si>
  <si>
    <t>CNRT - PAS-AMBA-55</t>
  </si>
  <si>
    <t>CNRT - PAS-AMBA-56</t>
  </si>
  <si>
    <t>CNRT - PAS-AMBA-54</t>
  </si>
  <si>
    <t>CNRT - PAS-AMBA-20</t>
  </si>
  <si>
    <t>CNRT - PAS-AMBA-21</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</si>
  <si>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</si>
  <si>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</si>
  <si>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</si>
  <si>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</si>
  <si>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</si>
  <si>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</si>
  <si>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</si>
  <si>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</si>
  <si>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</si>
  <si>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</si>
  <si>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Coches Motor (2) </t>
  </si>
  <si>
    <t xml:space="preserve">CNRT - TK Eléctricos (3) </t>
  </si>
  <si>
    <t xml:space="preserve">CNRT - Trenes Kilómetro (TK) (1+2+3) </t>
  </si>
  <si>
    <t xml:space="preserve">CNRT - CK Locomotoras (4) </t>
  </si>
  <si>
    <t xml:space="preserve">CNRT - CK Remolcados (5) </t>
  </si>
  <si>
    <t xml:space="preserve">CNRT - CK Coches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</si>
  <si>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</si>
  <si>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</si>
  <si>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</si>
  <si>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</si>
  <si>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</si>
  <si>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 xml:space="preserve">CNRT - Formación Media Trenes Coches Motor </t>
  </si>
  <si>
    <t xml:space="preserve">CNRT - Formación Media Trenes Eléctricos </t>
  </si>
  <si>
    <t xml:space="preserve">CNRT - Asientos Promedio Coches Remolcados </t>
  </si>
  <si>
    <t xml:space="preserve">CNRT - Asientos Promedio Coches Motor </t>
  </si>
  <si>
    <t xml:space="preserve">CNRT - Asientos Promedio Coches Eléctricos </t>
  </si>
  <si>
    <t xml:space="preserve">CNRT - Asientos Ofrecidos Coches Remolcados </t>
  </si>
  <si>
    <t xml:space="preserve">CNRT - Asientos Ofrecidos Coches Motor </t>
  </si>
  <si>
    <t xml:space="preserve">CNRT - Asientos Ofrecidos Coches Eléctrico </t>
  </si>
  <si>
    <t xml:space="preserve">CNRT - Pasajeros Pagos (PAX) </t>
  </si>
  <si>
    <t>CNRT - Pasajeros Pagos (PAX) Variación %</t>
  </si>
  <si>
    <t>CNRT - PAX x Día Hábil (promedio estimado)</t>
  </si>
  <si>
    <t xml:space="preserve">CNRT - PAX x Tren </t>
  </si>
  <si>
    <t xml:space="preserve">CNRT - PAX x Coche (Captación Media) </t>
  </si>
  <si>
    <t xml:space="preserve">CNRT - Capacidad x Coche (4xm2) </t>
  </si>
  <si>
    <t xml:space="preserve">CNRT - Ocupación Media (PaxKm/CocheKm)  </t>
  </si>
  <si>
    <t xml:space="preserve">CNRT - % de Ocupación Media PAX  </t>
  </si>
  <si>
    <t xml:space="preserve">CNRT - PAX Kilómetro </t>
  </si>
  <si>
    <t xml:space="preserve">CNRT - PAX Recorrido Medio </t>
  </si>
  <si>
    <t xml:space="preserve">CNRT - PAX Desestacionalizados </t>
  </si>
  <si>
    <t xml:space="preserve">CNRT - % Evasión ESTIMADA *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</si>
  <si>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</si>
  <si>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</si>
  <si>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</si>
  <si>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</si>
  <si>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</si>
  <si>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</si>
  <si>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 xml:space="preserve">CNRT - Recaudación/Km. Línea en Servicio (DÓLAR US) </t>
  </si>
  <si>
    <t xml:space="preserve">CNRT - Recaudación/Trenes Corridos (PESOS)  </t>
  </si>
  <si>
    <t xml:space="preserve">CNRT - Recaudación/Trenes Corridos (DÓLAR US)  </t>
  </si>
  <si>
    <t xml:space="preserve">CNRT - Recaudación/Coches Kilómetro (PESOS) </t>
  </si>
  <si>
    <t xml:space="preserve">CNRT - Recaudación/Coches Kilómetro (DÓLAR US) </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</si>
  <si>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</si>
  <si>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</si>
  <si>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</si>
  <si>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</si>
  <si>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</si>
  <si>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 xml:space="preserve">CNRT - Trenes Corridos/Km. Línea en Servicio </t>
  </si>
  <si>
    <t xml:space="preserve">CNRT - PAX/Personal </t>
  </si>
  <si>
    <t xml:space="preserve">CNRT - PAX/Estaciones en Servicio </t>
  </si>
  <si>
    <t xml:space="preserve">CNRT - PAX/Km. Línea en Servicio </t>
  </si>
  <si>
    <t xml:space="preserve">CNRT - PAX/Coches en Servicio   </t>
  </si>
  <si>
    <t xml:space="preserve">CNRT - Densidad vinculada a la DEMANDA (Pax Km/Km Línea en Servicio) </t>
  </si>
  <si>
    <t xml:space="preserve">CNRT - Densidad vinculada a la OFERTA (Coches Km/Km Línea en Servicio)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</si>
  <si>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</si>
  <si>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</si>
  <si>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</si>
  <si>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</si>
  <si>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</si>
  <si>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Aumento de Tarifas 01/05/2023 (Resolución RESOL-2022-1017-APN-MTR)</t>
  </si>
  <si>
    <t>Variación % Tarifa Media en Pesos</t>
  </si>
  <si>
    <t>Aumento de Tarifas 01/06/2023 (Resolución RESOL-2022-1017-APN-MTR)</t>
  </si>
  <si>
    <t>Aumento de Tarifas 01/07/2023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</si>
</sst>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0.0"/>
    <numFmt numFmtId="180" formatCode="[$USD]\ #,##0.0000"/>
  </numFmts>
  <fonts count="41" x14ac:knownFonts="1">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sz val="10"/>
      <name val="Arial"/>
      <family val="2"/>
    </font>
    <font>
      <sz val="10"/>
      <name val="Arial"/>
      <family val="2"/>
    </font>
    <font>
      <i/>
      <sz val="9"/>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i/>
      <sz val="10"/>
      <color theme="1" tint="0.34998626667073579"/>
      <name val="Arial"/>
      <family val="2"/>
    </font>
    <font>
      <sz val="10"/>
      <color theme="1"/>
      <name val="Arial"/>
      <family val="2"/>
    </font>
    <font>
      <sz val="10"/>
      <name val="Arial"/>
    </font>
    <font>
      <sz val="12"/>
      <color theme="0"/>
      <name val="Arial"/>
    </font>
    <font>
      <b/>
      <sz val="10"/>
      <name val="Arial"/>
    </font>
  </fonts>
  <fills count="1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theme="4" tint="-0.249977111117893"/>
        <bgColor theme="4" tint="-0.249977111117893"/>
      </patternFill>
    </fill>
    <fill>
      <patternFill patternType="solid">
        <fgColor rgb="FFFFC000"/>
        <bgColor indexed="64"/>
      </patternFill>
    </fill>
  </fills>
  <borders count="25">
    <border>
      <left/>
      <right/>
      <top/>
      <bottom/>
      <diagonal/>
    </border>
    <border>
      <left/>
      <right/>
      <top style="double">
        <color indexed="8"/>
      </top>
      <bottom/>
      <diagonal/>
    </border>
    <border>
      <left/>
      <right style="thin">
        <color theme="4" tint="0.39997558519241921"/>
      </right>
      <top style="thin">
        <color theme="4" tint="0.39997558519241921"/>
      </top>
      <bottom style="thin">
        <color theme="4" tint="0.399975585192419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theme="4" tint="0.79998168889431442"/>
      </top>
      <bottom style="thin">
        <color theme="4" tint="0.79998168889431442"/>
      </bottom>
      <diagonal/>
    </border>
    <border>
      <left/>
      <right/>
      <top style="thin">
        <color theme="4" tint="0.79998168889431442"/>
      </top>
      <bottom/>
      <diagonal/>
    </border>
    <border>
      <left/>
      <right/>
      <top/>
      <bottom style="thin">
        <color theme="4" tint="0.79998168889431442"/>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12">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0" fontId="3" fillId="5" borderId="0" xfId="0" applyFont="1" applyFill="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3" fontId="3" fillId="0" borderId="0" xfId="0" applyNumberFormat="1" applyFont="1" applyAlignment="1">
      <alignment vertical="center"/>
    </xf>
    <xf numFmtId="166" fontId="3" fillId="0" borderId="0" xfId="0" applyNumberFormat="1" applyFont="1" applyAlignment="1">
      <alignment vertical="center"/>
    </xf>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3" fontId="5" fillId="0" borderId="0" xfId="0" applyNumberFormat="1" applyFont="1" applyAlignment="1">
      <alignment horizontal="center" vertical="center"/>
    </xf>
    <xf numFmtId="0" fontId="5" fillId="0" borderId="0" xfId="0" applyFont="1" applyAlignment="1">
      <alignment vertical="center"/>
    </xf>
    <xf numFmtId="0" fontId="3" fillId="0" borderId="0" xfId="0" applyFont="1" applyFill="1" applyAlignment="1">
      <alignment vertical="center" wrapText="1"/>
    </xf>
    <xf numFmtId="166" fontId="3" fillId="0" borderId="0" xfId="12" applyNumberFormat="1" applyFont="1" applyAlignment="1">
      <alignment vertical="center"/>
    </xf>
    <xf numFmtId="3" fontId="3" fillId="0" borderId="0" xfId="12" applyNumberFormat="1" applyFont="1" applyAlignment="1">
      <alignment vertical="center"/>
    </xf>
    <xf numFmtId="3" fontId="5" fillId="0" borderId="0" xfId="0" applyNumberFormat="1" applyFont="1" applyAlignment="1">
      <alignment vertical="center"/>
    </xf>
    <xf numFmtId="3" fontId="5" fillId="0" borderId="0" xfId="12" applyNumberFormat="1" applyFont="1" applyAlignment="1">
      <alignment vertical="center"/>
    </xf>
    <xf numFmtId="0" fontId="21" fillId="0" borderId="0" xfId="0" applyFont="1" applyAlignment="1">
      <alignment vertical="center"/>
    </xf>
    <xf numFmtId="0" fontId="22" fillId="0" borderId="0" xfId="0" applyFont="1" applyAlignment="1"/>
    <xf numFmtId="0" fontId="22" fillId="0" borderId="2" xfId="0" applyFont="1" applyBorder="1" applyAlignment="1"/>
    <xf numFmtId="0" fontId="23" fillId="0" borderId="0" xfId="0" applyFont="1" applyAlignment="1"/>
    <xf numFmtId="0" fontId="25"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0" fontId="3" fillId="0" borderId="0" xfId="0" applyFont="1" applyAlignment="1">
      <alignment horizontal="center" vertical="center"/>
    </xf>
    <xf numFmtId="10" fontId="3" fillId="0" borderId="0" xfId="0" applyNumberFormat="1" applyFont="1" applyAlignment="1"/>
    <xf numFmtId="177" fontId="3" fillId="0" borderId="0" xfId="12" applyNumberFormat="1" applyFont="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9" xfId="0" applyFont="1" applyFill="1" applyBorder="1" applyAlignment="1">
      <alignment horizontal="center" vertical="center" wrapText="1"/>
    </xf>
    <xf numFmtId="0" fontId="3" fillId="3" borderId="20" xfId="0" applyFont="1" applyFill="1" applyBorder="1" applyAlignment="1"/>
    <xf numFmtId="3" fontId="3" fillId="3" borderId="20" xfId="12" applyNumberFormat="1" applyFont="1" applyFill="1" applyBorder="1" applyAlignment="1"/>
    <xf numFmtId="10" fontId="3" fillId="3" borderId="20" xfId="16" applyFont="1" applyFill="1" applyBorder="1" applyAlignment="1"/>
    <xf numFmtId="44" fontId="3" fillId="3" borderId="20" xfId="19" applyFont="1" applyFill="1" applyBorder="1" applyAlignment="1"/>
    <xf numFmtId="176" fontId="3" fillId="3" borderId="20" xfId="19" applyNumberFormat="1" applyFont="1" applyFill="1" applyBorder="1" applyAlignment="1"/>
    <xf numFmtId="0" fontId="3" fillId="3" borderId="20" xfId="12" applyNumberFormat="1" applyFont="1" applyFill="1" applyBorder="1" applyAlignment="1">
      <alignment horizontal="center" vertical="center"/>
    </xf>
    <xf numFmtId="3" fontId="3" fillId="3" borderId="20" xfId="12" applyNumberFormat="1" applyFont="1" applyFill="1" applyBorder="1" applyAlignment="1">
      <alignment horizontal="center" vertical="center"/>
    </xf>
    <xf numFmtId="170" fontId="3" fillId="3" borderId="20" xfId="12" applyNumberFormat="1" applyFont="1" applyFill="1" applyBorder="1" applyAlignment="1"/>
    <xf numFmtId="0" fontId="3" fillId="3" borderId="20" xfId="0" applyFont="1" applyFill="1" applyBorder="1" applyAlignment="1">
      <alignment horizontal="center"/>
    </xf>
    <xf numFmtId="17" fontId="26" fillId="3" borderId="20" xfId="0" applyNumberFormat="1" applyFont="1" applyFill="1" applyBorder="1" applyAlignment="1">
      <alignment horizontal="center"/>
    </xf>
    <xf numFmtId="0" fontId="3" fillId="3" borderId="21"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6" fontId="3" fillId="0" borderId="0" xfId="16" applyNumberFormat="1" applyFont="1" applyAlignment="1"/>
    <xf numFmtId="4" fontId="3" fillId="3" borderId="21" xfId="12" applyFont="1" applyFill="1" applyBorder="1" applyAlignment="1"/>
    <xf numFmtId="167" fontId="3" fillId="3" borderId="20" xfId="16" applyNumberFormat="1" applyFont="1" applyFill="1" applyBorder="1" applyAlignment="1"/>
    <xf numFmtId="49" fontId="3" fillId="0" borderId="0" xfId="0" applyNumberFormat="1" applyFont="1" applyAlignment="1"/>
    <xf numFmtId="0" fontId="29" fillId="0" borderId="0" xfId="0" applyFont="1" applyAlignment="1"/>
    <xf numFmtId="0" fontId="33" fillId="10" borderId="0" xfId="0" applyFont="1" applyFill="1" applyAlignment="1">
      <alignment horizontal="right" vertical="center"/>
    </xf>
    <xf numFmtId="0" fontId="34" fillId="10" borderId="0" xfId="0" applyFont="1" applyFill="1" applyAlignment="1">
      <alignment horizontal="left" vertical="center"/>
    </xf>
    <xf numFmtId="1" fontId="34" fillId="10" borderId="0" xfId="0" applyNumberFormat="1" applyFont="1" applyFill="1" applyAlignment="1">
      <alignment horizontal="left" vertical="center"/>
    </xf>
    <xf numFmtId="3" fontId="34" fillId="10" borderId="0" xfId="0" applyNumberFormat="1" applyFont="1" applyFill="1" applyAlignment="1">
      <alignment horizontal="left" vertical="center"/>
    </xf>
    <xf numFmtId="0" fontId="35" fillId="10" borderId="0" xfId="0" applyFont="1" applyFill="1" applyAlignment="1">
      <alignment vertical="center"/>
    </xf>
    <xf numFmtId="0" fontId="1" fillId="0" borderId="0" xfId="0" applyFont="1" applyAlignment="1"/>
    <xf numFmtId="0" fontId="36" fillId="0" borderId="0" xfId="0" applyFont="1" applyAlignment="1"/>
    <xf numFmtId="0" fontId="36" fillId="0" borderId="0" xfId="0" applyFont="1" applyAlignment="1">
      <alignment horizontal="left" vertical="center"/>
    </xf>
    <xf numFmtId="0" fontId="37" fillId="0" borderId="22" xfId="0" applyFont="1" applyBorder="1" applyAlignment="1">
      <alignment horizontal="left" vertical="center"/>
    </xf>
    <xf numFmtId="0" fontId="37" fillId="0" borderId="23" xfId="0" applyFont="1" applyBorder="1" applyAlignment="1">
      <alignment horizontal="left" vertical="center"/>
    </xf>
    <xf numFmtId="3" fontId="37" fillId="0" borderId="22" xfId="0" applyNumberFormat="1" applyFont="1" applyBorder="1" applyAlignment="1">
      <alignment horizontal="left" vertical="center"/>
    </xf>
    <xf numFmtId="166" fontId="37" fillId="0" borderId="22" xfId="0" applyNumberFormat="1" applyFont="1" applyBorder="1" applyAlignment="1">
      <alignment horizontal="left" vertical="center"/>
    </xf>
    <xf numFmtId="0" fontId="37" fillId="15" borderId="22" xfId="0" applyFont="1" applyFill="1" applyBorder="1" applyAlignment="1">
      <alignment horizontal="left" vertical="center"/>
    </xf>
    <xf numFmtId="44" fontId="0" fillId="0" borderId="0" xfId="19" applyFont="1" applyAlignment="1"/>
    <xf numFmtId="0" fontId="38" fillId="0" borderId="0" xfId="0" pivotButton="1" applyFont="1" applyAlignment="1"/>
    <xf numFmtId="0" fontId="38" fillId="0" borderId="0" xfId="0" applyFont="1" applyAlignment="1"/>
    <xf numFmtId="1" fontId="38" fillId="0" borderId="0" xfId="0" applyNumberFormat="1" applyFont="1" applyAlignment="1">
      <alignment horizontal="left"/>
    </xf>
    <xf numFmtId="168" fontId="38" fillId="0" borderId="0" xfId="0" applyNumberFormat="1" applyFont="1" applyAlignment="1"/>
    <xf numFmtId="10" fontId="38" fillId="0" borderId="0" xfId="0" applyNumberFormat="1" applyFont="1" applyAlignment="1"/>
    <xf numFmtId="170" fontId="38" fillId="0" borderId="0" xfId="0" applyNumberFormat="1" applyFont="1" applyAlignment="1"/>
    <xf numFmtId="0" fontId="38" fillId="0" borderId="0" xfId="0" applyFont="1" applyAlignment="1">
      <alignment horizontal="left" indent="1"/>
    </xf>
    <xf numFmtId="0" fontId="38" fillId="0" borderId="0" xfId="0" pivotButton="1" applyFont="1" applyAlignment="1">
      <alignment horizontal="center" vertical="center" wrapText="1"/>
    </xf>
    <xf numFmtId="0" fontId="38" fillId="0" borderId="0" xfId="0" applyFont="1" applyAlignment="1">
      <alignment vertical="center"/>
    </xf>
    <xf numFmtId="0" fontId="38" fillId="0" borderId="0" xfId="0" applyFont="1" applyAlignment="1">
      <alignment horizontal="center" vertical="center" wrapText="1"/>
    </xf>
    <xf numFmtId="168" fontId="38" fillId="0" borderId="0" xfId="0" applyNumberFormat="1" applyFont="1" applyAlignment="1">
      <alignment horizontal="center" vertical="center" wrapText="1"/>
    </xf>
    <xf numFmtId="3" fontId="38" fillId="0" borderId="0" xfId="0" applyNumberFormat="1" applyFont="1" applyAlignment="1"/>
    <xf numFmtId="0" fontId="39" fillId="2" borderId="0" xfId="0" applyFont="1" applyFill="1" applyAlignment="1"/>
    <xf numFmtId="10" fontId="39" fillId="2" borderId="0" xfId="0" applyNumberFormat="1" applyFont="1" applyFill="1" applyAlignment="1"/>
    <xf numFmtId="0" fontId="38" fillId="0" borderId="0" xfId="0" applyFont="1" applyAlignment="1">
      <alignment horizontal="left"/>
    </xf>
    <xf numFmtId="0" fontId="38" fillId="0" borderId="0" xfId="0" pivotButton="1" applyFont="1" applyAlignment="1">
      <alignment horizontal="center" vertical="top" wrapText="1"/>
    </xf>
    <xf numFmtId="0" fontId="38" fillId="0" borderId="0" xfId="0" applyFont="1" applyAlignment="1">
      <alignment horizontal="center" vertical="center"/>
    </xf>
    <xf numFmtId="4" fontId="38" fillId="0" borderId="0" xfId="0" applyNumberFormat="1" applyFont="1" applyAlignment="1"/>
    <xf numFmtId="3" fontId="38" fillId="0" borderId="0" xfId="0" applyNumberFormat="1" applyFont="1" applyAlignment="1">
      <alignment vertical="center"/>
    </xf>
    <xf numFmtId="3" fontId="40" fillId="0" borderId="0" xfId="0" applyNumberFormat="1" applyFont="1" applyAlignment="1">
      <alignment vertical="center"/>
    </xf>
    <xf numFmtId="10" fontId="38" fillId="0" borderId="0" xfId="0" applyNumberFormat="1" applyFont="1" applyAlignment="1">
      <alignment vertical="center"/>
    </xf>
    <xf numFmtId="0" fontId="38" fillId="0" borderId="0" xfId="0" applyNumberFormat="1" applyFont="1" applyAlignment="1">
      <alignment vertical="center"/>
    </xf>
    <xf numFmtId="179" fontId="38" fillId="0" borderId="0" xfId="0" applyNumberFormat="1" applyFont="1" applyAlignment="1">
      <alignment vertical="center"/>
    </xf>
    <xf numFmtId="166" fontId="38" fillId="0" borderId="0" xfId="0" applyNumberFormat="1" applyFont="1" applyAlignment="1">
      <alignment vertical="center"/>
    </xf>
    <xf numFmtId="171" fontId="38" fillId="0" borderId="0" xfId="0" applyNumberFormat="1" applyFont="1" applyAlignment="1">
      <alignment vertical="center"/>
    </xf>
    <xf numFmtId="170" fontId="38" fillId="0" borderId="0" xfId="0" applyNumberFormat="1" applyFont="1" applyAlignment="1">
      <alignment vertical="center"/>
    </xf>
    <xf numFmtId="168" fontId="38" fillId="0" borderId="0" xfId="0" applyNumberFormat="1" applyFont="1" applyAlignment="1">
      <alignment vertical="center"/>
    </xf>
    <xf numFmtId="180" fontId="38" fillId="0" borderId="0" xfId="0" applyNumberFormat="1" applyFont="1" applyAlignment="1">
      <alignment vertical="center"/>
    </xf>
    <xf numFmtId="4" fontId="38" fillId="0" borderId="0" xfId="0" applyNumberFormat="1" applyFont="1" applyAlignment="1">
      <alignment vertical="center"/>
    </xf>
    <xf numFmtId="3" fontId="38" fillId="0" borderId="0" xfId="0" applyNumberFormat="1" applyFont="1" applyAlignment="1">
      <alignment horizontal="left" vertical="center"/>
    </xf>
    <xf numFmtId="3" fontId="40" fillId="0" borderId="0" xfId="0" applyNumberFormat="1" applyFont="1" applyAlignment="1">
      <alignment horizontal="left" vertical="center"/>
    </xf>
    <xf numFmtId="0" fontId="38" fillId="0" borderId="0" xfId="0" applyFont="1" applyAlignment="1">
      <alignment horizontal="left" vertical="center"/>
    </xf>
    <xf numFmtId="166" fontId="38" fillId="0" borderId="0" xfId="0" applyNumberFormat="1" applyFont="1" applyAlignment="1">
      <alignment horizontal="left" vertical="center"/>
    </xf>
    <xf numFmtId="0" fontId="40" fillId="0" borderId="0" xfId="0" applyFont="1" applyAlignment="1">
      <alignment horizontal="left" vertical="center"/>
    </xf>
    <xf numFmtId="10" fontId="40" fillId="0" borderId="0" xfId="0" applyNumberFormat="1" applyFont="1" applyAlignment="1">
      <alignment vertical="center"/>
    </xf>
    <xf numFmtId="167" fontId="40" fillId="0" borderId="0" xfId="0" applyNumberFormat="1" applyFont="1" applyAlignment="1">
      <alignment vertical="center"/>
    </xf>
    <xf numFmtId="0" fontId="1" fillId="0" borderId="0" xfId="0" applyFont="1" applyAlignment="1">
      <alignment horizontal="left" vertical="center" wrapText="1"/>
    </xf>
    <xf numFmtId="0" fontId="3" fillId="11" borderId="0" xfId="0" applyFont="1" applyFill="1" applyAlignment="1">
      <alignment horizontal="left" vertical="top" wrapText="1"/>
    </xf>
    <xf numFmtId="0" fontId="3" fillId="3" borderId="0" xfId="0" applyFont="1" applyFill="1" applyAlignment="1">
      <alignment horizontal="left" vertical="center" wrapText="1"/>
    </xf>
    <xf numFmtId="0" fontId="14" fillId="3" borderId="0" xfId="20" applyFont="1" applyFill="1" applyAlignment="1">
      <alignment horizontal="left" vertical="center" wrapText="1"/>
    </xf>
    <xf numFmtId="0" fontId="12" fillId="11" borderId="0" xfId="0" applyFont="1" applyFill="1" applyAlignment="1">
      <alignment horizontal="left" vertical="center" wrapText="1"/>
    </xf>
    <xf numFmtId="0" fontId="24" fillId="11" borderId="0" xfId="0" applyFont="1" applyFill="1" applyAlignment="1">
      <alignment horizontal="left" vertical="top"/>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12" borderId="10" xfId="0" applyFont="1" applyFill="1" applyBorder="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3" fillId="12" borderId="18" xfId="0" applyFont="1" applyFill="1" applyBorder="1" applyAlignment="1">
      <alignment horizontal="left" vertical="center" wrapText="1"/>
    </xf>
    <xf numFmtId="0" fontId="3" fillId="0" borderId="0" xfId="0" applyFont="1" applyAlignment="1">
      <alignment horizontal="left" vertical="top" wrapText="1"/>
    </xf>
    <xf numFmtId="0" fontId="28" fillId="3" borderId="0" xfId="0" applyFont="1" applyFill="1" applyAlignment="1">
      <alignment horizontal="right" vertical="center"/>
    </xf>
    <xf numFmtId="14" fontId="28" fillId="3" borderId="0" xfId="0" applyNumberFormat="1" applyFont="1" applyFill="1" applyAlignment="1">
      <alignment horizontal="left" vertical="center"/>
    </xf>
    <xf numFmtId="0" fontId="27" fillId="9" borderId="0" xfId="0" applyFont="1" applyFill="1" applyAlignment="1">
      <alignment horizontal="center" vertical="center"/>
    </xf>
    <xf numFmtId="0" fontId="25" fillId="14" borderId="0" xfId="0" applyFont="1" applyFill="1" applyBorder="1" applyAlignment="1">
      <alignment horizontal="center" vertical="center"/>
    </xf>
    <xf numFmtId="0" fontId="25" fillId="14" borderId="24" xfId="0" applyFont="1" applyFill="1" applyBorder="1" applyAlignment="1">
      <alignment horizontal="center" vertical="center"/>
    </xf>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2020">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3" formatCode="#,##0"/>
    </dxf>
    <dxf>
      <numFmt numFmtId="3" formatCode="#,##0"/>
    </dxf>
    <dxf>
      <numFmt numFmtId="167" formatCode="0.0%"/>
    </dxf>
    <dxf>
      <numFmt numFmtId="179" formatCode="0.0"/>
    </dxf>
    <dxf>
      <numFmt numFmtId="166" formatCode="#,##0.0"/>
    </dxf>
    <dxf>
      <numFmt numFmtId="166" formatCode="#,##0.0"/>
    </dxf>
    <dxf>
      <numFmt numFmtId="3" formatCode="#,##0"/>
    </dxf>
    <dxf>
      <numFmt numFmtId="3" formatCode="#,##0"/>
    </dxf>
    <dxf>
      <numFmt numFmtId="3" formatCode="#,##0"/>
    </dxf>
    <dxf>
      <numFmt numFmtId="3" formatCode="#,##0"/>
    </dxf>
    <dxf>
      <numFmt numFmtId="3" formatCode="#,##0"/>
    </dxf>
    <dxf>
      <numFmt numFmtId="167" formatCode="0.0%"/>
    </dxf>
    <dxf>
      <font>
        <b/>
      </font>
    </dxf>
    <dxf>
      <font>
        <b/>
      </font>
    </dxf>
    <dxf>
      <numFmt numFmtId="3" formatCode="#,##0"/>
    </dxf>
    <dxf>
      <numFmt numFmtId="3" formatCode="#,##0"/>
    </dxf>
    <dxf>
      <numFmt numFmtId="14" formatCode="0.00%"/>
    </dxf>
    <dxf>
      <font>
        <b val="0"/>
      </font>
    </dxf>
    <dxf>
      <font>
        <b val="0"/>
      </font>
    </dxf>
    <dxf>
      <font>
        <b/>
      </font>
    </dxf>
    <dxf>
      <font>
        <b/>
      </font>
    </dxf>
    <dxf>
      <numFmt numFmtId="4" formatCode="#,##0.00"/>
    </dxf>
    <dxf>
      <numFmt numFmtId="3" formatCode="#,##0"/>
    </dxf>
    <dxf>
      <font>
        <b/>
      </font>
    </dxf>
    <dxf>
      <font>
        <b/>
      </font>
    </dxf>
    <dxf>
      <font>
        <b val="0"/>
      </font>
    </dxf>
    <dxf>
      <font>
        <b val="0"/>
      </font>
    </dxf>
    <dxf>
      <font>
        <b/>
      </font>
    </dxf>
    <dxf>
      <font>
        <b/>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80" formatCode="[$USD]\ #,##0.0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3" formatCode="#,##0"/>
    </dxf>
    <dxf>
      <numFmt numFmtId="3" formatCode="#,##0"/>
    </dxf>
    <dxf>
      <numFmt numFmtId="167" formatCode="0.0%"/>
    </dxf>
    <dxf>
      <numFmt numFmtId="179" formatCode="0.0"/>
    </dxf>
    <dxf>
      <numFmt numFmtId="166" formatCode="#,##0.0"/>
    </dxf>
    <dxf>
      <numFmt numFmtId="166" formatCode="#,##0.0"/>
    </dxf>
    <dxf>
      <numFmt numFmtId="3" formatCode="#,##0"/>
    </dxf>
    <dxf>
      <numFmt numFmtId="3" formatCode="#,##0"/>
    </dxf>
    <dxf>
      <numFmt numFmtId="3" formatCode="#,##0"/>
    </dxf>
    <dxf>
      <numFmt numFmtId="3" formatCode="#,##0"/>
    </dxf>
    <dxf>
      <numFmt numFmtId="3" formatCode="#,##0"/>
    </dxf>
    <dxf>
      <numFmt numFmtId="167" formatCode="0.0%"/>
    </dxf>
    <dxf>
      <font>
        <b/>
      </font>
    </dxf>
    <dxf>
      <font>
        <b/>
      </font>
    </dxf>
    <dxf>
      <numFmt numFmtId="3" formatCode="#,##0"/>
    </dxf>
    <dxf>
      <numFmt numFmtId="3" formatCode="#,##0"/>
    </dxf>
    <dxf>
      <numFmt numFmtId="14" formatCode="0.00%"/>
    </dxf>
    <dxf>
      <font>
        <b val="0"/>
      </font>
    </dxf>
    <dxf>
      <font>
        <b val="0"/>
      </font>
    </dxf>
    <dxf>
      <font>
        <b/>
      </font>
    </dxf>
    <dxf>
      <font>
        <b/>
      </font>
    </dxf>
    <dxf>
      <numFmt numFmtId="4" formatCode="#,##0.00"/>
    </dxf>
    <dxf>
      <numFmt numFmtId="3" formatCode="#,##0"/>
    </dxf>
    <dxf>
      <font>
        <b/>
      </font>
    </dxf>
    <dxf>
      <font>
        <b/>
      </font>
    </dxf>
    <dxf>
      <font>
        <b val="0"/>
      </font>
    </dxf>
    <dxf>
      <font>
        <b val="0"/>
      </font>
    </dxf>
    <dxf>
      <font>
        <b/>
      </font>
    </dxf>
    <dxf>
      <font>
        <b/>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80" formatCode="[$USD]\ #,##0.0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1"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numFmt numFmtId="180" formatCode="[$USD]\ #,##0.0000"/>
    </dxf>
    <dxf>
      <numFmt numFmtId="168" formatCode="&quot;$&quot;#,##0.00"/>
    </dxf>
    <dxf>
      <numFmt numFmtId="170" formatCode="[$USD]\ #,##0.00"/>
    </dxf>
    <dxf>
      <numFmt numFmtId="168" formatCode="&quot;$&quot;#,##0.00"/>
    </dxf>
    <dxf>
      <numFmt numFmtId="170" formatCode="[$USD]\ #,##0.00"/>
    </dxf>
    <dxf>
      <numFmt numFmtId="168" formatCode="&quot;$&quot;#,##0.00"/>
    </dxf>
    <dxf>
      <font>
        <b/>
      </font>
    </dxf>
    <dxf>
      <font>
        <b/>
      </font>
    </dxf>
    <dxf>
      <font>
        <b/>
      </font>
    </dxf>
    <dxf>
      <font>
        <b/>
      </font>
    </dxf>
    <dxf>
      <font>
        <b val="0"/>
      </font>
    </dxf>
    <dxf>
      <font>
        <b val="0"/>
      </font>
    </dxf>
    <dxf>
      <font>
        <b/>
      </font>
    </dxf>
    <dxf>
      <font>
        <b/>
      </font>
    </dxf>
    <dxf>
      <numFmt numFmtId="3" formatCode="#,##0"/>
    </dxf>
    <dxf>
      <numFmt numFmtId="4" formatCode="#,##0.00"/>
    </dxf>
    <dxf>
      <font>
        <b/>
      </font>
    </dxf>
    <dxf>
      <font>
        <b/>
      </font>
    </dxf>
    <dxf>
      <font>
        <b val="0"/>
      </font>
    </dxf>
    <dxf>
      <font>
        <b val="0"/>
      </font>
    </dxf>
    <dxf>
      <numFmt numFmtId="14" formatCode="0.00%"/>
    </dxf>
    <dxf>
      <numFmt numFmtId="3" formatCode="#,##0"/>
    </dxf>
    <dxf>
      <numFmt numFmtId="3" formatCode="#,##0"/>
    </dxf>
    <dxf>
      <font>
        <b/>
      </font>
    </dxf>
    <dxf>
      <font>
        <b/>
      </font>
    </dxf>
    <dxf>
      <numFmt numFmtId="167" formatCode="0.0%"/>
    </dxf>
    <dxf>
      <numFmt numFmtId="3" formatCode="#,##0"/>
    </dxf>
    <dxf>
      <numFmt numFmtId="3" formatCode="#,##0"/>
    </dxf>
    <dxf>
      <numFmt numFmtId="3" formatCode="#,##0"/>
    </dxf>
    <dxf>
      <numFmt numFmtId="3" formatCode="#,##0"/>
    </dxf>
    <dxf>
      <numFmt numFmtId="3" formatCode="#,##0"/>
    </dxf>
    <dxf>
      <numFmt numFmtId="166" formatCode="#,##0.0"/>
    </dxf>
    <dxf>
      <numFmt numFmtId="166" formatCode="#,##0.0"/>
    </dxf>
    <dxf>
      <numFmt numFmtId="179" formatCode="0.0"/>
    </dxf>
    <dxf>
      <numFmt numFmtId="167" formatCode="0.0%"/>
    </dxf>
    <dxf>
      <numFmt numFmtId="3" formatCode="#,##0"/>
    </dxf>
    <dxf>
      <numFmt numFmtId="3" formatCode="#,##0"/>
    </dxf>
    <dxf>
      <numFmt numFmtId="3" formatCode="#,##0"/>
    </dxf>
    <dxf>
      <numFmt numFmtId="3" formatCode="#,##0"/>
    </dxf>
    <dxf>
      <font>
        <b/>
      </font>
    </dxf>
    <dxf>
      <font>
        <b/>
      </font>
    </dxf>
    <dxf>
      <numFmt numFmtId="14" formatCode="0.00%"/>
    </dxf>
    <dxf>
      <numFmt numFmtId="14" formatCode="0.00%"/>
    </dxf>
    <dxf>
      <numFmt numFmtId="14" formatCode="0.00%"/>
    </dxf>
    <dxf>
      <alignment vertical="center" readingOrder="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alignment horizontal="center" vertical="center" wrapText="1" readingOrder="0"/>
    </dxf>
    <dxf>
      <numFmt numFmtId="14" formatCode="0.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70" formatCode="[$USD]\ #,##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8" formatCode="&quot;$&quot;#,##0.00"/>
      <alignment horizontal="center" vertical="center" wrapText="1" readingOrder="0"/>
    </dxf>
    <dxf>
      <numFmt numFmtId="14" formatCode="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2019"/>
    </tableStyle>
    <tableStyle name="Estilo de segmentación de datos 2" pivot="0" table="0" count="6">
      <tableStyleElement type="wholeTable" dxfId="2018"/>
      <tableStyleElement type="headerRow" dxfId="2017"/>
    </tableStyle>
    <tableStyle name="PivotStyleMedium2 2" table="0" count="13">
      <tableStyleElement type="wholeTable" dxfId="2016"/>
      <tableStyleElement type="headerRow" dxfId="2015"/>
      <tableStyleElement type="totalRow" dxfId="2014"/>
      <tableStyleElement type="firstRowStripe" dxfId="2013"/>
      <tableStyleElement type="firstColumnStripe" dxfId="2012"/>
      <tableStyleElement type="firstHeaderCell" dxfId="2011"/>
      <tableStyleElement type="firstSubtotalRow" dxfId="2010"/>
      <tableStyleElement type="secondSubtotalRow" dxfId="2009"/>
      <tableStyleElement type="firstColumnSubheading" dxfId="2008"/>
      <tableStyleElement type="firstRowSubheading" dxfId="2007"/>
      <tableStyleElement type="secondRowSubheading" dxfId="2006"/>
      <tableStyleElement type="pageFieldLabels" dxfId="2005"/>
      <tableStyleElement type="pageFieldValues" dxfId="2004"/>
    </tableStyle>
    <tableStyle name="SlicerStyleDark1 2" pivot="0" table="0" count="10">
      <tableStyleElement type="wholeTable" dxfId="2003"/>
      <tableStyleElement type="headerRow" dxfId="2002"/>
    </tableStyle>
    <tableStyle name="SlicerStyleLight1 2" pivot="0" table="0" count="10">
      <tableStyleElement type="wholeTable" dxfId="2001"/>
      <tableStyleElement type="headerRow" dxfId="2000"/>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A47D00"/>
      <color rgb="FFCC9B00"/>
      <color rgb="FFDAA600"/>
      <color rgb="FFFFCC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microsoft.com/office/2007/relationships/slicerCache" Target="slicerCaches/slicerCache2.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2.xml"/><Relationship Id="rId12" Type="http://schemas.microsoft.com/office/2007/relationships/slicerCache" Target="slicerCaches/slicerCache1.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microsoft.com/office/2007/relationships/slicerCache" Target="slicerCaches/slicerCache4.xml"/><Relationship Id="rId10" Type="http://schemas.openxmlformats.org/officeDocument/2006/relationships/externalLink" Target="externalLinks/externalLink5.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microsoft.com/office/2007/relationships/slicerCache" Target="slicerCaches/slicerCache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Tren de la Costa.xlsx]DASHBOARD!Pasajeros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682893811533048"/>
          <c:h val="0.52829537037037033"/>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57452</c:v>
                </c:pt>
                <c:pt idx="1">
                  <c:v>66688</c:v>
                </c:pt>
                <c:pt idx="2">
                  <c:v>73066</c:v>
                </c:pt>
                <c:pt idx="3">
                  <c:v>77252</c:v>
                </c:pt>
                <c:pt idx="4">
                  <c:v>73682</c:v>
                </c:pt>
                <c:pt idx="5">
                  <c:v>72085</c:v>
                </c:pt>
                <c:pt idx="6">
                  <c:v>93989</c:v>
                </c:pt>
                <c:pt idx="7">
                  <c:v>87645</c:v>
                </c:pt>
                <c:pt idx="8">
                  <c:v>87933</c:v>
                </c:pt>
                <c:pt idx="9">
                  <c:v>92028</c:v>
                </c:pt>
                <c:pt idx="10">
                  <c:v>92200</c:v>
                </c:pt>
                <c:pt idx="11">
                  <c:v>79501</c:v>
                </c:pt>
                <c:pt idx="12">
                  <c:v>109617</c:v>
                </c:pt>
                <c:pt idx="13">
                  <c:v>103448</c:v>
                </c:pt>
                <c:pt idx="14">
                  <c:v>104369</c:v>
                </c:pt>
                <c:pt idx="15">
                  <c:v>115661</c:v>
                </c:pt>
                <c:pt idx="16">
                  <c:v>106592</c:v>
                </c:pt>
                <c:pt idx="17">
                  <c:v>100978</c:v>
                </c:pt>
                <c:pt idx="18">
                  <c:v>115264</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0.90797535333843904</c:v>
                </c:pt>
                <c:pt idx="13">
                  <c:v>0.5512236084452975</c:v>
                </c:pt>
                <c:pt idx="14">
                  <c:v>0.4284208797525525</c:v>
                </c:pt>
                <c:pt idx="15">
                  <c:v>0.49719101123595505</c:v>
                </c:pt>
                <c:pt idx="16">
                  <c:v>0.44664911375912708</c:v>
                </c:pt>
                <c:pt idx="17">
                  <c:v>0.4008184781854755</c:v>
                </c:pt>
                <c:pt idx="18">
                  <c:v>0.22635627573439446</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88892.857026734127</c:v>
                </c:pt>
                <c:pt idx="1">
                  <c:v>82395.321023061493</c:v>
                </c:pt>
                <c:pt idx="2">
                  <c:v>95457.872356255917</c:v>
                </c:pt>
                <c:pt idx="3">
                  <c:v>88208.807544943542</c:v>
                </c:pt>
                <c:pt idx="4">
                  <c:v>84526.881215736968</c:v>
                </c:pt>
                <c:pt idx="5">
                  <c:v>76710.843435242045</c:v>
                </c:pt>
                <c:pt idx="6">
                  <c:v>115838.25379166484</c:v>
                </c:pt>
                <c:pt idx="7">
                  <c:v>96133.856525905634</c:v>
                </c:pt>
                <c:pt idx="8">
                  <c:v>92800.341361680446</c:v>
                </c:pt>
                <c:pt idx="9">
                  <c:v>107417.0842337307</c:v>
                </c:pt>
                <c:pt idx="10">
                  <c:v>92806.107927873556</c:v>
                </c:pt>
                <c:pt idx="11">
                  <c:v>93872.443290992422</c:v>
                </c:pt>
                <c:pt idx="12">
                  <c:v>109617</c:v>
                </c:pt>
                <c:pt idx="13">
                  <c:v>103448</c:v>
                </c:pt>
                <c:pt idx="14">
                  <c:v>115141.72035572329</c:v>
                </c:pt>
                <c:pt idx="15">
                  <c:v>115661</c:v>
                </c:pt>
                <c:pt idx="16">
                  <c:v>106592</c:v>
                </c:pt>
                <c:pt idx="17">
                  <c:v>100978</c:v>
                </c:pt>
                <c:pt idx="18">
                  <c:v>133605.37143772011</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9.130061572492118E-3"/>
                <c:y val="0.27223560777300315"/>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49931434599156"/>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Tren de la Costa.xlsx]DASHBOARD!Trenes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noFill/>
            <a:round/>
          </a:ln>
          <a:effectLst/>
        </c:spPr>
        <c:marker>
          <c:symbol val="none"/>
        </c:marker>
      </c:pivotFmt>
    </c:pivotFmts>
    <c:plotArea>
      <c:layout>
        <c:manualLayout>
          <c:layoutTarget val="inner"/>
          <c:xMode val="edge"/>
          <c:yMode val="edge"/>
          <c:x val="8.0446606115977856E-2"/>
          <c:y val="0.17239438484968878"/>
          <c:w val="0.89930133614627283"/>
          <c:h val="0.5254595679012346"/>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1860</c:v>
                </c:pt>
                <c:pt idx="1">
                  <c:v>1703</c:v>
                </c:pt>
                <c:pt idx="2">
                  <c:v>1838</c:v>
                </c:pt>
                <c:pt idx="3">
                  <c:v>1761</c:v>
                </c:pt>
                <c:pt idx="4">
                  <c:v>1928</c:v>
                </c:pt>
                <c:pt idx="5">
                  <c:v>1905</c:v>
                </c:pt>
                <c:pt idx="6">
                  <c:v>1969</c:v>
                </c:pt>
                <c:pt idx="7">
                  <c:v>1949</c:v>
                </c:pt>
                <c:pt idx="8">
                  <c:v>1888</c:v>
                </c:pt>
                <c:pt idx="9">
                  <c:v>1988</c:v>
                </c:pt>
                <c:pt idx="10">
                  <c:v>1850</c:v>
                </c:pt>
                <c:pt idx="11">
                  <c:v>2246</c:v>
                </c:pt>
                <c:pt idx="12">
                  <c:v>2262</c:v>
                </c:pt>
                <c:pt idx="13">
                  <c:v>2045</c:v>
                </c:pt>
                <c:pt idx="14">
                  <c:v>2217</c:v>
                </c:pt>
                <c:pt idx="15">
                  <c:v>2220</c:v>
                </c:pt>
                <c:pt idx="16">
                  <c:v>2278</c:v>
                </c:pt>
                <c:pt idx="17">
                  <c:v>2126</c:v>
                </c:pt>
                <c:pt idx="18">
                  <c:v>2271</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no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0.21612903225806451</c:v>
                </c:pt>
                <c:pt idx="13">
                  <c:v>0.20082207868467411</c:v>
                </c:pt>
                <c:pt idx="14">
                  <c:v>0.20620239390642003</c:v>
                </c:pt>
                <c:pt idx="15">
                  <c:v>0.26064735945485518</c:v>
                </c:pt>
                <c:pt idx="16">
                  <c:v>0.18153526970954356</c:v>
                </c:pt>
                <c:pt idx="17">
                  <c:v>0.11601049868766404</c:v>
                </c:pt>
                <c:pt idx="18">
                  <c:v>0.15337734890807517</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1898</c:v>
                </c:pt>
                <c:pt idx="1">
                  <c:v>1714</c:v>
                </c:pt>
                <c:pt idx="2">
                  <c:v>1898</c:v>
                </c:pt>
                <c:pt idx="3">
                  <c:v>1850</c:v>
                </c:pt>
                <c:pt idx="4">
                  <c:v>1956</c:v>
                </c:pt>
                <c:pt idx="5">
                  <c:v>1920</c:v>
                </c:pt>
                <c:pt idx="6">
                  <c:v>1978</c:v>
                </c:pt>
                <c:pt idx="7">
                  <c:v>1960</c:v>
                </c:pt>
                <c:pt idx="8">
                  <c:v>1902</c:v>
                </c:pt>
                <c:pt idx="9">
                  <c:v>2014</c:v>
                </c:pt>
                <c:pt idx="10">
                  <c:v>1902</c:v>
                </c:pt>
                <c:pt idx="11">
                  <c:v>2298</c:v>
                </c:pt>
                <c:pt idx="12">
                  <c:v>2286</c:v>
                </c:pt>
                <c:pt idx="13">
                  <c:v>2076</c:v>
                </c:pt>
                <c:pt idx="14">
                  <c:v>2286</c:v>
                </c:pt>
                <c:pt idx="15">
                  <c:v>2232</c:v>
                </c:pt>
                <c:pt idx="16">
                  <c:v>2298</c:v>
                </c:pt>
                <c:pt idx="17">
                  <c:v>2220</c:v>
                </c:pt>
                <c:pt idx="18">
                  <c:v>2292</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011638537271451"/>
          <c:y val="0.92209444444444433"/>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Costa.xlsx]DASHBOARD!Tabla dinámica3</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solidFill>
            <a:schemeClr val="accent1"/>
          </a:solidFill>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ln w="28575" cap="rnd">
            <a:solidFill>
              <a:schemeClr val="accent1"/>
            </a:solidFill>
            <a:round/>
          </a:ln>
          <a:effectLst/>
        </c:spPr>
        <c:marker>
          <c:symbol val="none"/>
        </c:marker>
      </c:pivotFmt>
    </c:pivotFmts>
    <c:plotArea>
      <c:layout/>
      <c:barChart>
        <c:barDir val="col"/>
        <c:grouping val="clustered"/>
        <c:varyColors val="0"/>
        <c:ser>
          <c:idx val="0"/>
          <c:order val="0"/>
          <c:tx>
            <c:strRef>
              <c:f>DASHBOARD!$P$50</c:f>
              <c:strCache>
                <c:ptCount val="1"/>
                <c:pt idx="0">
                  <c:v>Regularidad Absoluta  </c:v>
                </c:pt>
              </c:strCache>
            </c:strRef>
          </c:tx>
          <c:spPr>
            <a:solidFill>
              <a:schemeClr val="accent1"/>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0.9388830347734457</c:v>
                </c:pt>
                <c:pt idx="1">
                  <c:v>0.96674445740956827</c:v>
                </c:pt>
                <c:pt idx="2">
                  <c:v>0.9299262381454162</c:v>
                </c:pt>
                <c:pt idx="3">
                  <c:v>0.90918918918918923</c:v>
                </c:pt>
                <c:pt idx="4">
                  <c:v>0.94631901840490795</c:v>
                </c:pt>
                <c:pt idx="5">
                  <c:v>0.93125000000000002</c:v>
                </c:pt>
                <c:pt idx="6">
                  <c:v>0.90242669362992922</c:v>
                </c:pt>
                <c:pt idx="7">
                  <c:v>0.84336734693877546</c:v>
                </c:pt>
                <c:pt idx="8">
                  <c:v>0.93270241850683488</c:v>
                </c:pt>
                <c:pt idx="9">
                  <c:v>0.94935451837140017</c:v>
                </c:pt>
                <c:pt idx="10">
                  <c:v>0.92954784437434279</c:v>
                </c:pt>
                <c:pt idx="11">
                  <c:v>0.95865970409051349</c:v>
                </c:pt>
                <c:pt idx="12">
                  <c:v>0.926071741032371</c:v>
                </c:pt>
                <c:pt idx="13">
                  <c:v>0.92822736030828512</c:v>
                </c:pt>
                <c:pt idx="14">
                  <c:v>0.90769903762029747</c:v>
                </c:pt>
                <c:pt idx="15">
                  <c:v>0.97759856630824371</c:v>
                </c:pt>
                <c:pt idx="16">
                  <c:v>0.94865100087032206</c:v>
                </c:pt>
                <c:pt idx="17">
                  <c:v>0.89234234234234233</c:v>
                </c:pt>
                <c:pt idx="18">
                  <c:v>0.96815008726003493</c:v>
                </c:pt>
              </c:numCache>
            </c:numRef>
          </c:val>
          <c:extLst>
            <c:ext xmlns:c16="http://schemas.microsoft.com/office/drawing/2014/chart" uri="{C3380CC4-5D6E-409C-BE32-E72D297353CC}">
              <c16:uniqueId val="{00000000-D499-47FA-9A9E-435C1C2E38B3}"/>
            </c:ext>
          </c:extLst>
        </c:ser>
        <c:dLbls>
          <c:showLegendKey val="0"/>
          <c:showVal val="0"/>
          <c:showCatName val="0"/>
          <c:showSerName val="0"/>
          <c:showPercent val="0"/>
          <c:showBubbleSize val="0"/>
        </c:dLbls>
        <c:gapWidth val="50"/>
        <c:axId val="-1497758288"/>
        <c:axId val="-1497762096"/>
      </c:barChart>
      <c:lineChart>
        <c:grouping val="standard"/>
        <c:varyColors val="0"/>
        <c:ser>
          <c:idx val="1"/>
          <c:order val="1"/>
          <c:tx>
            <c:strRef>
              <c:f>DASHBOARD!$Q$50</c:f>
              <c:strCache>
                <c:ptCount val="1"/>
                <c:pt idx="0">
                  <c:v>RA 95% </c:v>
                </c:pt>
              </c:strCache>
            </c:strRef>
          </c:tx>
          <c:spPr>
            <a:ln w="2857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76CC-4F45-AA16-13365C5B8BBE}"/>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Tren de la Costa.xlsx]DASHBOARD!Trenes Kilometro</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9.2460794655414902E-2"/>
          <c:y val="0.16502469135802472"/>
          <c:w val="0.88448189170182845"/>
          <c:h val="0.52800956790123454"/>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28458</c:v>
                </c:pt>
                <c:pt idx="1">
                  <c:v>26055.9</c:v>
                </c:pt>
                <c:pt idx="2">
                  <c:v>28121.4</c:v>
                </c:pt>
                <c:pt idx="3">
                  <c:v>26943.300000000003</c:v>
                </c:pt>
                <c:pt idx="4">
                  <c:v>29498.400000000001</c:v>
                </c:pt>
                <c:pt idx="5">
                  <c:v>29146.5</c:v>
                </c:pt>
                <c:pt idx="6">
                  <c:v>30125.7</c:v>
                </c:pt>
                <c:pt idx="7">
                  <c:v>29819.7</c:v>
                </c:pt>
                <c:pt idx="8">
                  <c:v>28886.400000000001</c:v>
                </c:pt>
                <c:pt idx="9">
                  <c:v>30416.400000000001</c:v>
                </c:pt>
                <c:pt idx="10">
                  <c:v>28305</c:v>
                </c:pt>
                <c:pt idx="11">
                  <c:v>34363.800000000003</c:v>
                </c:pt>
                <c:pt idx="12">
                  <c:v>34608.6</c:v>
                </c:pt>
                <c:pt idx="13">
                  <c:v>31288.5</c:v>
                </c:pt>
                <c:pt idx="14">
                  <c:v>33920.1</c:v>
                </c:pt>
                <c:pt idx="15">
                  <c:v>33966</c:v>
                </c:pt>
                <c:pt idx="16">
                  <c:v>34853.4</c:v>
                </c:pt>
                <c:pt idx="17">
                  <c:v>32527.800000000003</c:v>
                </c:pt>
                <c:pt idx="18">
                  <c:v>34746.300000000003</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56916</c:v>
                </c:pt>
                <c:pt idx="1">
                  <c:v>52111.8</c:v>
                </c:pt>
                <c:pt idx="2">
                  <c:v>56242.8</c:v>
                </c:pt>
                <c:pt idx="3">
                  <c:v>53886.600000000006</c:v>
                </c:pt>
                <c:pt idx="4">
                  <c:v>58996.800000000003</c:v>
                </c:pt>
                <c:pt idx="5">
                  <c:v>58293</c:v>
                </c:pt>
                <c:pt idx="6">
                  <c:v>60251.4</c:v>
                </c:pt>
                <c:pt idx="7">
                  <c:v>59639.4</c:v>
                </c:pt>
                <c:pt idx="8">
                  <c:v>57772.800000000003</c:v>
                </c:pt>
                <c:pt idx="9">
                  <c:v>60832.800000000003</c:v>
                </c:pt>
                <c:pt idx="10">
                  <c:v>56610</c:v>
                </c:pt>
                <c:pt idx="11">
                  <c:v>68727.600000000006</c:v>
                </c:pt>
                <c:pt idx="12">
                  <c:v>69217.2</c:v>
                </c:pt>
                <c:pt idx="13">
                  <c:v>62577</c:v>
                </c:pt>
                <c:pt idx="14">
                  <c:v>67840.2</c:v>
                </c:pt>
                <c:pt idx="15">
                  <c:v>67932</c:v>
                </c:pt>
                <c:pt idx="16">
                  <c:v>69706.8</c:v>
                </c:pt>
                <c:pt idx="17">
                  <c:v>65055.600000000006</c:v>
                </c:pt>
                <c:pt idx="18">
                  <c:v>69492.600000000006</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502566807313642"/>
          <c:y val="0.93385370370370369"/>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noFill/>
          <a:ln>
            <a:noFill/>
          </a:ln>
          <a:effectLst/>
        </c:spPr>
        <c:marker>
          <c:symbol val="none"/>
        </c:marker>
      </c:pivotFmt>
      <c:pivotFmt>
        <c:idx val="6"/>
        <c:spPr>
          <a:ln w="38100" cap="rnd">
            <a:solidFill>
              <a:schemeClr val="accent1"/>
            </a:solidFill>
            <a:round/>
          </a:ln>
          <a:effectLst/>
        </c:spPr>
        <c:marker>
          <c:symbol val="none"/>
        </c:marker>
      </c:pivotFmt>
      <c:pivotFmt>
        <c:idx val="7"/>
        <c:spPr>
          <a:ln w="38100" cap="rnd">
            <a:solidFill>
              <a:schemeClr val="accent1"/>
            </a:solidFill>
            <a:prstDash val="sysDash"/>
            <a:round/>
          </a:ln>
          <a:effectLst/>
        </c:spPr>
        <c:marker>
          <c:symbol val="none"/>
        </c:marker>
      </c:pivotFmt>
    </c:pivotFmts>
    <c:plotArea>
      <c:layout>
        <c:manualLayout>
          <c:layoutTarget val="inner"/>
          <c:xMode val="edge"/>
          <c:yMode val="edge"/>
          <c:x val="9.5772855133614609E-2"/>
          <c:y val="0.19346527777777778"/>
          <c:w val="0.79202074542897349"/>
          <c:h val="0.51295709876543205"/>
        </c:manualLayout>
      </c:layout>
      <c:barChart>
        <c:barDir val="col"/>
        <c:grouping val="clustered"/>
        <c:varyColors val="0"/>
        <c:ser>
          <c:idx val="1"/>
          <c:order val="1"/>
          <c:tx>
            <c:strRef>
              <c:f>DASHBOARD!$AH$50</c:f>
              <c:strCache>
                <c:ptCount val="1"/>
                <c:pt idx="0">
                  <c:v>Variación % Tarifa Media en Pesos</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0.72374792241028085</c:v>
                </c:pt>
                <c:pt idx="13">
                  <c:v>0.69109258978918786</c:v>
                </c:pt>
                <c:pt idx="14">
                  <c:v>0.75822221638993703</c:v>
                </c:pt>
                <c:pt idx="15">
                  <c:v>0.92246456151372835</c:v>
                </c:pt>
                <c:pt idx="16">
                  <c:v>1.079530540367458</c:v>
                </c:pt>
                <c:pt idx="17">
                  <c:v>1.2067812476406927</c:v>
                </c:pt>
                <c:pt idx="18">
                  <c:v>1.5334585666905609</c:v>
                </c:pt>
              </c:numCache>
            </c:numRef>
          </c:val>
          <c:extLst>
            <c:ext xmlns:c16="http://schemas.microsoft.com/office/drawing/2014/chart" uri="{C3380CC4-5D6E-409C-BE32-E72D297353CC}">
              <c16:uniqueId val="{00000001-6964-48C0-B8B4-42BF34F20278}"/>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38100" cap="rnd">
              <a:solidFill>
                <a:schemeClr val="accent1"/>
              </a:solidFill>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10.856319884425259</c:v>
                </c:pt>
                <c:pt idx="1">
                  <c:v>11.169144373800382</c:v>
                </c:pt>
                <c:pt idx="2">
                  <c:v>11.089850956669313</c:v>
                </c:pt>
                <c:pt idx="3">
                  <c:v>11.419202609641173</c:v>
                </c:pt>
                <c:pt idx="4">
                  <c:v>11.091069867810319</c:v>
                </c:pt>
                <c:pt idx="5">
                  <c:v>11.380299230075606</c:v>
                </c:pt>
                <c:pt idx="6">
                  <c:v>11.537887731543055</c:v>
                </c:pt>
                <c:pt idx="7">
                  <c:v>15.905973757772834</c:v>
                </c:pt>
                <c:pt idx="8">
                  <c:v>15.814539251475553</c:v>
                </c:pt>
                <c:pt idx="9">
                  <c:v>16.209436258530012</c:v>
                </c:pt>
                <c:pt idx="10">
                  <c:v>14.813731778741865</c:v>
                </c:pt>
                <c:pt idx="11">
                  <c:v>18.892027899020135</c:v>
                </c:pt>
                <c:pt idx="12">
                  <c:v>18.713558845799461</c:v>
                </c:pt>
                <c:pt idx="13">
                  <c:v>18.888057284819425</c:v>
                </c:pt>
                <c:pt idx="14">
                  <c:v>19.498422328469182</c:v>
                </c:pt>
                <c:pt idx="15">
                  <c:v>21.95301233778024</c:v>
                </c:pt>
                <c:pt idx="16">
                  <c:v>23.064218515460823</c:v>
                </c:pt>
                <c:pt idx="17">
                  <c:v>25.113830933470659</c:v>
                </c:pt>
                <c:pt idx="18">
                  <c:v>29.230760514991676</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38100" cap="rnd">
              <a:solidFill>
                <a:schemeClr val="accent3"/>
              </a:solidFill>
              <a:prstDash val="sysDash"/>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9.9654120473887095E-2</c:v>
                </c:pt>
                <c:pt idx="1">
                  <c:v>0.10012679851008859</c:v>
                </c:pt>
                <c:pt idx="2">
                  <c:v>9.6832013466460767E-2</c:v>
                </c:pt>
                <c:pt idx="3">
                  <c:v>9.6584645264663566E-2</c:v>
                </c:pt>
                <c:pt idx="4">
                  <c:v>9.0200633277572537E-2</c:v>
                </c:pt>
                <c:pt idx="5">
                  <c:v>8.9257248863338079E-2</c:v>
                </c:pt>
                <c:pt idx="6">
                  <c:v>8.5770797885392908E-2</c:v>
                </c:pt>
                <c:pt idx="7">
                  <c:v>0.11245739364941201</c:v>
                </c:pt>
                <c:pt idx="8">
                  <c:v>0.10608089114217568</c:v>
                </c:pt>
                <c:pt idx="9">
                  <c:v>0.1025913687248735</c:v>
                </c:pt>
                <c:pt idx="10">
                  <c:v>8.8176974873463473E-2</c:v>
                </c:pt>
                <c:pt idx="11">
                  <c:v>0.10570876806841256</c:v>
                </c:pt>
                <c:pt idx="12">
                  <c:v>9.9034498548896385E-2</c:v>
                </c:pt>
                <c:pt idx="13">
                  <c:v>9.518750836476049E-2</c:v>
                </c:pt>
                <c:pt idx="14">
                  <c:v>9.3035701538644822E-2</c:v>
                </c:pt>
                <c:pt idx="15">
                  <c:v>9.8776208493949344E-2</c:v>
                </c:pt>
                <c:pt idx="16">
                  <c:v>9.6133213308139231E-2</c:v>
                </c:pt>
                <c:pt idx="17">
                  <c:v>9.7234903722590457E-2</c:v>
                </c:pt>
                <c:pt idx="18">
                  <c:v>0.10509369567481008</c:v>
                </c:pt>
              </c:numCache>
            </c:numRef>
          </c:val>
          <c:smooth val="1"/>
          <c:extLst>
            <c:ext xmlns:c16="http://schemas.microsoft.com/office/drawing/2014/chart" uri="{C3380CC4-5D6E-409C-BE32-E72D297353CC}">
              <c16:uniqueId val="{00000000-AA94-4A19-929A-D1B1092F68E0}"/>
            </c:ext>
          </c:extLst>
        </c:ser>
        <c:dLbls>
          <c:showLegendKey val="0"/>
          <c:showVal val="0"/>
          <c:showCatName val="0"/>
          <c:showSerName val="0"/>
          <c:showPercent val="0"/>
          <c:showBubbleSize val="0"/>
        </c:dLbls>
        <c:marker val="1"/>
        <c:smooth val="0"/>
        <c:axId val="1457653680"/>
        <c:axId val="1457654096"/>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1457654096"/>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57653680"/>
        <c:crosses val="max"/>
        <c:crossBetween val="between"/>
      </c:valAx>
      <c:catAx>
        <c:axId val="1457653680"/>
        <c:scaling>
          <c:orientation val="minMax"/>
        </c:scaling>
        <c:delete val="1"/>
        <c:axPos val="b"/>
        <c:numFmt formatCode="General" sourceLinked="1"/>
        <c:majorTickMark val="out"/>
        <c:minorTickMark val="none"/>
        <c:tickLblPos val="nextTo"/>
        <c:crossAx val="1457654096"/>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2.3432942190400423E-2"/>
          <c:y val="0.93615123456790128"/>
          <c:w val="0.9765669831223629"/>
          <c:h val="6.384876543209876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s>
    <c:plotArea>
      <c:layout>
        <c:manualLayout>
          <c:layoutTarget val="inner"/>
          <c:xMode val="edge"/>
          <c:yMode val="edge"/>
          <c:x val="0.10590924255392553"/>
          <c:y val="0.20196527777777779"/>
          <c:w val="0.86619936099353267"/>
          <c:h val="0.52971388888888893"/>
        </c:manualLayout>
      </c:layout>
      <c:barChart>
        <c:barDir val="col"/>
        <c:grouping val="clustered"/>
        <c:varyColors val="0"/>
        <c:ser>
          <c:idx val="0"/>
          <c:order val="0"/>
          <c:tx>
            <c:strRef>
              <c:f>DASHBOARD!$AM$50</c:f>
              <c:strCache>
                <c:ptCount val="1"/>
                <c:pt idx="0">
                  <c:v>Total</c:v>
                </c:pt>
              </c:strCache>
            </c:strRef>
          </c:tx>
          <c:spPr>
            <a:solidFill>
              <a:schemeClr val="accent2"/>
            </a:solidFill>
            <a:ln>
              <a:noFill/>
            </a:ln>
            <a:effectLst/>
          </c:spPr>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0.00%</c:formatCode>
                <c:ptCount val="19"/>
                <c:pt idx="0">
                  <c:v>0.35369385210870685</c:v>
                </c:pt>
                <c:pt idx="1">
                  <c:v>0.19063365283406319</c:v>
                </c:pt>
                <c:pt idx="2">
                  <c:v>0.23457334427785881</c:v>
                </c:pt>
                <c:pt idx="3">
                  <c:v>0.124214439010083</c:v>
                </c:pt>
                <c:pt idx="4">
                  <c:v>0.12830097431440424</c:v>
                </c:pt>
                <c:pt idx="5">
                  <c:v>6.0302340948018673E-2</c:v>
                </c:pt>
                <c:pt idx="6">
                  <c:v>0.18861863914972976</c:v>
                </c:pt>
                <c:pt idx="7">
                  <c:v>8.8302465257056428E-2</c:v>
                </c:pt>
                <c:pt idx="8">
                  <c:v>5.244960622192596E-2</c:v>
                </c:pt>
                <c:pt idx="9">
                  <c:v>0.14326477341579413</c:v>
                </c:pt>
                <c:pt idx="10">
                  <c:v>6.5309055772989622E-3</c:v>
                </c:pt>
                <c:pt idx="11">
                  <c:v>0.15309544299856781</c:v>
                </c:pt>
                <c:pt idx="12">
                  <c:v>0</c:v>
                </c:pt>
                <c:pt idx="13">
                  <c:v>0</c:v>
                </c:pt>
                <c:pt idx="14">
                  <c:v>9.3560529775320589E-2</c:v>
                </c:pt>
                <c:pt idx="15">
                  <c:v>0</c:v>
                </c:pt>
                <c:pt idx="16">
                  <c:v>0</c:v>
                </c:pt>
                <c:pt idx="17">
                  <c:v>0</c:v>
                </c:pt>
                <c:pt idx="18">
                  <c:v>0.1372801949528647</c:v>
                </c:pt>
              </c:numCache>
            </c:numRef>
          </c:val>
          <c:extLst>
            <c:ext xmlns:c16="http://schemas.microsoft.com/office/drawing/2014/chart" uri="{C3380CC4-5D6E-409C-BE32-E72D297353CC}">
              <c16:uniqueId val="{00000003-41FA-400F-A22B-BC9DFF7F3908}"/>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Costa.xlsx]DASHBOARD!Ocupacion</c:name>
    <c:fmtId val="0"/>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sz="1800">
              <a:effectLst/>
              <a:latin typeface="Franklin Gothic Demi Cond" panose="020B0706030402020204" pitchFamily="34" charset="0"/>
            </a:endParaRPr>
          </a:p>
          <a:p>
            <a:pPr>
              <a:defRPr sz="1800">
                <a:latin typeface="Franklin Gothic Demi Cond" panose="020B0706030402020204" pitchFamily="34" charset="0"/>
              </a:defRPr>
            </a:pPr>
            <a:r>
              <a:rPr lang="es-AR" sz="1800" b="0" i="0" baseline="0">
                <a:effectLst/>
                <a:latin typeface="Franklin Gothic Demi Cond" panose="020B0706030402020204" pitchFamily="34" charset="0"/>
              </a:rPr>
              <a:t>% Ocupación Media PAX</a:t>
            </a:r>
            <a:endParaRPr lang="es-AR" sz="1800">
              <a:effectLst/>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circle"/>
          <c:size val="5"/>
          <c:spPr>
            <a:solidFill>
              <a:schemeClr val="accent1"/>
            </a:solidFill>
            <a:ln w="9525">
              <a:solidFill>
                <a:schemeClr val="accent1"/>
              </a:solidFill>
            </a:ln>
            <a:effectLst/>
          </c:spPr>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s>
    <c:plotArea>
      <c:layout>
        <c:manualLayout>
          <c:layoutTarget val="inner"/>
          <c:xMode val="edge"/>
          <c:yMode val="edge"/>
          <c:x val="5.351758087201125E-2"/>
          <c:y val="0.23836018518518517"/>
          <c:w val="0.87859687060478198"/>
          <c:h val="0.45584537037037037"/>
        </c:manualLayout>
      </c:layout>
      <c:barChart>
        <c:barDir val="col"/>
        <c:grouping val="clustered"/>
        <c:varyColors val="0"/>
        <c:ser>
          <c:idx val="0"/>
          <c:order val="0"/>
          <c:tx>
            <c:strRef>
              <c:f>DASHBOARD!$AA$50</c:f>
              <c:strCache>
                <c:ptCount val="1"/>
                <c:pt idx="0">
                  <c:v>Captación Media (Pax x Coche)  </c:v>
                </c:pt>
              </c:strCache>
            </c:strRef>
          </c:tx>
          <c:spPr>
            <a:solidFill>
              <a:schemeClr val="accent1"/>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15.444086021505376</c:v>
                </c:pt>
                <c:pt idx="1">
                  <c:v>19.579565472695243</c:v>
                </c:pt>
                <c:pt idx="2">
                  <c:v>19.876496191512512</c:v>
                </c:pt>
                <c:pt idx="3">
                  <c:v>21.93412833617263</c:v>
                </c:pt>
                <c:pt idx="4">
                  <c:v>19.108402489626556</c:v>
                </c:pt>
                <c:pt idx="5">
                  <c:v>18.91994750656168</c:v>
                </c:pt>
                <c:pt idx="6">
                  <c:v>23.867191467750128</c:v>
                </c:pt>
                <c:pt idx="7">
                  <c:v>22.484607491021038</c:v>
                </c:pt>
                <c:pt idx="8">
                  <c:v>23.287341101694917</c:v>
                </c:pt>
                <c:pt idx="9">
                  <c:v>23.145875251509054</c:v>
                </c:pt>
                <c:pt idx="10">
                  <c:v>24.918918918918919</c:v>
                </c:pt>
                <c:pt idx="11">
                  <c:v>17.698352626892252</c:v>
                </c:pt>
                <c:pt idx="12">
                  <c:v>24.230106100795755</c:v>
                </c:pt>
                <c:pt idx="13">
                  <c:v>25.292909535452324</c:v>
                </c:pt>
                <c:pt idx="14">
                  <c:v>23.538340099233199</c:v>
                </c:pt>
                <c:pt idx="15">
                  <c:v>26.049774774774775</c:v>
                </c:pt>
                <c:pt idx="16">
                  <c:v>23.395961369622476</c:v>
                </c:pt>
                <c:pt idx="17">
                  <c:v>23.7483537158984</c:v>
                </c:pt>
                <c:pt idx="18">
                  <c:v>25.377366798767063</c:v>
                </c:pt>
              </c:numCache>
            </c:numRef>
          </c:val>
          <c:extLst>
            <c:ext xmlns:c16="http://schemas.microsoft.com/office/drawing/2014/chart" uri="{C3380CC4-5D6E-409C-BE32-E72D297353CC}">
              <c16:uniqueId val="{00000000-E073-4E73-A1A7-AC2419C22005}"/>
            </c:ext>
          </c:extLst>
        </c:ser>
        <c:ser>
          <c:idx val="1"/>
          <c:order val="1"/>
          <c:tx>
            <c:strRef>
              <c:f>DASHBOARD!$AB$50</c:f>
              <c:strCache>
                <c:ptCount val="1"/>
                <c:pt idx="0">
                  <c:v>Ocupación Media (PaxKm/CocheKm)  </c:v>
                </c:pt>
              </c:strCache>
            </c:strRef>
          </c:tx>
          <c:spPr>
            <a:solidFill>
              <a:schemeClr val="accent2"/>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10.81715730142213</c:v>
                </c:pt>
                <c:pt idx="1">
                  <c:v>14.108838292955502</c:v>
                </c:pt>
                <c:pt idx="2">
                  <c:v>14.22112130997929</c:v>
                </c:pt>
                <c:pt idx="3">
                  <c:v>16.15937132494367</c:v>
                </c:pt>
                <c:pt idx="4">
                  <c:v>13.673072714496051</c:v>
                </c:pt>
                <c:pt idx="5">
                  <c:v>13.891268647870628</c:v>
                </c:pt>
                <c:pt idx="6">
                  <c:v>17.766256491751179</c:v>
                </c:pt>
                <c:pt idx="7">
                  <c:v>13.755368334846272</c:v>
                </c:pt>
                <c:pt idx="8">
                  <c:v>14.16456038135593</c:v>
                </c:pt>
                <c:pt idx="9">
                  <c:v>14.430061136047051</c:v>
                </c:pt>
                <c:pt idx="10">
                  <c:v>14.197776195426195</c:v>
                </c:pt>
                <c:pt idx="11">
                  <c:v>12.859914292074796</c:v>
                </c:pt>
                <c:pt idx="12">
                  <c:v>16.193982727043071</c:v>
                </c:pt>
                <c:pt idx="13">
                  <c:v>17.061925864477818</c:v>
                </c:pt>
                <c:pt idx="14">
                  <c:v>15.463628577021231</c:v>
                </c:pt>
                <c:pt idx="15">
                  <c:v>18.057184307768459</c:v>
                </c:pt>
                <c:pt idx="16">
                  <c:v>15.805786918812327</c:v>
                </c:pt>
                <c:pt idx="17">
                  <c:v>16.086796684254438</c:v>
                </c:pt>
                <c:pt idx="18">
                  <c:v>18.526466818078447</c:v>
                </c:pt>
              </c:numCache>
            </c:numRef>
          </c:val>
          <c:extLst>
            <c:ext xmlns:c16="http://schemas.microsoft.com/office/drawing/2014/chart" uri="{C3380CC4-5D6E-409C-BE32-E72D297353CC}">
              <c16:uniqueId val="{00000001-E073-4E73-A1A7-AC2419C22005}"/>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de Ocupación Media PAX  </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0.00%</c:formatCode>
                <c:ptCount val="19"/>
                <c:pt idx="0">
                  <c:v>0.11631351937013043</c:v>
                </c:pt>
                <c:pt idx="1">
                  <c:v>0.15170793863393012</c:v>
                </c:pt>
                <c:pt idx="2">
                  <c:v>0.15291528290300313</c:v>
                </c:pt>
                <c:pt idx="3">
                  <c:v>0.17375668091337279</c:v>
                </c:pt>
                <c:pt idx="4">
                  <c:v>0.14702228725264571</c:v>
                </c:pt>
                <c:pt idx="5">
                  <c:v>0.14936848008463041</c:v>
                </c:pt>
                <c:pt idx="6">
                  <c:v>0.19103501604033526</c:v>
                </c:pt>
                <c:pt idx="7">
                  <c:v>0.14790718639619649</c:v>
                </c:pt>
                <c:pt idx="8">
                  <c:v>0.15230710087479493</c:v>
                </c:pt>
                <c:pt idx="9">
                  <c:v>0.15516194769943065</c:v>
                </c:pt>
                <c:pt idx="10">
                  <c:v>0.15266426016587306</c:v>
                </c:pt>
                <c:pt idx="11">
                  <c:v>0.13827864830187953</c:v>
                </c:pt>
                <c:pt idx="12">
                  <c:v>0.17412884652734484</c:v>
                </c:pt>
                <c:pt idx="13">
                  <c:v>0.18346156843524536</c:v>
                </c:pt>
                <c:pt idx="14">
                  <c:v>0.16627557609700247</c:v>
                </c:pt>
                <c:pt idx="15">
                  <c:v>0.19416327212654258</c:v>
                </c:pt>
                <c:pt idx="16">
                  <c:v>0.16995469805174546</c:v>
                </c:pt>
                <c:pt idx="17">
                  <c:v>0.17297630843284342</c:v>
                </c:pt>
                <c:pt idx="18">
                  <c:v>0.19920932062449942</c:v>
                </c:pt>
              </c:numCache>
            </c:numRef>
          </c:val>
          <c:smooth val="0"/>
          <c:extLst>
            <c:ext xmlns:c16="http://schemas.microsoft.com/office/drawing/2014/chart" uri="{C3380CC4-5D6E-409C-BE32-E72D297353CC}">
              <c16:uniqueId val="{00000002-E073-4E73-A1A7-AC2419C22005}"/>
            </c:ext>
          </c:extLst>
        </c:ser>
        <c:dLbls>
          <c:showLegendKey val="0"/>
          <c:showVal val="0"/>
          <c:showCatName val="0"/>
          <c:showSerName val="0"/>
          <c:showPercent val="0"/>
          <c:showBubbleSize val="0"/>
        </c:dLbls>
        <c:marker val="1"/>
        <c:smooth val="0"/>
        <c:axId val="1391526688"/>
        <c:axId val="1391513792"/>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1391513792"/>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391526688"/>
        <c:crosses val="max"/>
        <c:crossBetween val="between"/>
      </c:valAx>
      <c:catAx>
        <c:axId val="1391526688"/>
        <c:scaling>
          <c:orientation val="minMax"/>
        </c:scaling>
        <c:delete val="1"/>
        <c:axPos val="b"/>
        <c:numFmt formatCode="General" sourceLinked="1"/>
        <c:majorTickMark val="out"/>
        <c:minorTickMark val="none"/>
        <c:tickLblPos val="nextTo"/>
        <c:crossAx val="1391513792"/>
        <c:crosses val="autoZero"/>
        <c:auto val="1"/>
        <c:lblAlgn val="ctr"/>
        <c:lblOffset val="100"/>
        <c:noMultiLvlLbl val="0"/>
      </c:catAx>
      <c:spPr>
        <a:noFill/>
        <a:ln>
          <a:noFill/>
        </a:ln>
        <a:effectLst/>
      </c:spPr>
    </c:plotArea>
    <c:legend>
      <c:legendPos val="b"/>
      <c:layout>
        <c:manualLayout>
          <c:xMode val="edge"/>
          <c:yMode val="edge"/>
          <c:x val="0"/>
          <c:y val="0.92846358024691356"/>
          <c:w val="1"/>
          <c:h val="7.153641975308641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4073663853727145"/>
          <c:y val="0.18199027777777776"/>
          <c:w val="0.82870780590717297"/>
          <c:h val="0.54998495112847889"/>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374.20447905004971</c:v>
                </c:pt>
                <c:pt idx="1">
                  <c:v>436.42195680005148</c:v>
                </c:pt>
                <c:pt idx="2">
                  <c:v>462.42665986538708</c:v>
                </c:pt>
                <c:pt idx="3">
                  <c:v>487.67039320168556</c:v>
                </c:pt>
                <c:pt idx="4">
                  <c:v>434.38974255935284</c:v>
                </c:pt>
                <c:pt idx="5">
                  <c:v>420.52998590285785</c:v>
                </c:pt>
                <c:pt idx="6">
                  <c:v>526.89617793792115</c:v>
                </c:pt>
                <c:pt idx="7">
                  <c:v>644.20446185638662</c:v>
                </c:pt>
                <c:pt idx="8">
                  <c:v>609.67392162123758</c:v>
                </c:pt>
                <c:pt idx="9">
                  <c:v>617.07702490278814</c:v>
                </c:pt>
                <c:pt idx="10">
                  <c:v>531.36712962962952</c:v>
                </c:pt>
                <c:pt idx="11">
                  <c:v>549.27795883705016</c:v>
                </c:pt>
                <c:pt idx="12">
                  <c:v>709.53363578002461</c:v>
                </c:pt>
                <c:pt idx="13">
                  <c:v>643.59198466129044</c:v>
                </c:pt>
                <c:pt idx="14">
                  <c:v>634.64334208410594</c:v>
                </c:pt>
                <c:pt idx="15">
                  <c:v>746.70294448488062</c:v>
                </c:pt>
                <c:pt idx="16">
                  <c:v>669.74061914648212</c:v>
                </c:pt>
                <c:pt idx="17">
                  <c:v>641.73765412416594</c:v>
                </c:pt>
                <c:pt idx="18">
                  <c:v>791.73331622622925</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8.3333333333333332E-3"/>
                <c:y val="0.31199233378148289"/>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44450" cap="rnd">
            <a:solidFill>
              <a:schemeClr val="accent3">
                <a:lumMod val="50000"/>
              </a:schemeClr>
            </a:solidFill>
            <a:round/>
          </a:ln>
          <a:effectLst/>
        </c:spPr>
        <c:marker>
          <c:symbol val="none"/>
        </c:marker>
      </c:pivotFmt>
    </c:pivotFmts>
    <c:plotArea>
      <c:layout>
        <c:manualLayout>
          <c:layoutTarget val="inner"/>
          <c:xMode val="edge"/>
          <c:yMode val="edge"/>
          <c:x val="9.6850562587904365E-2"/>
          <c:y val="0.16386527777777776"/>
          <c:w val="0.87329905063291136"/>
          <c:h val="0.56485679012345669"/>
        </c:manualLayout>
      </c:layout>
      <c:lineChart>
        <c:grouping val="standard"/>
        <c:varyColors val="0"/>
        <c:ser>
          <c:idx val="0"/>
          <c:order val="0"/>
          <c:tx>
            <c:strRef>
              <c:f>DASHBOARD!$AU$50</c:f>
              <c:strCache>
                <c:ptCount val="1"/>
                <c:pt idx="0">
                  <c:v>Total</c:v>
                </c:pt>
              </c:strCache>
            </c:strRef>
          </c:tx>
          <c:spPr>
            <a:ln w="44450" cap="rnd">
              <a:solidFill>
                <a:schemeClr val="accent3">
                  <a:lumMod val="50000"/>
                </a:schemeClr>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#,##0.00</c:formatCode>
                <c:ptCount val="19"/>
                <c:pt idx="0">
                  <c:v>3.0781336179923451</c:v>
                </c:pt>
                <c:pt idx="1">
                  <c:v>3.9208784139992883</c:v>
                </c:pt>
                <c:pt idx="2">
                  <c:v>3.8493622937651919</c:v>
                </c:pt>
                <c:pt idx="3">
                  <c:v>4.2370000090776765</c:v>
                </c:pt>
                <c:pt idx="4">
                  <c:v>3.447180010974118</c:v>
                </c:pt>
                <c:pt idx="5">
                  <c:v>3.3774849261489375</c:v>
                </c:pt>
                <c:pt idx="6">
                  <c:v>4.0942161109447408</c:v>
                </c:pt>
                <c:pt idx="7">
                  <c:v>5.0571207113405414</c:v>
                </c:pt>
                <c:pt idx="8">
                  <c:v>4.9406837927992244</c:v>
                </c:pt>
                <c:pt idx="9">
                  <c:v>4.749134044774979</c:v>
                </c:pt>
                <c:pt idx="10">
                  <c:v>4.3945497747747737</c:v>
                </c:pt>
                <c:pt idx="11">
                  <c:v>3.7417421060582665</c:v>
                </c:pt>
                <c:pt idx="12">
                  <c:v>4.7992328149577252</c:v>
                </c:pt>
                <c:pt idx="13">
                  <c:v>4.8151380759499967</c:v>
                </c:pt>
                <c:pt idx="14">
                  <c:v>4.3798119683747494</c:v>
                </c:pt>
                <c:pt idx="15">
                  <c:v>5.1461959687471506</c:v>
                </c:pt>
                <c:pt idx="16">
                  <c:v>4.498257889789806</c:v>
                </c:pt>
                <c:pt idx="17">
                  <c:v>4.6183377742708087</c:v>
                </c:pt>
                <c:pt idx="18">
                  <c:v>5.3340025267553104</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9.4509669479606193E-2"/>
          <c:y val="0.22466064814814815"/>
          <c:w val="0.87563994374120957"/>
          <c:h val="0.50818453398868468"/>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40239.825161290326</c:v>
                </c:pt>
                <c:pt idx="1">
                  <c:v>48054.703225806443</c:v>
                </c:pt>
                <c:pt idx="2">
                  <c:v>52276.84193548387</c:v>
                </c:pt>
                <c:pt idx="3">
                  <c:v>56913.305806451615</c:v>
                </c:pt>
                <c:pt idx="4">
                  <c:v>52723.368387096772</c:v>
                </c:pt>
                <c:pt idx="5">
                  <c:v>52925.733548387092</c:v>
                </c:pt>
                <c:pt idx="6">
                  <c:v>69963.518064516131</c:v>
                </c:pt>
                <c:pt idx="7">
                  <c:v>53618.425769230766</c:v>
                </c:pt>
                <c:pt idx="8">
                  <c:v>53485.37999999999</c:v>
                </c:pt>
                <c:pt idx="9">
                  <c:v>57373.923076923078</c:v>
                </c:pt>
                <c:pt idx="10">
                  <c:v>52531.771923076922</c:v>
                </c:pt>
                <c:pt idx="11">
                  <c:v>57766.734999999993</c:v>
                </c:pt>
                <c:pt idx="12">
                  <c:v>73261.577857142838</c:v>
                </c:pt>
                <c:pt idx="13">
                  <c:v>69783.276785714275</c:v>
                </c:pt>
                <c:pt idx="14">
                  <c:v>68565.729110512126</c:v>
                </c:pt>
                <c:pt idx="15">
                  <c:v>80173.898326491952</c:v>
                </c:pt>
                <c:pt idx="16">
                  <c:v>72011.165202108969</c:v>
                </c:pt>
                <c:pt idx="17">
                  <c:v>68401.059501449869</c:v>
                </c:pt>
                <c:pt idx="18">
                  <c:v>84147.212287712304</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8.5999824191279897E-2"/>
          <c:y val="0.2187810185185185"/>
          <c:w val="0.88414978902953589"/>
          <c:h val="0.51061913580246909"/>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3720</c:v>
                </c:pt>
                <c:pt idx="1">
                  <c:v>3406</c:v>
                </c:pt>
                <c:pt idx="2">
                  <c:v>3676</c:v>
                </c:pt>
                <c:pt idx="3">
                  <c:v>3522</c:v>
                </c:pt>
                <c:pt idx="4">
                  <c:v>3856</c:v>
                </c:pt>
                <c:pt idx="5">
                  <c:v>3810</c:v>
                </c:pt>
                <c:pt idx="6">
                  <c:v>3938</c:v>
                </c:pt>
                <c:pt idx="7">
                  <c:v>3898</c:v>
                </c:pt>
                <c:pt idx="8">
                  <c:v>3776</c:v>
                </c:pt>
                <c:pt idx="9">
                  <c:v>3976</c:v>
                </c:pt>
                <c:pt idx="10">
                  <c:v>3700</c:v>
                </c:pt>
                <c:pt idx="11">
                  <c:v>4492</c:v>
                </c:pt>
                <c:pt idx="12">
                  <c:v>4524</c:v>
                </c:pt>
                <c:pt idx="13">
                  <c:v>4090</c:v>
                </c:pt>
                <c:pt idx="14">
                  <c:v>4434</c:v>
                </c:pt>
                <c:pt idx="15">
                  <c:v>4440</c:v>
                </c:pt>
                <c:pt idx="16">
                  <c:v>4556</c:v>
                </c:pt>
                <c:pt idx="17">
                  <c:v>4252</c:v>
                </c:pt>
                <c:pt idx="18">
                  <c:v>4542</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8.9130274261603373E-2"/>
          <c:y val="0.22060370370370369"/>
          <c:w val="0.81832296061884668"/>
          <c:h val="0.49712037037037038"/>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2465.2857312252968</c:v>
                </c:pt>
                <c:pt idx="1">
                  <c:v>2944.0628458498022</c:v>
                </c:pt>
                <c:pt idx="2">
                  <c:v>3202.7314229249014</c:v>
                </c:pt>
                <c:pt idx="3">
                  <c:v>3486.7835573122525</c:v>
                </c:pt>
                <c:pt idx="4">
                  <c:v>3230.0877865612642</c:v>
                </c:pt>
                <c:pt idx="5">
                  <c:v>3242.485652173913</c:v>
                </c:pt>
                <c:pt idx="6">
                  <c:v>4286.3024901185781</c:v>
                </c:pt>
                <c:pt idx="7">
                  <c:v>5510.1939525691705</c:v>
                </c:pt>
                <c:pt idx="8">
                  <c:v>5496.5212648221341</c:v>
                </c:pt>
                <c:pt idx="9">
                  <c:v>5896.134387351779</c:v>
                </c:pt>
                <c:pt idx="10">
                  <c:v>5398.5220158102757</c:v>
                </c:pt>
                <c:pt idx="11">
                  <c:v>5936.502411067193</c:v>
                </c:pt>
                <c:pt idx="12">
                  <c:v>8108.0007114624495</c:v>
                </c:pt>
                <c:pt idx="13">
                  <c:v>7723.050395256917</c:v>
                </c:pt>
                <c:pt idx="14">
                  <c:v>8043.6001581027667</c:v>
                </c:pt>
                <c:pt idx="15">
                  <c:v>10035.997470355733</c:v>
                </c:pt>
                <c:pt idx="16">
                  <c:v>9717.2378656126493</c:v>
                </c:pt>
                <c:pt idx="17">
                  <c:v>10023.495731225297</c:v>
                </c:pt>
                <c:pt idx="18">
                  <c:v>13317.210988142293</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22.629757033461509</c:v>
                </c:pt>
                <c:pt idx="1">
                  <c:v>26.392315964588096</c:v>
                </c:pt>
                <c:pt idx="2">
                  <c:v>27.964932395021435</c:v>
                </c:pt>
                <c:pt idx="3">
                  <c:v>29.491529707453711</c:v>
                </c:pt>
                <c:pt idx="4">
                  <c:v>26.269419214063635</c:v>
                </c:pt>
                <c:pt idx="5">
                  <c:v>25.431260017050299</c:v>
                </c:pt>
                <c:pt idx="6">
                  <c:v>31.863681906917765</c:v>
                </c:pt>
                <c:pt idx="7">
                  <c:v>38.957819234793341</c:v>
                </c:pt>
                <c:pt idx="8">
                  <c:v>36.869608698833737</c:v>
                </c:pt>
                <c:pt idx="9">
                  <c:v>37.317306249061893</c:v>
                </c:pt>
                <c:pt idx="10">
                  <c:v>32.134059617918311</c:v>
                </c:pt>
                <c:pt idx="11">
                  <c:v>33.217204625323582</c:v>
                </c:pt>
                <c:pt idx="12">
                  <c:v>42.908555839661567</c:v>
                </c:pt>
                <c:pt idx="13">
                  <c:v>38.920780100070132</c:v>
                </c:pt>
                <c:pt idx="14">
                  <c:v>38.37961712998743</c:v>
                </c:pt>
                <c:pt idx="15">
                  <c:v>45.156344073591598</c:v>
                </c:pt>
                <c:pt idx="16">
                  <c:v>40.50210068356197</c:v>
                </c:pt>
                <c:pt idx="17">
                  <c:v>38.808640743477227</c:v>
                </c:pt>
                <c:pt idx="18">
                  <c:v>47.879524657159322</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9.4426863572433198E-2"/>
          <c:y val="0.93385370370370369"/>
          <c:w val="0.8200773558368494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227.08300395256916</c:v>
                </c:pt>
                <c:pt idx="1">
                  <c:v>263.58893280632412</c:v>
                </c:pt>
                <c:pt idx="2">
                  <c:v>288.798418972332</c:v>
                </c:pt>
                <c:pt idx="3">
                  <c:v>305.34387351778656</c:v>
                </c:pt>
                <c:pt idx="4">
                  <c:v>291.23320158102769</c:v>
                </c:pt>
                <c:pt idx="5">
                  <c:v>284.92094861660081</c:v>
                </c:pt>
                <c:pt idx="6">
                  <c:v>371.498023715415</c:v>
                </c:pt>
                <c:pt idx="7">
                  <c:v>346.42292490118575</c:v>
                </c:pt>
                <c:pt idx="8">
                  <c:v>347.56126482213438</c:v>
                </c:pt>
                <c:pt idx="9">
                  <c:v>363.7470355731225</c:v>
                </c:pt>
                <c:pt idx="10">
                  <c:v>364.42687747035575</c:v>
                </c:pt>
                <c:pt idx="11">
                  <c:v>314.23320158102769</c:v>
                </c:pt>
                <c:pt idx="12">
                  <c:v>433.26877470355731</c:v>
                </c:pt>
                <c:pt idx="13">
                  <c:v>408.88537549407113</c:v>
                </c:pt>
                <c:pt idx="14">
                  <c:v>412.52569169960475</c:v>
                </c:pt>
                <c:pt idx="15">
                  <c:v>457.15810276679844</c:v>
                </c:pt>
                <c:pt idx="16">
                  <c:v>421.31225296442688</c:v>
                </c:pt>
                <c:pt idx="17">
                  <c:v>399.12252964426875</c:v>
                </c:pt>
                <c:pt idx="18">
                  <c:v>455.58893280632412</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Tren de la Costa.xlsx]DASHBOARD!TC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7.3517786561264824</c:v>
                </c:pt>
                <c:pt idx="1">
                  <c:v>6.7312252964426875</c:v>
                </c:pt>
                <c:pt idx="2">
                  <c:v>7.2648221343873516</c:v>
                </c:pt>
                <c:pt idx="3">
                  <c:v>6.9604743083003955</c:v>
                </c:pt>
                <c:pt idx="4">
                  <c:v>7.6205533596837949</c:v>
                </c:pt>
                <c:pt idx="5">
                  <c:v>7.5296442687747032</c:v>
                </c:pt>
                <c:pt idx="6">
                  <c:v>7.7826086956521738</c:v>
                </c:pt>
                <c:pt idx="7">
                  <c:v>7.7035573122529648</c:v>
                </c:pt>
                <c:pt idx="8">
                  <c:v>7.4624505928853759</c:v>
                </c:pt>
                <c:pt idx="9">
                  <c:v>7.8577075098814229</c:v>
                </c:pt>
                <c:pt idx="10">
                  <c:v>7.3122529644268779</c:v>
                </c:pt>
                <c:pt idx="11">
                  <c:v>8.8774703557312247</c:v>
                </c:pt>
                <c:pt idx="12">
                  <c:v>8.9407114624505937</c:v>
                </c:pt>
                <c:pt idx="13">
                  <c:v>8.0830039525691699</c:v>
                </c:pt>
                <c:pt idx="14">
                  <c:v>8.7628458498023711</c:v>
                </c:pt>
                <c:pt idx="15">
                  <c:v>8.7747035573122538</c:v>
                </c:pt>
                <c:pt idx="16">
                  <c:v>9.0039525691699609</c:v>
                </c:pt>
                <c:pt idx="17">
                  <c:v>8.4031620553359687</c:v>
                </c:pt>
                <c:pt idx="18">
                  <c:v>8.9762845849802364</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547687</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242686"/>
              <a:ext cx="3319460"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6751" y="1354884"/>
              <a:ext cx="2131984" cy="214959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TREN DE LA COSTA</a:t>
          </a:r>
        </a:p>
        <a:p>
          <a:r>
            <a:rPr lang="es-AR" sz="2000">
              <a:solidFill>
                <a:schemeClr val="bg1">
                  <a:lumMod val="65000"/>
                </a:schemeClr>
              </a:solidFill>
              <a:latin typeface="Franklin Gothic Demi Cond" panose="020B0706030402020204" pitchFamily="34" charset="0"/>
            </a:rPr>
            <a:t>RAMAL: Maipú-Delta</a:t>
          </a: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Eléctrico</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771154</xdr:colOff>
      <xdr:row>16</xdr:row>
      <xdr:rowOff>69057</xdr:rowOff>
    </xdr:from>
    <xdr:to>
      <xdr:col>13</xdr:col>
      <xdr:colOff>177999</xdr:colOff>
      <xdr:row>20</xdr:row>
      <xdr:rowOff>30958</xdr:rowOff>
    </xdr:to>
    <xdr:sp macro="" textlink="'DATOS TDC#TOTAL'!CS3">
      <xdr:nvSpPr>
        <xdr:cNvPr id="13" name="CuadroTexto 12">
          <a:extLst>
            <a:ext uri="{FF2B5EF4-FFF2-40B4-BE49-F238E27FC236}">
              <a16:creationId xmlns:a16="http://schemas.microsoft.com/office/drawing/2014/main" id="{00000000-0008-0000-0100-00000D000000}"/>
            </a:ext>
          </a:extLst>
        </xdr:cNvPr>
        <xdr:cNvSpPr txBox="1"/>
      </xdr:nvSpPr>
      <xdr:spPr>
        <a:xfrm>
          <a:off x="9010279" y="3021807"/>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115.264</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TDC#TOTAL'!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TDC#TOTAL'!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TDC#TOTAL'!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22,64%</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24000</xdr:rowOff>
    </xdr:from>
    <xdr:to>
      <xdr:col>20</xdr:col>
      <xdr:colOff>885756</xdr:colOff>
      <xdr:row>7</xdr:row>
      <xdr:rowOff>147646</xdr:rowOff>
    </xdr:to>
    <xdr:sp macro="" textlink="'DATOS TDC#TOTAL'!CT3">
      <xdr:nvSpPr>
        <xdr:cNvPr id="24" name="CuadroTexto 23">
          <a:extLst>
            <a:ext uri="{FF2B5EF4-FFF2-40B4-BE49-F238E27FC236}">
              <a16:creationId xmlns:a16="http://schemas.microsoft.com/office/drawing/2014/main" id="{00000000-0008-0000-0100-000018000000}"/>
            </a:ext>
          </a:extLst>
        </xdr:cNvPr>
        <xdr:cNvSpPr txBox="1"/>
      </xdr:nvSpPr>
      <xdr:spPr>
        <a:xfrm>
          <a:off x="17319705" y="726469"/>
          <a:ext cx="2806551"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2.271</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TDC#TOTAL'!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TDC#TOTAL'!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TDC#TOTAL'!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15,34%</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TDC#TOTAL'!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19,92%</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TDC#TOTAL'!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TDC#TOTAL'!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50002</xdr:rowOff>
    </xdr:from>
    <xdr:to>
      <xdr:col>28</xdr:col>
      <xdr:colOff>584661</xdr:colOff>
      <xdr:row>24</xdr:row>
      <xdr:rowOff>166685</xdr:rowOff>
    </xdr:to>
    <xdr:sp macro="" textlink="'DATOS TDC#TOTAL'!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69565"/>
          <a:ext cx="1000351" cy="2833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4,28%</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66670</xdr:rowOff>
    </xdr:from>
    <xdr:to>
      <xdr:col>27</xdr:col>
      <xdr:colOff>787113</xdr:colOff>
      <xdr:row>25</xdr:row>
      <xdr:rowOff>23808</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186233"/>
          <a:ext cx="2905125" cy="2905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34783</xdr:colOff>
      <xdr:row>16</xdr:row>
      <xdr:rowOff>69058</xdr:rowOff>
    </xdr:from>
    <xdr:to>
      <xdr:col>20</xdr:col>
      <xdr:colOff>828143</xdr:colOff>
      <xdr:row>20</xdr:row>
      <xdr:rowOff>26196</xdr:rowOff>
    </xdr:to>
    <xdr:sp macro="" textlink="'DATOS TDC#TOTAL'!CW3">
      <xdr:nvSpPr>
        <xdr:cNvPr id="36" name="CuadroTexto 35">
          <a:extLst>
            <a:ext uri="{FF2B5EF4-FFF2-40B4-BE49-F238E27FC236}">
              <a16:creationId xmlns:a16="http://schemas.microsoft.com/office/drawing/2014/main" id="{00000000-0008-0000-0100-000024000000}"/>
            </a:ext>
          </a:extLst>
        </xdr:cNvPr>
        <xdr:cNvSpPr txBox="1"/>
      </xdr:nvSpPr>
      <xdr:spPr>
        <a:xfrm>
          <a:off x="17275033" y="3021808"/>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96,82%</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TDC#TOTAL'!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TDC#TOTAL'!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23</xdr:row>
      <xdr:rowOff>47620</xdr:rowOff>
    </xdr:from>
    <xdr:to>
      <xdr:col>20</xdr:col>
      <xdr:colOff>897012</xdr:colOff>
      <xdr:row>25</xdr:row>
      <xdr:rowOff>23808</xdr:rowOff>
    </xdr:to>
    <xdr:sp macro="" textlink="'DATOS TDC#TOTAL'!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67183"/>
          <a:ext cx="888699"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A0EA5646-5387-4F24-B6FB-AEC611652982}" type="TxLink">
            <a:rPr lang="en-US" sz="1600" b="0" i="0" u="none" strike="noStrike">
              <a:solidFill>
                <a:srgbClr val="000000"/>
              </a:solidFill>
              <a:latin typeface="Franklin Gothic Demi Cond" panose="020B0706030402020204" pitchFamily="34" charset="0"/>
              <a:ea typeface="+mn-ea"/>
              <a:cs typeface="Arial"/>
            </a:rPr>
            <a:pPr marL="0" indent="0" algn="r"/>
            <a:t>90,24%</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76196</xdr:rowOff>
    </xdr:from>
    <xdr:to>
      <xdr:col>20</xdr:col>
      <xdr:colOff>309574</xdr:colOff>
      <xdr:row>25</xdr:row>
      <xdr:rowOff>35715</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95759"/>
          <a:ext cx="3116657" cy="2928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635400</xdr:colOff>
      <xdr:row>15</xdr:row>
      <xdr:rowOff>135732</xdr:rowOff>
    </xdr:from>
    <xdr:to>
      <xdr:col>24</xdr:col>
      <xdr:colOff>721124</xdr:colOff>
      <xdr:row>20</xdr:row>
      <xdr:rowOff>135734</xdr:rowOff>
    </xdr:to>
    <xdr:sp macro="" textlink="'DATOS TDC#TOTAL'!DF3">
      <xdr:nvSpPr>
        <xdr:cNvPr id="42" name="CuadroTexto 41">
          <a:extLst>
            <a:ext uri="{FF2B5EF4-FFF2-40B4-BE49-F238E27FC236}">
              <a16:creationId xmlns:a16="http://schemas.microsoft.com/office/drawing/2014/main" id="{00000000-0008-0000-0100-00002A000000}"/>
            </a:ext>
          </a:extLst>
        </xdr:cNvPr>
        <xdr:cNvSpPr txBox="1"/>
      </xdr:nvSpPr>
      <xdr:spPr>
        <a:xfrm>
          <a:off x="20876025" y="2921795"/>
          <a:ext cx="3086099"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69.493</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TDC#TOTAL'!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TDC#TOTAL'!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922120</xdr:colOff>
      <xdr:row>15</xdr:row>
      <xdr:rowOff>127973</xdr:rowOff>
    </xdr:from>
    <xdr:to>
      <xdr:col>32</xdr:col>
      <xdr:colOff>365635</xdr:colOff>
      <xdr:row>20</xdr:row>
      <xdr:rowOff>127975</xdr:rowOff>
    </xdr:to>
    <xdr:sp macro="" textlink="'DATOS TDC#TOTAL'!CY3">
      <xdr:nvSpPr>
        <xdr:cNvPr id="52" name="CuadroTexto 51">
          <a:extLst>
            <a:ext uri="{FF2B5EF4-FFF2-40B4-BE49-F238E27FC236}">
              <a16:creationId xmlns:a16="http://schemas.microsoft.com/office/drawing/2014/main" id="{00000000-0008-0000-0100-000034000000}"/>
            </a:ext>
          </a:extLst>
        </xdr:cNvPr>
        <xdr:cNvSpPr txBox="1"/>
      </xdr:nvSpPr>
      <xdr:spPr>
        <a:xfrm>
          <a:off x="29163745" y="2914036"/>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$29,23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TDC#TOTAL'!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TDC#TOTAL'!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3</xdr:row>
      <xdr:rowOff>71822</xdr:rowOff>
    </xdr:from>
    <xdr:to>
      <xdr:col>36</xdr:col>
      <xdr:colOff>161490</xdr:colOff>
      <xdr:row>8</xdr:row>
      <xdr:rowOff>95258</xdr:rowOff>
    </xdr:to>
    <xdr:sp macro="" textlink="'DATOS TDC#TOTAL'!DA3">
      <xdr:nvSpPr>
        <xdr:cNvPr id="56" name="CuadroTexto 55">
          <a:extLst>
            <a:ext uri="{FF2B5EF4-FFF2-40B4-BE49-F238E27FC236}">
              <a16:creationId xmlns:a16="http://schemas.microsoft.com/office/drawing/2014/main" id="{00000000-0008-0000-0100-000038000000}"/>
            </a:ext>
          </a:extLst>
        </xdr:cNvPr>
        <xdr:cNvSpPr txBox="1"/>
      </xdr:nvSpPr>
      <xdr:spPr>
        <a:xfrm>
          <a:off x="32353609" y="643322"/>
          <a:ext cx="3109912" cy="975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133.605</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TDC#TOTAL'!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TDC#TOTAL'!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320448</xdr:colOff>
      <xdr:row>15</xdr:row>
      <xdr:rowOff>130658</xdr:rowOff>
    </xdr:from>
    <xdr:to>
      <xdr:col>36</xdr:col>
      <xdr:colOff>193161</xdr:colOff>
      <xdr:row>20</xdr:row>
      <xdr:rowOff>130660</xdr:rowOff>
    </xdr:to>
    <xdr:sp macro="" textlink="'DATOS TDC#TOTAL'!DB3">
      <xdr:nvSpPr>
        <xdr:cNvPr id="60" name="CuadroTexto 59">
          <a:extLst>
            <a:ext uri="{FF2B5EF4-FFF2-40B4-BE49-F238E27FC236}">
              <a16:creationId xmlns:a16="http://schemas.microsoft.com/office/drawing/2014/main" id="{00000000-0008-0000-0100-00003C000000}"/>
            </a:ext>
          </a:extLst>
        </xdr:cNvPr>
        <xdr:cNvSpPr txBox="1"/>
      </xdr:nvSpPr>
      <xdr:spPr>
        <a:xfrm>
          <a:off x="32586386" y="2916721"/>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13,73%</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TDC#TOTAL'!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TDC#TOTAL'!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654844</xdr:colOff>
      <xdr:row>12</xdr:row>
      <xdr:rowOff>35718</xdr:rowOff>
    </xdr:from>
    <xdr:to>
      <xdr:col>9</xdr:col>
      <xdr:colOff>368953</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5893594" y="2238374"/>
          <a:ext cx="2714484"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738187</xdr:colOff>
      <xdr:row>16</xdr:row>
      <xdr:rowOff>142876</xdr:rowOff>
    </xdr:from>
    <xdr:to>
      <xdr:col>9</xdr:col>
      <xdr:colOff>261796</xdr:colOff>
      <xdr:row>24</xdr:row>
      <xdr:rowOff>130969</xdr:rowOff>
    </xdr:to>
    <xdr:sp macro="" textlink="'DATOS TDC#TOTAL'!DC3">
      <xdr:nvSpPr>
        <xdr:cNvPr id="64" name="CuadroTexto 63">
          <a:extLst>
            <a:ext uri="{FF2B5EF4-FFF2-40B4-BE49-F238E27FC236}">
              <a16:creationId xmlns:a16="http://schemas.microsoft.com/office/drawing/2014/main" id="{E53FCDAA-D0A6-4BB1-B203-ACC433DB92EC}"/>
            </a:ext>
          </a:extLst>
        </xdr:cNvPr>
        <xdr:cNvSpPr txBox="1"/>
      </xdr:nvSpPr>
      <xdr:spPr>
        <a:xfrm>
          <a:off x="5976937" y="3012282"/>
          <a:ext cx="2523984" cy="13215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01/07/2023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TDC#TOTAL'!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TDC#TOTAL'!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453607</xdr:colOff>
      <xdr:row>4</xdr:row>
      <xdr:rowOff>21620</xdr:rowOff>
    </xdr:from>
    <xdr:to>
      <xdr:col>28</xdr:col>
      <xdr:colOff>539332</xdr:colOff>
      <xdr:row>7</xdr:row>
      <xdr:rowOff>145266</xdr:rowOff>
    </xdr:to>
    <xdr:sp macro="" textlink="'DATOS TDC#TOTAL'!DD3">
      <xdr:nvSpPr>
        <xdr:cNvPr id="74" name="CuadroTexto 73">
          <a:extLst>
            <a:ext uri="{FF2B5EF4-FFF2-40B4-BE49-F238E27FC236}">
              <a16:creationId xmlns:a16="http://schemas.microsoft.com/office/drawing/2014/main" id="{00000000-0008-0000-0100-00001E000000}"/>
            </a:ext>
          </a:extLst>
        </xdr:cNvPr>
        <xdr:cNvSpPr txBox="1"/>
      </xdr:nvSpPr>
      <xdr:spPr>
        <a:xfrm>
          <a:off x="24694732" y="783620"/>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25</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TDC#TOTAL'!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TDC#TOTAL'!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593962</xdr:colOff>
      <xdr:row>9</xdr:row>
      <xdr:rowOff>142882</xdr:rowOff>
    </xdr:from>
    <xdr:to>
      <xdr:col>28</xdr:col>
      <xdr:colOff>594188</xdr:colOff>
      <xdr:row>11</xdr:row>
      <xdr:rowOff>33344</xdr:rowOff>
    </xdr:to>
    <xdr:sp macro="" textlink="'DATOS TDC#TOTAL'!DD4">
      <xdr:nvSpPr>
        <xdr:cNvPr id="77" name="CuadroTexto 76">
          <a:extLst>
            <a:ext uri="{FF2B5EF4-FFF2-40B4-BE49-F238E27FC236}">
              <a16:creationId xmlns:a16="http://schemas.microsoft.com/office/drawing/2014/main" id="{00000000-0008-0000-0100-000021000000}"/>
            </a:ext>
          </a:extLst>
        </xdr:cNvPr>
        <xdr:cNvSpPr txBox="1"/>
      </xdr:nvSpPr>
      <xdr:spPr>
        <a:xfrm>
          <a:off x="26835337" y="1678788"/>
          <a:ext cx="100035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6,33%</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159551</xdr:rowOff>
    </xdr:from>
    <xdr:to>
      <xdr:col>27</xdr:col>
      <xdr:colOff>796640</xdr:colOff>
      <xdr:row>11</xdr:row>
      <xdr:rowOff>50013</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695457"/>
          <a:ext cx="290512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TDC#TOTAL'!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19</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321469</xdr:colOff>
      <xdr:row>3</xdr:row>
      <xdr:rowOff>44635</xdr:rowOff>
    </xdr:from>
    <xdr:to>
      <xdr:col>32</xdr:col>
      <xdr:colOff>365635</xdr:colOff>
      <xdr:row>8</xdr:row>
      <xdr:rowOff>104168</xdr:rowOff>
    </xdr:to>
    <xdr:sp macro="" textlink="'DATOS TDC#TOTAL'!CZ3">
      <xdr:nvSpPr>
        <xdr:cNvPr id="83" name="CuadroTexto 82">
          <a:extLst>
            <a:ext uri="{FF2B5EF4-FFF2-40B4-BE49-F238E27FC236}">
              <a16:creationId xmlns:a16="http://schemas.microsoft.com/office/drawing/2014/main" id="{00000000-0008-0000-0100-000034000000}"/>
            </a:ext>
          </a:extLst>
        </xdr:cNvPr>
        <xdr:cNvSpPr txBox="1"/>
      </xdr:nvSpPr>
      <xdr:spPr>
        <a:xfrm>
          <a:off x="28563094" y="616135"/>
          <a:ext cx="3056447" cy="1012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0,11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TDC#TOTAL'!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TDC#TOTAL'!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613331</xdr:colOff>
      <xdr:row>3</xdr:row>
      <xdr:rowOff>73826</xdr:rowOff>
    </xdr:from>
    <xdr:to>
      <xdr:col>24</xdr:col>
      <xdr:colOff>699055</xdr:colOff>
      <xdr:row>8</xdr:row>
      <xdr:rowOff>83352</xdr:rowOff>
    </xdr:to>
    <xdr:sp macro="" textlink="'DATOS TDC#TOTAL'!DE3">
      <xdr:nvSpPr>
        <xdr:cNvPr id="71" name="CuadroTexto 70">
          <a:extLst>
            <a:ext uri="{FF2B5EF4-FFF2-40B4-BE49-F238E27FC236}">
              <a16:creationId xmlns:a16="http://schemas.microsoft.com/office/drawing/2014/main" id="{00000000-0008-0000-0100-00002A000000}"/>
            </a:ext>
          </a:extLst>
        </xdr:cNvPr>
        <xdr:cNvSpPr txBox="1"/>
      </xdr:nvSpPr>
      <xdr:spPr>
        <a:xfrm>
          <a:off x="20853956" y="645326"/>
          <a:ext cx="3086099" cy="9620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34.746</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TDC#TOTAL'!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TDC#TOTAL'!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154785</xdr:colOff>
      <xdr:row>23</xdr:row>
      <xdr:rowOff>28564</xdr:rowOff>
    </xdr:from>
    <xdr:to>
      <xdr:col>13</xdr:col>
      <xdr:colOff>166687</xdr:colOff>
      <xdr:row>24</xdr:row>
      <xdr:rowOff>119063</xdr:rowOff>
    </xdr:to>
    <xdr:sp macro="" textlink="'DATOS TDC#TOTAL'!CS11">
      <xdr:nvSpPr>
        <xdr:cNvPr id="95" name="CuadroTexto 94">
          <a:extLst>
            <a:ext uri="{FF2B5EF4-FFF2-40B4-BE49-F238E27FC236}">
              <a16:creationId xmlns:a16="http://schemas.microsoft.com/office/drawing/2014/main" id="{00000000-0008-0000-0100-000014000000}"/>
            </a:ext>
          </a:extLst>
        </xdr:cNvPr>
        <xdr:cNvSpPr txBox="1"/>
      </xdr:nvSpPr>
      <xdr:spPr>
        <a:xfrm>
          <a:off x="11394285" y="4100502"/>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Julio 1995</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TDC#TOTAL'!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Mayo 2023</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TDC#TOTAL'!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477.709</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TDC#TOTAL'!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2.278</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TDC#TOTAL'!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Febrero 2017</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TDC#TOTAL'!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0,81</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60654</xdr:rowOff>
    </xdr:from>
    <xdr:to>
      <xdr:col>17</xdr:col>
      <xdr:colOff>29463</xdr:colOff>
      <xdr:row>20</xdr:row>
      <xdr:rowOff>22555</xdr:rowOff>
    </xdr:to>
    <xdr:sp macro="" textlink="'DATOS TDC#TOTAL'!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013404"/>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4.366</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TDC#TOTAL'!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TDC#TOTAL'!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TDC#TOTAL'!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21,06%</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994468</xdr:colOff>
      <xdr:row>23</xdr:row>
      <xdr:rowOff>20161</xdr:rowOff>
    </xdr:from>
    <xdr:to>
      <xdr:col>17</xdr:col>
      <xdr:colOff>6245</xdr:colOff>
      <xdr:row>24</xdr:row>
      <xdr:rowOff>110660</xdr:rowOff>
    </xdr:to>
    <xdr:sp macro="" textlink="'DATOS TDC#TOTAL'!DK11">
      <xdr:nvSpPr>
        <xdr:cNvPr id="106" name="CuadroTexto 105">
          <a:extLst>
            <a:ext uri="{FF2B5EF4-FFF2-40B4-BE49-F238E27FC236}">
              <a16:creationId xmlns:a16="http://schemas.microsoft.com/office/drawing/2014/main" id="{00000000-0008-0000-0100-000014000000}"/>
            </a:ext>
          </a:extLst>
        </xdr:cNvPr>
        <xdr:cNvSpPr txBox="1"/>
      </xdr:nvSpPr>
      <xdr:spPr>
        <a:xfrm>
          <a:off x="15234343" y="4234974"/>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Julio 1995</a:t>
          </a:fld>
          <a:endParaRPr lang="es-AR" sz="900" b="1" i="0" u="none" strike="noStrike">
            <a:solidFill>
              <a:srgbClr val="C00000"/>
            </a:solidFill>
            <a:latin typeface="Arial"/>
            <a:ea typeface="+mn-ea"/>
            <a:cs typeface="Arial"/>
          </a:endParaRPr>
        </a:p>
      </xdr:txBody>
    </xdr:sp>
    <xdr:clientData/>
  </xdr:twoCellAnchor>
  <xdr:twoCellAnchor>
    <xdr:from>
      <xdr:col>15</xdr:col>
      <xdr:colOff>280094</xdr:colOff>
      <xdr:row>23</xdr:row>
      <xdr:rowOff>34448</xdr:rowOff>
    </xdr:from>
    <xdr:to>
      <xdr:col>16</xdr:col>
      <xdr:colOff>118789</xdr:colOff>
      <xdr:row>24</xdr:row>
      <xdr:rowOff>98753</xdr:rowOff>
    </xdr:to>
    <xdr:sp macro="" textlink="'DATOS TDC#TOTAL'!DK8">
      <xdr:nvSpPr>
        <xdr:cNvPr id="107" name="CuadroTexto 106">
          <a:extLst>
            <a:ext uri="{FF2B5EF4-FFF2-40B4-BE49-F238E27FC236}">
              <a16:creationId xmlns:a16="http://schemas.microsoft.com/office/drawing/2014/main" id="{00000000-0008-0000-0100-000014000000}"/>
            </a:ext>
          </a:extLst>
        </xdr:cNvPr>
        <xdr:cNvSpPr txBox="1"/>
      </xdr:nvSpPr>
      <xdr:spPr>
        <a:xfrm>
          <a:off x="14519969" y="4249261"/>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18.095</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586287</xdr:colOff>
      <xdr:row>23</xdr:row>
      <xdr:rowOff>42242</xdr:rowOff>
    </xdr:from>
    <xdr:to>
      <xdr:col>36</xdr:col>
      <xdr:colOff>150576</xdr:colOff>
      <xdr:row>24</xdr:row>
      <xdr:rowOff>149156</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40193" y="4078461"/>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500067</xdr:colOff>
      <xdr:row>23</xdr:row>
      <xdr:rowOff>49385</xdr:rowOff>
    </xdr:from>
    <xdr:to>
      <xdr:col>35</xdr:col>
      <xdr:colOff>179784</xdr:colOff>
      <xdr:row>24</xdr:row>
      <xdr:rowOff>142875</xdr:rowOff>
    </xdr:to>
    <xdr:sp macro="" textlink="'DATOS TDC#TOTAL'!DB10">
      <xdr:nvSpPr>
        <xdr:cNvPr id="109" name="CuadroTexto 108">
          <a:extLst>
            <a:ext uri="{FF2B5EF4-FFF2-40B4-BE49-F238E27FC236}">
              <a16:creationId xmlns:a16="http://schemas.microsoft.com/office/drawing/2014/main" id="{00000000-0008-0000-0100-000014000000}"/>
            </a:ext>
          </a:extLst>
        </xdr:cNvPr>
        <xdr:cNvSpPr txBox="1"/>
      </xdr:nvSpPr>
      <xdr:spPr>
        <a:xfrm>
          <a:off x="33778036" y="4085604"/>
          <a:ext cx="691748" cy="2601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A9BFB2A4-3D6F-498A-8590-3EFB9567CF8C}" type="TxLink">
            <a:rPr lang="en-US" sz="1100" b="1" i="0" u="none" strike="noStrike">
              <a:solidFill>
                <a:srgbClr val="C00000"/>
              </a:solidFill>
              <a:latin typeface="Arial"/>
              <a:ea typeface="+mn-ea"/>
              <a:cs typeface="Arial"/>
            </a:rPr>
            <a:pPr marL="0" indent="0" algn="r"/>
            <a:t>5,7%</a:t>
          </a:fld>
          <a:endParaRPr lang="es-AR" sz="1100" b="1" i="0" u="none" strike="noStrike">
            <a:solidFill>
              <a:srgbClr val="C00000"/>
            </a:solidFill>
            <a:latin typeface="Arial"/>
            <a:ea typeface="+mn-ea"/>
            <a:cs typeface="Arial"/>
          </a:endParaRPr>
        </a:p>
      </xdr:txBody>
    </xdr:sp>
    <xdr:clientData/>
  </xdr:twoCellAnchor>
  <xdr:twoCellAnchor>
    <xdr:from>
      <xdr:col>6</xdr:col>
      <xdr:colOff>142875</xdr:colOff>
      <xdr:row>8</xdr:row>
      <xdr:rowOff>35719</xdr:rowOff>
    </xdr:from>
    <xdr:to>
      <xdr:col>8</xdr:col>
      <xdr:colOff>132670</xdr:colOff>
      <xdr:row>9</xdr:row>
      <xdr:rowOff>119063</xdr:rowOff>
    </xdr:to>
    <xdr:sp macro="" textlink="">
      <xdr:nvSpPr>
        <xdr:cNvPr id="110" name="CuadroTexto 109"/>
        <xdr:cNvSpPr txBox="1"/>
      </xdr:nvSpPr>
      <xdr:spPr>
        <a:xfrm>
          <a:off x="5381625" y="1559719"/>
          <a:ext cx="1990045" cy="273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494960</xdr:colOff>
      <xdr:row>8</xdr:row>
      <xdr:rowOff>142876</xdr:rowOff>
    </xdr:from>
    <xdr:to>
      <xdr:col>7</xdr:col>
      <xdr:colOff>854960</xdr:colOff>
      <xdr:row>8</xdr:row>
      <xdr:rowOff>183978</xdr:rowOff>
    </xdr:to>
    <xdr:sp macro="" textlink="">
      <xdr:nvSpPr>
        <xdr:cNvPr id="111" name="Flecha derecha 110"/>
        <xdr:cNvSpPr/>
      </xdr:nvSpPr>
      <xdr:spPr>
        <a:xfrm>
          <a:off x="6733835" y="1666876"/>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403460</xdr:colOff>
      <xdr:row>23</xdr:row>
      <xdr:rowOff>35714</xdr:rowOff>
    </xdr:from>
    <xdr:to>
      <xdr:col>32</xdr:col>
      <xdr:colOff>391780</xdr:colOff>
      <xdr:row>24</xdr:row>
      <xdr:rowOff>152397</xdr:rowOff>
    </xdr:to>
    <xdr:sp macro="" textlink="'DATOS TDC#TOTAL'!CY4">
      <xdr:nvSpPr>
        <xdr:cNvPr id="112" name="CuadroTexto 111">
          <a:extLst>
            <a:ext uri="{FF2B5EF4-FFF2-40B4-BE49-F238E27FC236}">
              <a16:creationId xmlns:a16="http://schemas.microsoft.com/office/drawing/2014/main" id="{00000000-0008-0000-0100-000021000000}"/>
            </a:ext>
          </a:extLst>
        </xdr:cNvPr>
        <xdr:cNvSpPr txBox="1"/>
      </xdr:nvSpPr>
      <xdr:spPr>
        <a:xfrm>
          <a:off x="30645335" y="4155277"/>
          <a:ext cx="1000351" cy="2833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4AD834DE-C4F7-41D3-A463-9477DFD3E09A}" type="TxLink">
            <a:rPr lang="en-US" sz="1600" b="0" i="0" u="none" strike="noStrike">
              <a:solidFill>
                <a:schemeClr val="bg1"/>
              </a:solidFill>
              <a:latin typeface="Franklin Gothic Demi Cond" panose="020B0706030402020204" pitchFamily="34" charset="0"/>
              <a:ea typeface="+mn-ea"/>
              <a:cs typeface="Arial"/>
            </a:rPr>
            <a:pPr marL="0" indent="0" algn="r"/>
            <a:t>153,35%</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701388</xdr:colOff>
      <xdr:row>23</xdr:row>
      <xdr:rowOff>52382</xdr:rowOff>
    </xdr:from>
    <xdr:to>
      <xdr:col>31</xdr:col>
      <xdr:colOff>606138</xdr:colOff>
      <xdr:row>25</xdr:row>
      <xdr:rowOff>9520</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42888" y="4171945"/>
          <a:ext cx="2905125" cy="2905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oletos%20Tren%20de%20la%20Cost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S1" t="str">
            <v>Total Estaciones</v>
          </cell>
        </row>
        <row r="2">
          <cell r="S2">
            <v>23</v>
          </cell>
        </row>
        <row r="3">
          <cell r="S3">
            <v>23</v>
          </cell>
        </row>
        <row r="4">
          <cell r="S4">
            <v>23</v>
          </cell>
        </row>
        <row r="5">
          <cell r="S5">
            <v>23</v>
          </cell>
        </row>
        <row r="6">
          <cell r="S6">
            <v>23</v>
          </cell>
        </row>
        <row r="7">
          <cell r="S7">
            <v>23</v>
          </cell>
        </row>
        <row r="8">
          <cell r="S8">
            <v>23</v>
          </cell>
        </row>
        <row r="9">
          <cell r="S9">
            <v>23</v>
          </cell>
        </row>
        <row r="10">
          <cell r="S10">
            <v>23</v>
          </cell>
        </row>
        <row r="11">
          <cell r="S11">
            <v>23</v>
          </cell>
        </row>
        <row r="12">
          <cell r="S12">
            <v>23</v>
          </cell>
        </row>
        <row r="13">
          <cell r="S13">
            <v>23</v>
          </cell>
        </row>
        <row r="14">
          <cell r="S14">
            <v>23</v>
          </cell>
        </row>
        <row r="15">
          <cell r="S15">
            <v>23</v>
          </cell>
        </row>
        <row r="16">
          <cell r="S16">
            <v>23</v>
          </cell>
        </row>
        <row r="17">
          <cell r="S17">
            <v>23</v>
          </cell>
        </row>
        <row r="18">
          <cell r="S18">
            <v>23</v>
          </cell>
        </row>
        <row r="19">
          <cell r="S19">
            <v>23</v>
          </cell>
        </row>
        <row r="20">
          <cell r="S20">
            <v>23</v>
          </cell>
        </row>
        <row r="21">
          <cell r="S21">
            <v>23</v>
          </cell>
        </row>
        <row r="22">
          <cell r="S22">
            <v>23</v>
          </cell>
        </row>
        <row r="23">
          <cell r="S23">
            <v>23</v>
          </cell>
        </row>
        <row r="24">
          <cell r="S24">
            <v>23</v>
          </cell>
        </row>
        <row r="25">
          <cell r="S25">
            <v>23</v>
          </cell>
        </row>
        <row r="26">
          <cell r="S26">
            <v>23</v>
          </cell>
        </row>
        <row r="27">
          <cell r="S27">
            <v>23</v>
          </cell>
        </row>
        <row r="28">
          <cell r="S28">
            <v>23</v>
          </cell>
        </row>
        <row r="29">
          <cell r="S29">
            <v>23</v>
          </cell>
        </row>
        <row r="30">
          <cell r="S30">
            <v>23</v>
          </cell>
        </row>
        <row r="31">
          <cell r="S31">
            <v>23</v>
          </cell>
        </row>
        <row r="32">
          <cell r="S32">
            <v>23</v>
          </cell>
        </row>
        <row r="33">
          <cell r="S33">
            <v>23</v>
          </cell>
        </row>
        <row r="34">
          <cell r="S34">
            <v>23</v>
          </cell>
        </row>
        <row r="35">
          <cell r="S35">
            <v>23</v>
          </cell>
        </row>
        <row r="36">
          <cell r="S36">
            <v>23</v>
          </cell>
        </row>
        <row r="37">
          <cell r="S37">
            <v>23</v>
          </cell>
        </row>
        <row r="38">
          <cell r="S38">
            <v>23</v>
          </cell>
        </row>
        <row r="39">
          <cell r="S39">
            <v>23</v>
          </cell>
        </row>
        <row r="40">
          <cell r="S40">
            <v>23</v>
          </cell>
        </row>
        <row r="41">
          <cell r="S41">
            <v>23</v>
          </cell>
        </row>
        <row r="42">
          <cell r="S42">
            <v>23</v>
          </cell>
        </row>
        <row r="43">
          <cell r="S43">
            <v>23</v>
          </cell>
        </row>
        <row r="44">
          <cell r="S44">
            <v>23</v>
          </cell>
        </row>
        <row r="45">
          <cell r="S45">
            <v>23</v>
          </cell>
        </row>
        <row r="46">
          <cell r="S46">
            <v>23</v>
          </cell>
        </row>
        <row r="47">
          <cell r="S47">
            <v>23</v>
          </cell>
        </row>
        <row r="48">
          <cell r="S48">
            <v>23</v>
          </cell>
        </row>
        <row r="49">
          <cell r="S49">
            <v>23</v>
          </cell>
        </row>
        <row r="50">
          <cell r="S50">
            <v>23</v>
          </cell>
        </row>
        <row r="51">
          <cell r="S51">
            <v>23</v>
          </cell>
        </row>
        <row r="52">
          <cell r="S52">
            <v>23</v>
          </cell>
        </row>
        <row r="53">
          <cell r="S53">
            <v>23</v>
          </cell>
        </row>
        <row r="54">
          <cell r="S54">
            <v>23</v>
          </cell>
        </row>
        <row r="55">
          <cell r="S55">
            <v>23</v>
          </cell>
        </row>
        <row r="56">
          <cell r="S56">
            <v>23</v>
          </cell>
        </row>
        <row r="57">
          <cell r="S57">
            <v>23</v>
          </cell>
        </row>
        <row r="58">
          <cell r="S58">
            <v>23</v>
          </cell>
        </row>
        <row r="59">
          <cell r="S59">
            <v>23</v>
          </cell>
        </row>
        <row r="60">
          <cell r="S60">
            <v>23</v>
          </cell>
        </row>
        <row r="61">
          <cell r="S61">
            <v>23</v>
          </cell>
        </row>
        <row r="62">
          <cell r="S62">
            <v>23</v>
          </cell>
        </row>
        <row r="63">
          <cell r="S63">
            <v>23</v>
          </cell>
        </row>
        <row r="64">
          <cell r="S64">
            <v>23</v>
          </cell>
        </row>
        <row r="65">
          <cell r="S65">
            <v>23</v>
          </cell>
        </row>
        <row r="66">
          <cell r="S66">
            <v>23</v>
          </cell>
        </row>
        <row r="67">
          <cell r="S67">
            <v>23</v>
          </cell>
        </row>
        <row r="68">
          <cell r="S68">
            <v>23</v>
          </cell>
        </row>
        <row r="69">
          <cell r="S69">
            <v>23</v>
          </cell>
        </row>
        <row r="70">
          <cell r="S70">
            <v>23</v>
          </cell>
        </row>
        <row r="71">
          <cell r="S71">
            <v>23</v>
          </cell>
        </row>
        <row r="72">
          <cell r="S72">
            <v>23</v>
          </cell>
        </row>
        <row r="73">
          <cell r="S73">
            <v>23</v>
          </cell>
        </row>
        <row r="74">
          <cell r="S74">
            <v>23</v>
          </cell>
        </row>
        <row r="75">
          <cell r="S75">
            <v>23</v>
          </cell>
        </row>
        <row r="76">
          <cell r="S76">
            <v>23</v>
          </cell>
        </row>
        <row r="77">
          <cell r="S77">
            <v>23</v>
          </cell>
        </row>
        <row r="78">
          <cell r="S78">
            <v>23</v>
          </cell>
        </row>
        <row r="79">
          <cell r="S79">
            <v>23</v>
          </cell>
        </row>
        <row r="80">
          <cell r="S80">
            <v>23</v>
          </cell>
        </row>
        <row r="81">
          <cell r="S81">
            <v>23</v>
          </cell>
        </row>
        <row r="82">
          <cell r="S82">
            <v>23</v>
          </cell>
        </row>
        <row r="83">
          <cell r="S83">
            <v>23</v>
          </cell>
        </row>
        <row r="84">
          <cell r="S84">
            <v>23</v>
          </cell>
        </row>
        <row r="85">
          <cell r="S85">
            <v>23</v>
          </cell>
        </row>
        <row r="86">
          <cell r="S86">
            <v>23</v>
          </cell>
        </row>
        <row r="87">
          <cell r="S87">
            <v>23</v>
          </cell>
        </row>
        <row r="88">
          <cell r="S88">
            <v>23</v>
          </cell>
        </row>
        <row r="89">
          <cell r="S89">
            <v>23</v>
          </cell>
        </row>
        <row r="90">
          <cell r="S90">
            <v>23</v>
          </cell>
        </row>
        <row r="91">
          <cell r="S91">
            <v>23</v>
          </cell>
        </row>
        <row r="92">
          <cell r="S92">
            <v>23</v>
          </cell>
        </row>
        <row r="93">
          <cell r="S93">
            <v>23</v>
          </cell>
        </row>
        <row r="94">
          <cell r="S94">
            <v>23</v>
          </cell>
        </row>
        <row r="95">
          <cell r="S95">
            <v>23</v>
          </cell>
        </row>
        <row r="96">
          <cell r="S96">
            <v>23</v>
          </cell>
        </row>
        <row r="97">
          <cell r="S97">
            <v>23</v>
          </cell>
        </row>
        <row r="98">
          <cell r="S98">
            <v>23</v>
          </cell>
        </row>
        <row r="99">
          <cell r="S99">
            <v>23</v>
          </cell>
        </row>
        <row r="100">
          <cell r="S100">
            <v>23</v>
          </cell>
        </row>
        <row r="101">
          <cell r="S101">
            <v>23</v>
          </cell>
        </row>
        <row r="102">
          <cell r="S102">
            <v>23</v>
          </cell>
        </row>
        <row r="103">
          <cell r="S103">
            <v>23</v>
          </cell>
        </row>
        <row r="104">
          <cell r="S104">
            <v>23</v>
          </cell>
        </row>
        <row r="105">
          <cell r="S105">
            <v>23</v>
          </cell>
        </row>
        <row r="106">
          <cell r="S106">
            <v>23</v>
          </cell>
        </row>
        <row r="107">
          <cell r="S107">
            <v>23</v>
          </cell>
        </row>
        <row r="108">
          <cell r="S108">
            <v>23</v>
          </cell>
        </row>
        <row r="109">
          <cell r="S109">
            <v>23</v>
          </cell>
        </row>
        <row r="110">
          <cell r="S110">
            <v>23</v>
          </cell>
        </row>
        <row r="111">
          <cell r="S111">
            <v>23</v>
          </cell>
        </row>
        <row r="112">
          <cell r="S112">
            <v>23</v>
          </cell>
        </row>
        <row r="113">
          <cell r="S113">
            <v>23</v>
          </cell>
        </row>
        <row r="114">
          <cell r="S114">
            <v>23</v>
          </cell>
        </row>
        <row r="115">
          <cell r="S115">
            <v>23</v>
          </cell>
        </row>
        <row r="116">
          <cell r="S116">
            <v>23</v>
          </cell>
        </row>
        <row r="117">
          <cell r="S117">
            <v>23</v>
          </cell>
        </row>
        <row r="118">
          <cell r="S118">
            <v>23</v>
          </cell>
        </row>
        <row r="119">
          <cell r="S119">
            <v>23</v>
          </cell>
        </row>
        <row r="120">
          <cell r="S120">
            <v>23</v>
          </cell>
        </row>
        <row r="121">
          <cell r="S121">
            <v>23</v>
          </cell>
        </row>
        <row r="122">
          <cell r="S122">
            <v>23</v>
          </cell>
        </row>
        <row r="123">
          <cell r="S123">
            <v>23</v>
          </cell>
        </row>
        <row r="124">
          <cell r="S124">
            <v>23</v>
          </cell>
        </row>
        <row r="125">
          <cell r="S125">
            <v>23</v>
          </cell>
        </row>
        <row r="126">
          <cell r="S126">
            <v>23</v>
          </cell>
        </row>
        <row r="127">
          <cell r="S127">
            <v>23</v>
          </cell>
        </row>
        <row r="128">
          <cell r="S128">
            <v>23</v>
          </cell>
        </row>
        <row r="129">
          <cell r="S129">
            <v>23</v>
          </cell>
        </row>
        <row r="130">
          <cell r="S130">
            <v>23</v>
          </cell>
        </row>
        <row r="131">
          <cell r="S131">
            <v>23</v>
          </cell>
        </row>
        <row r="132">
          <cell r="S132">
            <v>23</v>
          </cell>
        </row>
        <row r="133">
          <cell r="S133">
            <v>23</v>
          </cell>
        </row>
        <row r="134">
          <cell r="S134">
            <v>23</v>
          </cell>
        </row>
        <row r="135">
          <cell r="S135">
            <v>23</v>
          </cell>
        </row>
        <row r="136">
          <cell r="S136">
            <v>23</v>
          </cell>
        </row>
        <row r="137">
          <cell r="S137">
            <v>23</v>
          </cell>
        </row>
        <row r="138">
          <cell r="S138">
            <v>23</v>
          </cell>
        </row>
        <row r="139">
          <cell r="S139">
            <v>23</v>
          </cell>
        </row>
        <row r="140">
          <cell r="S140">
            <v>23</v>
          </cell>
        </row>
        <row r="141">
          <cell r="S141">
            <v>23</v>
          </cell>
        </row>
        <row r="142">
          <cell r="S142">
            <v>23</v>
          </cell>
        </row>
        <row r="143">
          <cell r="S143">
            <v>23</v>
          </cell>
        </row>
        <row r="144">
          <cell r="S144">
            <v>23</v>
          </cell>
        </row>
        <row r="145">
          <cell r="S145">
            <v>23</v>
          </cell>
        </row>
        <row r="146">
          <cell r="S146">
            <v>23</v>
          </cell>
        </row>
        <row r="147">
          <cell r="S147">
            <v>23</v>
          </cell>
        </row>
        <row r="148">
          <cell r="S148">
            <v>23</v>
          </cell>
        </row>
        <row r="149">
          <cell r="S149">
            <v>23</v>
          </cell>
        </row>
        <row r="150">
          <cell r="S150">
            <v>23</v>
          </cell>
        </row>
        <row r="151">
          <cell r="S151">
            <v>23</v>
          </cell>
        </row>
        <row r="152">
          <cell r="S152">
            <v>23</v>
          </cell>
        </row>
        <row r="153">
          <cell r="S153">
            <v>23</v>
          </cell>
        </row>
        <row r="154">
          <cell r="S154">
            <v>23</v>
          </cell>
        </row>
        <row r="155">
          <cell r="S155">
            <v>23</v>
          </cell>
        </row>
        <row r="156">
          <cell r="S156">
            <v>23</v>
          </cell>
        </row>
        <row r="157">
          <cell r="S157">
            <v>23</v>
          </cell>
        </row>
        <row r="158">
          <cell r="S158">
            <v>23</v>
          </cell>
        </row>
        <row r="159">
          <cell r="S159">
            <v>23</v>
          </cell>
        </row>
        <row r="160">
          <cell r="S160">
            <v>23</v>
          </cell>
        </row>
        <row r="161">
          <cell r="S161">
            <v>23</v>
          </cell>
        </row>
        <row r="162">
          <cell r="S162">
            <v>23</v>
          </cell>
        </row>
        <row r="163">
          <cell r="S163">
            <v>23</v>
          </cell>
        </row>
        <row r="164">
          <cell r="S164">
            <v>23</v>
          </cell>
        </row>
        <row r="165">
          <cell r="S165">
            <v>23</v>
          </cell>
        </row>
        <row r="166">
          <cell r="S166">
            <v>23</v>
          </cell>
        </row>
        <row r="167">
          <cell r="S167">
            <v>23</v>
          </cell>
        </row>
        <row r="168">
          <cell r="S168">
            <v>23</v>
          </cell>
        </row>
        <row r="169">
          <cell r="S169">
            <v>23</v>
          </cell>
        </row>
        <row r="170">
          <cell r="S170">
            <v>23</v>
          </cell>
        </row>
        <row r="171">
          <cell r="S171">
            <v>23</v>
          </cell>
        </row>
        <row r="172">
          <cell r="S172">
            <v>23</v>
          </cell>
        </row>
        <row r="173">
          <cell r="S173">
            <v>23</v>
          </cell>
        </row>
        <row r="174">
          <cell r="S174">
            <v>23</v>
          </cell>
        </row>
        <row r="175">
          <cell r="S175">
            <v>23</v>
          </cell>
        </row>
        <row r="176">
          <cell r="S176">
            <v>23</v>
          </cell>
        </row>
        <row r="177">
          <cell r="S177">
            <v>23</v>
          </cell>
        </row>
        <row r="178">
          <cell r="S178">
            <v>23</v>
          </cell>
        </row>
        <row r="179">
          <cell r="S179">
            <v>23</v>
          </cell>
        </row>
        <row r="180">
          <cell r="S180">
            <v>23</v>
          </cell>
        </row>
        <row r="181">
          <cell r="S181">
            <v>23</v>
          </cell>
        </row>
        <row r="182">
          <cell r="S182">
            <v>23</v>
          </cell>
        </row>
        <row r="183">
          <cell r="S183">
            <v>23</v>
          </cell>
        </row>
        <row r="184">
          <cell r="S184">
            <v>23</v>
          </cell>
        </row>
        <row r="185">
          <cell r="S185">
            <v>23</v>
          </cell>
        </row>
        <row r="186">
          <cell r="S186">
            <v>23</v>
          </cell>
        </row>
        <row r="187">
          <cell r="S187">
            <v>23</v>
          </cell>
        </row>
        <row r="188">
          <cell r="S188">
            <v>23</v>
          </cell>
        </row>
        <row r="189">
          <cell r="S189">
            <v>23</v>
          </cell>
        </row>
        <row r="190">
          <cell r="S190">
            <v>23</v>
          </cell>
        </row>
        <row r="191">
          <cell r="S191">
            <v>23</v>
          </cell>
        </row>
        <row r="192">
          <cell r="S192">
            <v>23</v>
          </cell>
        </row>
        <row r="193">
          <cell r="S193">
            <v>23</v>
          </cell>
        </row>
        <row r="194">
          <cell r="S194">
            <v>23</v>
          </cell>
        </row>
        <row r="195">
          <cell r="S195">
            <v>23</v>
          </cell>
        </row>
        <row r="196">
          <cell r="S196">
            <v>23</v>
          </cell>
        </row>
        <row r="197">
          <cell r="S197">
            <v>23</v>
          </cell>
        </row>
        <row r="198">
          <cell r="S198">
            <v>23</v>
          </cell>
        </row>
        <row r="199">
          <cell r="S199">
            <v>23</v>
          </cell>
        </row>
        <row r="200">
          <cell r="S200">
            <v>23</v>
          </cell>
        </row>
        <row r="201">
          <cell r="S201">
            <v>23</v>
          </cell>
        </row>
        <row r="202">
          <cell r="S202">
            <v>23</v>
          </cell>
        </row>
        <row r="203">
          <cell r="S203">
            <v>23</v>
          </cell>
        </row>
        <row r="204">
          <cell r="S204">
            <v>23</v>
          </cell>
        </row>
        <row r="205">
          <cell r="S205">
            <v>23</v>
          </cell>
        </row>
        <row r="206">
          <cell r="S206">
            <v>23</v>
          </cell>
        </row>
        <row r="207">
          <cell r="S207">
            <v>23</v>
          </cell>
        </row>
        <row r="208">
          <cell r="S208">
            <v>23</v>
          </cell>
        </row>
        <row r="209">
          <cell r="S209">
            <v>23</v>
          </cell>
        </row>
        <row r="210">
          <cell r="S210">
            <v>23</v>
          </cell>
        </row>
        <row r="211">
          <cell r="S211">
            <v>23</v>
          </cell>
        </row>
        <row r="212">
          <cell r="S212">
            <v>23</v>
          </cell>
        </row>
        <row r="213">
          <cell r="S213">
            <v>23</v>
          </cell>
        </row>
        <row r="214">
          <cell r="S214">
            <v>23</v>
          </cell>
        </row>
        <row r="215">
          <cell r="S215">
            <v>23</v>
          </cell>
        </row>
        <row r="216">
          <cell r="S216">
            <v>23</v>
          </cell>
        </row>
        <row r="217">
          <cell r="S217">
            <v>23</v>
          </cell>
        </row>
        <row r="218">
          <cell r="S218">
            <v>23</v>
          </cell>
        </row>
        <row r="219">
          <cell r="S219">
            <v>23</v>
          </cell>
        </row>
        <row r="220">
          <cell r="S220">
            <v>23</v>
          </cell>
        </row>
        <row r="221">
          <cell r="S221">
            <v>23</v>
          </cell>
        </row>
        <row r="222">
          <cell r="S222">
            <v>23</v>
          </cell>
        </row>
        <row r="223">
          <cell r="S223">
            <v>23</v>
          </cell>
        </row>
        <row r="224">
          <cell r="S224">
            <v>23</v>
          </cell>
        </row>
        <row r="225">
          <cell r="S225">
            <v>23</v>
          </cell>
        </row>
        <row r="226">
          <cell r="S226">
            <v>23</v>
          </cell>
        </row>
        <row r="227">
          <cell r="S227">
            <v>23</v>
          </cell>
        </row>
        <row r="228">
          <cell r="S228">
            <v>23</v>
          </cell>
        </row>
        <row r="229">
          <cell r="S229">
            <v>23</v>
          </cell>
        </row>
        <row r="230">
          <cell r="S230">
            <v>23</v>
          </cell>
        </row>
        <row r="231">
          <cell r="S231">
            <v>23</v>
          </cell>
        </row>
        <row r="232">
          <cell r="S232">
            <v>23</v>
          </cell>
        </row>
        <row r="233">
          <cell r="S233">
            <v>23</v>
          </cell>
        </row>
        <row r="234">
          <cell r="S234">
            <v>23</v>
          </cell>
        </row>
        <row r="235">
          <cell r="S235">
            <v>23</v>
          </cell>
        </row>
        <row r="236">
          <cell r="S236">
            <v>23</v>
          </cell>
        </row>
        <row r="237">
          <cell r="S237">
            <v>23</v>
          </cell>
        </row>
        <row r="238">
          <cell r="S238">
            <v>23</v>
          </cell>
        </row>
        <row r="239">
          <cell r="S239">
            <v>23</v>
          </cell>
        </row>
        <row r="240">
          <cell r="S240">
            <v>23</v>
          </cell>
        </row>
        <row r="241">
          <cell r="S241">
            <v>23</v>
          </cell>
        </row>
        <row r="242">
          <cell r="S242">
            <v>23</v>
          </cell>
        </row>
        <row r="243">
          <cell r="S243">
            <v>23</v>
          </cell>
        </row>
        <row r="244">
          <cell r="S244">
            <v>23</v>
          </cell>
        </row>
        <row r="245">
          <cell r="S245">
            <v>23</v>
          </cell>
        </row>
        <row r="246">
          <cell r="S246">
            <v>23</v>
          </cell>
        </row>
        <row r="247">
          <cell r="S247">
            <v>23</v>
          </cell>
        </row>
        <row r="248">
          <cell r="S248">
            <v>23</v>
          </cell>
        </row>
        <row r="249">
          <cell r="S249">
            <v>23</v>
          </cell>
        </row>
        <row r="250">
          <cell r="S250">
            <v>23</v>
          </cell>
        </row>
        <row r="251">
          <cell r="S251">
            <v>23</v>
          </cell>
        </row>
        <row r="252">
          <cell r="S252">
            <v>23</v>
          </cell>
        </row>
        <row r="253">
          <cell r="S253">
            <v>23</v>
          </cell>
        </row>
        <row r="254">
          <cell r="S254">
            <v>23</v>
          </cell>
        </row>
        <row r="255">
          <cell r="S255">
            <v>23</v>
          </cell>
        </row>
        <row r="256">
          <cell r="S256">
            <v>23</v>
          </cell>
        </row>
        <row r="257">
          <cell r="S257">
            <v>23</v>
          </cell>
        </row>
        <row r="258">
          <cell r="S258">
            <v>23</v>
          </cell>
        </row>
        <row r="259">
          <cell r="S259">
            <v>23</v>
          </cell>
        </row>
        <row r="260">
          <cell r="S260">
            <v>23</v>
          </cell>
        </row>
        <row r="261">
          <cell r="S261">
            <v>23</v>
          </cell>
        </row>
        <row r="262">
          <cell r="S262">
            <v>23</v>
          </cell>
        </row>
        <row r="263">
          <cell r="S263">
            <v>23</v>
          </cell>
        </row>
        <row r="264">
          <cell r="S264">
            <v>23</v>
          </cell>
        </row>
        <row r="265">
          <cell r="S265">
            <v>23</v>
          </cell>
        </row>
        <row r="266">
          <cell r="S266">
            <v>23</v>
          </cell>
        </row>
        <row r="267">
          <cell r="S267">
            <v>23</v>
          </cell>
        </row>
        <row r="268">
          <cell r="S268">
            <v>23</v>
          </cell>
        </row>
        <row r="269">
          <cell r="S269">
            <v>23</v>
          </cell>
        </row>
        <row r="270">
          <cell r="S270">
            <v>23</v>
          </cell>
        </row>
        <row r="271">
          <cell r="S271">
            <v>23</v>
          </cell>
        </row>
        <row r="272">
          <cell r="S272">
            <v>23</v>
          </cell>
        </row>
        <row r="273">
          <cell r="S273">
            <v>23</v>
          </cell>
        </row>
        <row r="274">
          <cell r="S274">
            <v>23</v>
          </cell>
        </row>
        <row r="275">
          <cell r="S275">
            <v>23</v>
          </cell>
        </row>
        <row r="276">
          <cell r="S276">
            <v>23</v>
          </cell>
        </row>
        <row r="277">
          <cell r="S277">
            <v>23</v>
          </cell>
        </row>
        <row r="278">
          <cell r="S278">
            <v>23</v>
          </cell>
        </row>
        <row r="279">
          <cell r="S279">
            <v>23</v>
          </cell>
        </row>
        <row r="280">
          <cell r="S280">
            <v>23</v>
          </cell>
        </row>
        <row r="281">
          <cell r="S281">
            <v>23</v>
          </cell>
        </row>
        <row r="282">
          <cell r="S282">
            <v>23</v>
          </cell>
        </row>
        <row r="283">
          <cell r="S283">
            <v>23</v>
          </cell>
        </row>
        <row r="284">
          <cell r="S284">
            <v>23</v>
          </cell>
        </row>
        <row r="285">
          <cell r="S285">
            <v>23</v>
          </cell>
        </row>
        <row r="286">
          <cell r="S286">
            <v>23</v>
          </cell>
        </row>
        <row r="287">
          <cell r="S287">
            <v>23</v>
          </cell>
        </row>
        <row r="288">
          <cell r="S288">
            <v>23</v>
          </cell>
        </row>
        <row r="289">
          <cell r="S289">
            <v>23</v>
          </cell>
        </row>
        <row r="290">
          <cell r="S290">
            <v>23</v>
          </cell>
        </row>
        <row r="291">
          <cell r="S291">
            <v>23</v>
          </cell>
        </row>
        <row r="292">
          <cell r="S292">
            <v>23</v>
          </cell>
        </row>
        <row r="293">
          <cell r="S293">
            <v>23</v>
          </cell>
        </row>
        <row r="294">
          <cell r="S294">
            <v>23</v>
          </cell>
        </row>
        <row r="295">
          <cell r="S295">
            <v>23</v>
          </cell>
        </row>
        <row r="296">
          <cell r="S296">
            <v>23</v>
          </cell>
        </row>
        <row r="297">
          <cell r="S297">
            <v>23</v>
          </cell>
        </row>
        <row r="298">
          <cell r="S298">
            <v>23</v>
          </cell>
        </row>
        <row r="299">
          <cell r="S299">
            <v>23</v>
          </cell>
        </row>
        <row r="300">
          <cell r="S300">
            <v>23</v>
          </cell>
        </row>
        <row r="301">
          <cell r="S301">
            <v>23</v>
          </cell>
        </row>
        <row r="302">
          <cell r="S302">
            <v>23</v>
          </cell>
        </row>
        <row r="303">
          <cell r="S303">
            <v>23</v>
          </cell>
        </row>
        <row r="304">
          <cell r="S304">
            <v>23</v>
          </cell>
        </row>
        <row r="305">
          <cell r="S305">
            <v>23</v>
          </cell>
        </row>
        <row r="306">
          <cell r="S306">
            <v>23</v>
          </cell>
        </row>
        <row r="307">
          <cell r="S307">
            <v>23</v>
          </cell>
        </row>
        <row r="308">
          <cell r="S308">
            <v>23</v>
          </cell>
        </row>
        <row r="309">
          <cell r="S309">
            <v>23</v>
          </cell>
        </row>
        <row r="310">
          <cell r="S310">
            <v>23</v>
          </cell>
        </row>
        <row r="311">
          <cell r="S311">
            <v>23</v>
          </cell>
        </row>
        <row r="312">
          <cell r="S312">
            <v>23</v>
          </cell>
        </row>
        <row r="313">
          <cell r="S313">
            <v>23</v>
          </cell>
        </row>
        <row r="314">
          <cell r="S314">
            <v>23</v>
          </cell>
        </row>
        <row r="315">
          <cell r="S315">
            <v>23</v>
          </cell>
        </row>
        <row r="316">
          <cell r="S316">
            <v>23</v>
          </cell>
        </row>
        <row r="317">
          <cell r="S317">
            <v>23</v>
          </cell>
        </row>
        <row r="318">
          <cell r="S318">
            <v>23</v>
          </cell>
        </row>
        <row r="319">
          <cell r="S319">
            <v>23</v>
          </cell>
        </row>
        <row r="320">
          <cell r="S320">
            <v>23</v>
          </cell>
        </row>
        <row r="321">
          <cell r="S321">
            <v>23</v>
          </cell>
        </row>
        <row r="322">
          <cell r="S322">
            <v>23</v>
          </cell>
        </row>
        <row r="323">
          <cell r="S323">
            <v>23</v>
          </cell>
        </row>
        <row r="324">
          <cell r="S324">
            <v>23</v>
          </cell>
        </row>
        <row r="325">
          <cell r="S325">
            <v>23</v>
          </cell>
        </row>
        <row r="326">
          <cell r="S326">
            <v>23</v>
          </cell>
        </row>
        <row r="327">
          <cell r="S327">
            <v>23</v>
          </cell>
        </row>
        <row r="328">
          <cell r="S328">
            <v>23</v>
          </cell>
        </row>
        <row r="329">
          <cell r="S329">
            <v>23</v>
          </cell>
        </row>
        <row r="330">
          <cell r="S330">
            <v>23</v>
          </cell>
        </row>
        <row r="331">
          <cell r="S331">
            <v>23</v>
          </cell>
        </row>
        <row r="332">
          <cell r="S332">
            <v>23</v>
          </cell>
        </row>
        <row r="333">
          <cell r="S333">
            <v>23</v>
          </cell>
        </row>
        <row r="334">
          <cell r="S334">
            <v>23</v>
          </cell>
        </row>
        <row r="335">
          <cell r="S335">
            <v>23</v>
          </cell>
        </row>
        <row r="336">
          <cell r="S336">
            <v>23</v>
          </cell>
        </row>
        <row r="337">
          <cell r="S337">
            <v>23</v>
          </cell>
        </row>
        <row r="338">
          <cell r="S338">
            <v>23</v>
          </cell>
        </row>
        <row r="339">
          <cell r="S339">
            <v>23</v>
          </cell>
        </row>
        <row r="340">
          <cell r="S340">
            <v>23</v>
          </cell>
        </row>
        <row r="341">
          <cell r="S341">
            <v>23</v>
          </cell>
        </row>
        <row r="342">
          <cell r="S342">
            <v>23</v>
          </cell>
        </row>
        <row r="343">
          <cell r="S343">
            <v>23</v>
          </cell>
        </row>
        <row r="344">
          <cell r="S344">
            <v>23</v>
          </cell>
        </row>
        <row r="345">
          <cell r="S345">
            <v>23</v>
          </cell>
        </row>
        <row r="346">
          <cell r="S346">
            <v>23</v>
          </cell>
        </row>
        <row r="347">
          <cell r="S347">
            <v>23</v>
          </cell>
        </row>
        <row r="348">
          <cell r="S348">
            <v>23</v>
          </cell>
        </row>
        <row r="349">
          <cell r="S349">
            <v>23</v>
          </cell>
        </row>
        <row r="350">
          <cell r="S350">
            <v>23</v>
          </cell>
        </row>
        <row r="351">
          <cell r="S351">
            <v>23</v>
          </cell>
        </row>
        <row r="352">
          <cell r="S352">
            <v>23</v>
          </cell>
        </row>
        <row r="353">
          <cell r="S353">
            <v>23</v>
          </cell>
        </row>
        <row r="354">
          <cell r="S354">
            <v>23</v>
          </cell>
        </row>
        <row r="355">
          <cell r="S355">
            <v>23</v>
          </cell>
        </row>
        <row r="356">
          <cell r="S356">
            <v>23</v>
          </cell>
        </row>
        <row r="357">
          <cell r="S357">
            <v>23</v>
          </cell>
        </row>
        <row r="358">
          <cell r="S358">
            <v>23</v>
          </cell>
        </row>
        <row r="359">
          <cell r="S359">
            <v>23</v>
          </cell>
        </row>
        <row r="360">
          <cell r="S360">
            <v>23</v>
          </cell>
        </row>
        <row r="361">
          <cell r="S361">
            <v>23</v>
          </cell>
        </row>
        <row r="362">
          <cell r="S362">
            <v>23</v>
          </cell>
        </row>
        <row r="363">
          <cell r="S363">
            <v>23</v>
          </cell>
        </row>
        <row r="364">
          <cell r="S364">
            <v>23</v>
          </cell>
        </row>
        <row r="365">
          <cell r="S365">
            <v>23</v>
          </cell>
        </row>
        <row r="366">
          <cell r="S366">
            <v>23</v>
          </cell>
        </row>
        <row r="367">
          <cell r="S367">
            <v>23</v>
          </cell>
        </row>
        <row r="368">
          <cell r="S368">
            <v>23</v>
          </cell>
        </row>
      </sheetData>
      <sheetData sheetId="15"/>
      <sheetData sheetId="16"/>
      <sheetData sheetId="17"/>
      <sheetData sheetId="18"/>
      <sheetData sheetId="19"/>
      <sheetData sheetId="20"/>
      <sheetData sheetId="21"/>
      <sheetData sheetId="22"/>
      <sheetData sheetId="23"/>
      <sheetData sheetId="24">
        <row r="1">
          <cell r="I1" t="str">
            <v>Total Líneas de Servicios entre Cabeceras (km) (Progresiva) (en uso)</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AD2">
            <v>0</v>
          </cell>
          <cell r="AH2">
            <v>0</v>
          </cell>
          <cell r="AT2">
            <v>0</v>
          </cell>
          <cell r="AX2">
            <v>0</v>
          </cell>
          <cell r="BD2">
            <v>0</v>
          </cell>
        </row>
        <row r="3">
          <cell r="AD3">
            <v>0</v>
          </cell>
          <cell r="AH3">
            <v>0</v>
          </cell>
          <cell r="AT3">
            <v>0</v>
          </cell>
          <cell r="AX3">
            <v>0</v>
          </cell>
          <cell r="BD3">
            <v>0</v>
          </cell>
        </row>
        <row r="4">
          <cell r="AD4">
            <v>0</v>
          </cell>
          <cell r="AH4">
            <v>0</v>
          </cell>
          <cell r="AT4">
            <v>0</v>
          </cell>
          <cell r="AX4">
            <v>0</v>
          </cell>
          <cell r="BD4">
            <v>0</v>
          </cell>
        </row>
        <row r="5">
          <cell r="AD5">
            <v>0</v>
          </cell>
          <cell r="AH5">
            <v>0</v>
          </cell>
          <cell r="AT5">
            <v>0</v>
          </cell>
          <cell r="AX5">
            <v>0</v>
          </cell>
          <cell r="BD5">
            <v>0</v>
          </cell>
        </row>
        <row r="6">
          <cell r="AD6">
            <v>0</v>
          </cell>
          <cell r="AH6">
            <v>0</v>
          </cell>
          <cell r="AT6">
            <v>0</v>
          </cell>
          <cell r="AX6">
            <v>0</v>
          </cell>
          <cell r="BD6">
            <v>0</v>
          </cell>
        </row>
        <row r="7">
          <cell r="AD7">
            <v>0</v>
          </cell>
          <cell r="AH7">
            <v>0</v>
          </cell>
          <cell r="AT7">
            <v>0</v>
          </cell>
          <cell r="AX7">
            <v>0</v>
          </cell>
          <cell r="BD7">
            <v>0</v>
          </cell>
        </row>
        <row r="8">
          <cell r="AD8">
            <v>0</v>
          </cell>
          <cell r="AH8">
            <v>0</v>
          </cell>
          <cell r="AT8">
            <v>0</v>
          </cell>
          <cell r="AX8">
            <v>0</v>
          </cell>
          <cell r="BD8">
            <v>0</v>
          </cell>
        </row>
        <row r="9">
          <cell r="AD9">
            <v>0</v>
          </cell>
          <cell r="AH9">
            <v>0</v>
          </cell>
          <cell r="AT9">
            <v>0</v>
          </cell>
          <cell r="AX9">
            <v>0</v>
          </cell>
          <cell r="BD9">
            <v>0</v>
          </cell>
        </row>
        <row r="10">
          <cell r="AD10">
            <v>0</v>
          </cell>
          <cell r="AH10">
            <v>0</v>
          </cell>
          <cell r="AT10">
            <v>0</v>
          </cell>
          <cell r="AX10">
            <v>0</v>
          </cell>
          <cell r="BD10">
            <v>0</v>
          </cell>
        </row>
        <row r="11">
          <cell r="AD11">
            <v>0</v>
          </cell>
          <cell r="AH11">
            <v>0</v>
          </cell>
          <cell r="AT11">
            <v>0</v>
          </cell>
          <cell r="AX11">
            <v>0</v>
          </cell>
          <cell r="BD11">
            <v>0</v>
          </cell>
        </row>
        <row r="12">
          <cell r="AD12">
            <v>0</v>
          </cell>
          <cell r="AH12">
            <v>0</v>
          </cell>
          <cell r="AT12">
            <v>0</v>
          </cell>
          <cell r="AX12">
            <v>0</v>
          </cell>
          <cell r="BD12">
            <v>0</v>
          </cell>
        </row>
        <row r="13">
          <cell r="AD13">
            <v>0</v>
          </cell>
          <cell r="AH13">
            <v>0</v>
          </cell>
          <cell r="AT13">
            <v>0</v>
          </cell>
          <cell r="AX13">
            <v>0</v>
          </cell>
          <cell r="BD13">
            <v>0</v>
          </cell>
        </row>
        <row r="14">
          <cell r="AD14">
            <v>0</v>
          </cell>
          <cell r="AH14">
            <v>0</v>
          </cell>
          <cell r="AT14">
            <v>0</v>
          </cell>
          <cell r="AX14">
            <v>0</v>
          </cell>
          <cell r="BD14">
            <v>0</v>
          </cell>
        </row>
        <row r="15">
          <cell r="AD15">
            <v>0</v>
          </cell>
          <cell r="AH15">
            <v>0</v>
          </cell>
          <cell r="AT15">
            <v>0</v>
          </cell>
          <cell r="AX15">
            <v>0</v>
          </cell>
          <cell r="BD15">
            <v>0</v>
          </cell>
        </row>
        <row r="16">
          <cell r="AD16">
            <v>0</v>
          </cell>
          <cell r="AH16">
            <v>0</v>
          </cell>
          <cell r="AT16">
            <v>0</v>
          </cell>
          <cell r="AX16">
            <v>0</v>
          </cell>
          <cell r="BD16">
            <v>0</v>
          </cell>
        </row>
        <row r="17">
          <cell r="AD17">
            <v>0</v>
          </cell>
          <cell r="AH17">
            <v>0</v>
          </cell>
          <cell r="AT17">
            <v>0</v>
          </cell>
          <cell r="AX17">
            <v>0</v>
          </cell>
          <cell r="BD17">
            <v>0</v>
          </cell>
        </row>
        <row r="18">
          <cell r="AD18">
            <v>0</v>
          </cell>
          <cell r="AH18">
            <v>0</v>
          </cell>
          <cell r="AT18">
            <v>0</v>
          </cell>
          <cell r="AX18">
            <v>0</v>
          </cell>
          <cell r="BD18">
            <v>0</v>
          </cell>
        </row>
        <row r="19">
          <cell r="AD19">
            <v>0</v>
          </cell>
          <cell r="AH19">
            <v>0</v>
          </cell>
          <cell r="AT19">
            <v>0</v>
          </cell>
          <cell r="AX19">
            <v>0</v>
          </cell>
          <cell r="BD19">
            <v>0</v>
          </cell>
        </row>
        <row r="20">
          <cell r="AD20">
            <v>0</v>
          </cell>
          <cell r="AH20">
            <v>0</v>
          </cell>
          <cell r="AT20">
            <v>0</v>
          </cell>
          <cell r="AX20">
            <v>0</v>
          </cell>
          <cell r="BD20">
            <v>0</v>
          </cell>
        </row>
        <row r="21">
          <cell r="AD21">
            <v>0</v>
          </cell>
          <cell r="AH21">
            <v>0</v>
          </cell>
          <cell r="AT21">
            <v>0</v>
          </cell>
          <cell r="AX21">
            <v>0</v>
          </cell>
          <cell r="BD21">
            <v>0</v>
          </cell>
        </row>
        <row r="22">
          <cell r="AD22">
            <v>0</v>
          </cell>
          <cell r="AH22">
            <v>0</v>
          </cell>
          <cell r="AT22">
            <v>0</v>
          </cell>
          <cell r="AX22">
            <v>0</v>
          </cell>
          <cell r="BD22">
            <v>0</v>
          </cell>
        </row>
        <row r="23">
          <cell r="AD23">
            <v>0</v>
          </cell>
          <cell r="AH23">
            <v>0</v>
          </cell>
          <cell r="AT23">
            <v>0</v>
          </cell>
          <cell r="AX23">
            <v>0</v>
          </cell>
          <cell r="BD23">
            <v>0</v>
          </cell>
        </row>
        <row r="24">
          <cell r="AD24">
            <v>0</v>
          </cell>
          <cell r="AH24">
            <v>0</v>
          </cell>
          <cell r="AT24">
            <v>0</v>
          </cell>
          <cell r="AX24">
            <v>0</v>
          </cell>
          <cell r="BD24">
            <v>0</v>
          </cell>
        </row>
        <row r="25">
          <cell r="AD25">
            <v>0</v>
          </cell>
          <cell r="AH25">
            <v>0</v>
          </cell>
          <cell r="AT25">
            <v>0</v>
          </cell>
          <cell r="AX25">
            <v>0</v>
          </cell>
          <cell r="BD25">
            <v>0</v>
          </cell>
        </row>
        <row r="26">
          <cell r="AD26">
            <v>0</v>
          </cell>
          <cell r="AH26">
            <v>0</v>
          </cell>
          <cell r="AT26">
            <v>0</v>
          </cell>
          <cell r="AX26">
            <v>0</v>
          </cell>
          <cell r="BD26">
            <v>0</v>
          </cell>
        </row>
        <row r="27">
          <cell r="AD27">
            <v>0</v>
          </cell>
          <cell r="AH27">
            <v>0</v>
          </cell>
          <cell r="AT27">
            <v>0</v>
          </cell>
          <cell r="AX27">
            <v>0</v>
          </cell>
          <cell r="BD27">
            <v>0</v>
          </cell>
        </row>
        <row r="28">
          <cell r="AD28">
            <v>0</v>
          </cell>
          <cell r="AH28">
            <v>0</v>
          </cell>
          <cell r="AT28">
            <v>0</v>
          </cell>
          <cell r="AX28">
            <v>0</v>
          </cell>
          <cell r="BD28">
            <v>0</v>
          </cell>
        </row>
        <row r="29">
          <cell r="I29">
            <v>15.3</v>
          </cell>
          <cell r="S29">
            <v>11</v>
          </cell>
          <cell r="AD29">
            <v>44</v>
          </cell>
          <cell r="AH29">
            <v>25</v>
          </cell>
          <cell r="AP29">
            <v>0</v>
          </cell>
          <cell r="AT29">
            <v>18</v>
          </cell>
          <cell r="AX29">
            <v>0</v>
          </cell>
          <cell r="BD29">
            <v>0</v>
          </cell>
        </row>
        <row r="30">
          <cell r="I30">
            <v>15.3</v>
          </cell>
          <cell r="S30">
            <v>11</v>
          </cell>
          <cell r="AD30">
            <v>44</v>
          </cell>
          <cell r="AH30">
            <v>25</v>
          </cell>
          <cell r="AP30">
            <v>0</v>
          </cell>
          <cell r="AT30">
            <v>18</v>
          </cell>
          <cell r="AX30">
            <v>0</v>
          </cell>
          <cell r="BD30">
            <v>0</v>
          </cell>
        </row>
        <row r="31">
          <cell r="I31">
            <v>15.3</v>
          </cell>
          <cell r="S31">
            <v>11</v>
          </cell>
          <cell r="AD31">
            <v>44</v>
          </cell>
          <cell r="AH31">
            <v>25</v>
          </cell>
          <cell r="AP31">
            <v>0</v>
          </cell>
          <cell r="AT31">
            <v>18</v>
          </cell>
          <cell r="AX31">
            <v>0</v>
          </cell>
          <cell r="BD31">
            <v>0</v>
          </cell>
        </row>
        <row r="32">
          <cell r="I32">
            <v>15.3</v>
          </cell>
          <cell r="S32">
            <v>11</v>
          </cell>
          <cell r="AD32">
            <v>44</v>
          </cell>
          <cell r="AH32">
            <v>25</v>
          </cell>
          <cell r="AP32">
            <v>0</v>
          </cell>
          <cell r="AT32">
            <v>18</v>
          </cell>
          <cell r="AX32">
            <v>0</v>
          </cell>
          <cell r="BD32">
            <v>0</v>
          </cell>
        </row>
        <row r="33">
          <cell r="I33">
            <v>15.3</v>
          </cell>
          <cell r="S33">
            <v>11</v>
          </cell>
          <cell r="AD33">
            <v>44</v>
          </cell>
          <cell r="AH33">
            <v>25</v>
          </cell>
          <cell r="AP33">
            <v>0</v>
          </cell>
          <cell r="AT33">
            <v>18</v>
          </cell>
          <cell r="AX33">
            <v>0</v>
          </cell>
          <cell r="BD33">
            <v>0</v>
          </cell>
        </row>
        <row r="34">
          <cell r="I34">
            <v>15.3</v>
          </cell>
          <cell r="S34">
            <v>11</v>
          </cell>
          <cell r="AD34">
            <v>44</v>
          </cell>
          <cell r="AH34">
            <v>25</v>
          </cell>
          <cell r="AP34">
            <v>0</v>
          </cell>
          <cell r="AT34">
            <v>18</v>
          </cell>
          <cell r="AX34">
            <v>0</v>
          </cell>
          <cell r="BD34">
            <v>0</v>
          </cell>
        </row>
        <row r="35">
          <cell r="I35">
            <v>15.3</v>
          </cell>
          <cell r="S35">
            <v>11</v>
          </cell>
          <cell r="AD35">
            <v>44</v>
          </cell>
          <cell r="AH35">
            <v>25</v>
          </cell>
          <cell r="AP35">
            <v>0</v>
          </cell>
          <cell r="AT35">
            <v>18</v>
          </cell>
          <cell r="AX35">
            <v>0</v>
          </cell>
          <cell r="BD35">
            <v>0</v>
          </cell>
        </row>
        <row r="36">
          <cell r="I36">
            <v>15.3</v>
          </cell>
          <cell r="S36">
            <v>11</v>
          </cell>
          <cell r="AD36">
            <v>44</v>
          </cell>
          <cell r="AH36">
            <v>25</v>
          </cell>
          <cell r="AP36">
            <v>0</v>
          </cell>
          <cell r="AT36">
            <v>18</v>
          </cell>
          <cell r="AX36">
            <v>0</v>
          </cell>
          <cell r="BD36">
            <v>0</v>
          </cell>
        </row>
        <row r="37">
          <cell r="I37">
            <v>15.3</v>
          </cell>
          <cell r="S37">
            <v>11</v>
          </cell>
          <cell r="AD37">
            <v>44</v>
          </cell>
          <cell r="AH37">
            <v>25</v>
          </cell>
          <cell r="AP37">
            <v>0</v>
          </cell>
          <cell r="AT37">
            <v>18</v>
          </cell>
          <cell r="AX37">
            <v>0</v>
          </cell>
          <cell r="BD37">
            <v>0</v>
          </cell>
        </row>
        <row r="38">
          <cell r="I38">
            <v>15.3</v>
          </cell>
          <cell r="S38">
            <v>11</v>
          </cell>
          <cell r="AD38">
            <v>44</v>
          </cell>
          <cell r="AH38">
            <v>25</v>
          </cell>
          <cell r="AP38">
            <v>0</v>
          </cell>
          <cell r="AT38">
            <v>18</v>
          </cell>
          <cell r="AX38">
            <v>0</v>
          </cell>
          <cell r="BD38">
            <v>0</v>
          </cell>
        </row>
        <row r="39">
          <cell r="I39">
            <v>15.3</v>
          </cell>
          <cell r="S39">
            <v>11</v>
          </cell>
          <cell r="AD39">
            <v>44</v>
          </cell>
          <cell r="AH39">
            <v>25</v>
          </cell>
          <cell r="AP39">
            <v>0</v>
          </cell>
          <cell r="AT39">
            <v>18</v>
          </cell>
          <cell r="AX39">
            <v>0</v>
          </cell>
          <cell r="BD39">
            <v>0</v>
          </cell>
        </row>
        <row r="40">
          <cell r="I40">
            <v>15.3</v>
          </cell>
          <cell r="S40">
            <v>11</v>
          </cell>
          <cell r="AD40">
            <v>44</v>
          </cell>
          <cell r="AH40">
            <v>25</v>
          </cell>
          <cell r="AP40">
            <v>0</v>
          </cell>
          <cell r="AT40">
            <v>18</v>
          </cell>
          <cell r="AX40">
            <v>0</v>
          </cell>
          <cell r="BD40">
            <v>0</v>
          </cell>
        </row>
        <row r="41">
          <cell r="I41">
            <v>15.3</v>
          </cell>
          <cell r="S41">
            <v>11</v>
          </cell>
          <cell r="AD41">
            <v>44</v>
          </cell>
          <cell r="AH41">
            <v>25</v>
          </cell>
          <cell r="AP41">
            <v>0</v>
          </cell>
          <cell r="AT41">
            <v>18</v>
          </cell>
          <cell r="AX41">
            <v>0</v>
          </cell>
          <cell r="BD41">
            <v>0</v>
          </cell>
        </row>
        <row r="42">
          <cell r="I42">
            <v>15.3</v>
          </cell>
          <cell r="S42">
            <v>11</v>
          </cell>
          <cell r="AD42">
            <v>44</v>
          </cell>
          <cell r="AH42">
            <v>25</v>
          </cell>
          <cell r="AP42">
            <v>0</v>
          </cell>
          <cell r="AT42">
            <v>18</v>
          </cell>
          <cell r="AX42">
            <v>0</v>
          </cell>
          <cell r="BD42">
            <v>0</v>
          </cell>
        </row>
        <row r="43">
          <cell r="I43">
            <v>15.3</v>
          </cell>
          <cell r="S43">
            <v>11</v>
          </cell>
          <cell r="AD43">
            <v>44</v>
          </cell>
          <cell r="AH43">
            <v>25</v>
          </cell>
          <cell r="AP43">
            <v>0</v>
          </cell>
          <cell r="AT43">
            <v>18</v>
          </cell>
          <cell r="AX43">
            <v>0</v>
          </cell>
          <cell r="BD43">
            <v>0</v>
          </cell>
        </row>
        <row r="44">
          <cell r="I44">
            <v>15.3</v>
          </cell>
          <cell r="S44">
            <v>11</v>
          </cell>
          <cell r="AD44">
            <v>44</v>
          </cell>
          <cell r="AH44">
            <v>25</v>
          </cell>
          <cell r="AP44">
            <v>0</v>
          </cell>
          <cell r="AT44">
            <v>18</v>
          </cell>
          <cell r="AX44">
            <v>0</v>
          </cell>
          <cell r="BD44">
            <v>0</v>
          </cell>
        </row>
        <row r="45">
          <cell r="I45">
            <v>15.3</v>
          </cell>
          <cell r="S45">
            <v>11</v>
          </cell>
          <cell r="AD45">
            <v>44</v>
          </cell>
          <cell r="AH45">
            <v>25</v>
          </cell>
          <cell r="AP45">
            <v>0</v>
          </cell>
          <cell r="AT45">
            <v>18</v>
          </cell>
          <cell r="AX45">
            <v>0</v>
          </cell>
          <cell r="BD45">
            <v>0</v>
          </cell>
        </row>
        <row r="46">
          <cell r="I46">
            <v>15.3</v>
          </cell>
          <cell r="S46">
            <v>11</v>
          </cell>
          <cell r="AD46">
            <v>44</v>
          </cell>
          <cell r="AH46">
            <v>25</v>
          </cell>
          <cell r="AP46">
            <v>0</v>
          </cell>
          <cell r="AT46">
            <v>18</v>
          </cell>
          <cell r="AX46">
            <v>0</v>
          </cell>
          <cell r="BD46">
            <v>0</v>
          </cell>
        </row>
        <row r="47">
          <cell r="I47">
            <v>15.3</v>
          </cell>
          <cell r="S47">
            <v>11</v>
          </cell>
          <cell r="AD47">
            <v>44</v>
          </cell>
          <cell r="AH47">
            <v>25</v>
          </cell>
          <cell r="AP47">
            <v>0</v>
          </cell>
          <cell r="AT47">
            <v>18</v>
          </cell>
          <cell r="AX47">
            <v>0</v>
          </cell>
          <cell r="BD47">
            <v>0</v>
          </cell>
        </row>
        <row r="48">
          <cell r="I48">
            <v>15.3</v>
          </cell>
          <cell r="S48">
            <v>11</v>
          </cell>
          <cell r="AD48">
            <v>44</v>
          </cell>
          <cell r="AH48">
            <v>25</v>
          </cell>
          <cell r="AP48">
            <v>0</v>
          </cell>
          <cell r="AT48">
            <v>18</v>
          </cell>
          <cell r="AX48">
            <v>0</v>
          </cell>
          <cell r="BD48">
            <v>0</v>
          </cell>
        </row>
        <row r="49">
          <cell r="I49">
            <v>15.3</v>
          </cell>
          <cell r="S49">
            <v>11</v>
          </cell>
          <cell r="AD49">
            <v>44</v>
          </cell>
          <cell r="AH49">
            <v>25</v>
          </cell>
          <cell r="AP49">
            <v>0</v>
          </cell>
          <cell r="AT49">
            <v>18</v>
          </cell>
          <cell r="AX49">
            <v>0</v>
          </cell>
          <cell r="BD49">
            <v>0</v>
          </cell>
        </row>
        <row r="50">
          <cell r="I50">
            <v>15.3</v>
          </cell>
          <cell r="S50">
            <v>11</v>
          </cell>
          <cell r="AD50">
            <v>44</v>
          </cell>
          <cell r="AH50">
            <v>25</v>
          </cell>
          <cell r="AP50">
            <v>0</v>
          </cell>
          <cell r="AT50">
            <v>18</v>
          </cell>
          <cell r="AX50">
            <v>0</v>
          </cell>
          <cell r="BD50">
            <v>0</v>
          </cell>
        </row>
        <row r="51">
          <cell r="I51">
            <v>15.3</v>
          </cell>
          <cell r="S51">
            <v>11</v>
          </cell>
          <cell r="AD51">
            <v>44</v>
          </cell>
          <cell r="AH51">
            <v>25</v>
          </cell>
          <cell r="AP51">
            <v>0</v>
          </cell>
          <cell r="AT51">
            <v>18</v>
          </cell>
          <cell r="AX51">
            <v>0</v>
          </cell>
          <cell r="BD51">
            <v>0</v>
          </cell>
        </row>
        <row r="52">
          <cell r="I52">
            <v>15.3</v>
          </cell>
          <cell r="S52">
            <v>11</v>
          </cell>
          <cell r="AD52">
            <v>44</v>
          </cell>
          <cell r="AH52">
            <v>25</v>
          </cell>
          <cell r="AP52">
            <v>0</v>
          </cell>
          <cell r="AT52">
            <v>18</v>
          </cell>
          <cell r="AX52">
            <v>0</v>
          </cell>
          <cell r="BD52">
            <v>0</v>
          </cell>
        </row>
        <row r="53">
          <cell r="I53">
            <v>15.3</v>
          </cell>
          <cell r="S53">
            <v>11</v>
          </cell>
          <cell r="AD53">
            <v>44</v>
          </cell>
          <cell r="AH53">
            <v>25</v>
          </cell>
          <cell r="AP53">
            <v>0</v>
          </cell>
          <cell r="AT53">
            <v>18</v>
          </cell>
          <cell r="AX53">
            <v>0</v>
          </cell>
          <cell r="BD53">
            <v>0</v>
          </cell>
        </row>
        <row r="54">
          <cell r="I54">
            <v>15.3</v>
          </cell>
          <cell r="S54">
            <v>11</v>
          </cell>
          <cell r="AD54">
            <v>44</v>
          </cell>
          <cell r="AH54">
            <v>25</v>
          </cell>
          <cell r="AP54">
            <v>0</v>
          </cell>
          <cell r="AT54">
            <v>18</v>
          </cell>
          <cell r="AX54">
            <v>0</v>
          </cell>
          <cell r="BD54">
            <v>0</v>
          </cell>
        </row>
        <row r="55">
          <cell r="I55">
            <v>15.3</v>
          </cell>
          <cell r="S55">
            <v>11</v>
          </cell>
          <cell r="AD55">
            <v>44</v>
          </cell>
          <cell r="AH55">
            <v>25</v>
          </cell>
          <cell r="AP55">
            <v>0</v>
          </cell>
          <cell r="AT55">
            <v>18</v>
          </cell>
          <cell r="AX55">
            <v>0</v>
          </cell>
          <cell r="BD55">
            <v>0</v>
          </cell>
        </row>
        <row r="56">
          <cell r="I56">
            <v>15.3</v>
          </cell>
          <cell r="S56">
            <v>11</v>
          </cell>
          <cell r="AD56">
            <v>44</v>
          </cell>
          <cell r="AH56">
            <v>25</v>
          </cell>
          <cell r="AP56">
            <v>0</v>
          </cell>
          <cell r="AT56">
            <v>18</v>
          </cell>
          <cell r="AX56">
            <v>0</v>
          </cell>
          <cell r="BD56">
            <v>0</v>
          </cell>
        </row>
        <row r="57">
          <cell r="I57">
            <v>15.3</v>
          </cell>
          <cell r="S57">
            <v>11</v>
          </cell>
          <cell r="AD57">
            <v>44</v>
          </cell>
          <cell r="AH57">
            <v>25</v>
          </cell>
          <cell r="AP57">
            <v>0</v>
          </cell>
          <cell r="AT57">
            <v>18</v>
          </cell>
          <cell r="AX57">
            <v>0</v>
          </cell>
          <cell r="BD57">
            <v>0</v>
          </cell>
        </row>
        <row r="58">
          <cell r="I58">
            <v>15.3</v>
          </cell>
          <cell r="S58">
            <v>11</v>
          </cell>
          <cell r="AD58">
            <v>44</v>
          </cell>
          <cell r="AH58">
            <v>25</v>
          </cell>
          <cell r="AP58">
            <v>0</v>
          </cell>
          <cell r="AT58">
            <v>18</v>
          </cell>
          <cell r="AX58">
            <v>0</v>
          </cell>
          <cell r="BD58">
            <v>0</v>
          </cell>
        </row>
        <row r="59">
          <cell r="I59">
            <v>15.3</v>
          </cell>
          <cell r="S59">
            <v>11</v>
          </cell>
          <cell r="AD59">
            <v>44</v>
          </cell>
          <cell r="AH59">
            <v>25</v>
          </cell>
          <cell r="AP59">
            <v>0</v>
          </cell>
          <cell r="AT59">
            <v>18</v>
          </cell>
          <cell r="AX59">
            <v>0</v>
          </cell>
          <cell r="BD59">
            <v>0</v>
          </cell>
        </row>
        <row r="60">
          <cell r="I60">
            <v>15.3</v>
          </cell>
          <cell r="S60">
            <v>11</v>
          </cell>
          <cell r="AD60">
            <v>44</v>
          </cell>
          <cell r="AH60">
            <v>25</v>
          </cell>
          <cell r="AP60">
            <v>0</v>
          </cell>
          <cell r="AT60">
            <v>18</v>
          </cell>
          <cell r="AX60">
            <v>0</v>
          </cell>
          <cell r="BD60">
            <v>0</v>
          </cell>
        </row>
        <row r="61">
          <cell r="I61">
            <v>15.3</v>
          </cell>
          <cell r="S61">
            <v>11</v>
          </cell>
          <cell r="AD61">
            <v>44</v>
          </cell>
          <cell r="AH61">
            <v>25</v>
          </cell>
          <cell r="AP61">
            <v>0</v>
          </cell>
          <cell r="AT61">
            <v>18</v>
          </cell>
          <cell r="AX61">
            <v>0</v>
          </cell>
          <cell r="BD61">
            <v>0</v>
          </cell>
        </row>
        <row r="62">
          <cell r="I62">
            <v>15.3</v>
          </cell>
          <cell r="S62">
            <v>11</v>
          </cell>
          <cell r="AD62">
            <v>44</v>
          </cell>
          <cell r="AH62">
            <v>25</v>
          </cell>
          <cell r="AP62">
            <v>0</v>
          </cell>
          <cell r="AT62">
            <v>18</v>
          </cell>
          <cell r="AX62">
            <v>0</v>
          </cell>
          <cell r="BD62">
            <v>0</v>
          </cell>
        </row>
        <row r="63">
          <cell r="I63">
            <v>15.3</v>
          </cell>
          <cell r="S63">
            <v>11</v>
          </cell>
          <cell r="AD63">
            <v>44</v>
          </cell>
          <cell r="AH63">
            <v>25</v>
          </cell>
          <cell r="AP63">
            <v>0</v>
          </cell>
          <cell r="AT63">
            <v>18</v>
          </cell>
          <cell r="AX63">
            <v>0</v>
          </cell>
          <cell r="BD63">
            <v>0</v>
          </cell>
        </row>
        <row r="64">
          <cell r="I64">
            <v>15.3</v>
          </cell>
          <cell r="S64">
            <v>11</v>
          </cell>
          <cell r="AD64">
            <v>44</v>
          </cell>
          <cell r="AH64">
            <v>25</v>
          </cell>
          <cell r="AP64">
            <v>0</v>
          </cell>
          <cell r="AT64">
            <v>18</v>
          </cell>
          <cell r="AX64">
            <v>0</v>
          </cell>
          <cell r="BD64">
            <v>0</v>
          </cell>
        </row>
        <row r="65">
          <cell r="I65">
            <v>15.3</v>
          </cell>
          <cell r="S65">
            <v>11</v>
          </cell>
          <cell r="AD65">
            <v>44</v>
          </cell>
          <cell r="AH65">
            <v>25</v>
          </cell>
          <cell r="AP65">
            <v>0</v>
          </cell>
          <cell r="AT65">
            <v>18</v>
          </cell>
          <cell r="AX65">
            <v>0</v>
          </cell>
          <cell r="BD65">
            <v>0</v>
          </cell>
        </row>
        <row r="66">
          <cell r="I66">
            <v>15.3</v>
          </cell>
          <cell r="S66">
            <v>11</v>
          </cell>
          <cell r="AD66">
            <v>44</v>
          </cell>
          <cell r="AH66">
            <v>25</v>
          </cell>
          <cell r="AP66">
            <v>0</v>
          </cell>
          <cell r="AT66">
            <v>18</v>
          </cell>
          <cell r="AX66">
            <v>0</v>
          </cell>
          <cell r="BD66">
            <v>0</v>
          </cell>
        </row>
        <row r="67">
          <cell r="I67">
            <v>15.3</v>
          </cell>
          <cell r="S67">
            <v>11</v>
          </cell>
          <cell r="AD67">
            <v>44</v>
          </cell>
          <cell r="AH67">
            <v>25</v>
          </cell>
          <cell r="AP67">
            <v>0</v>
          </cell>
          <cell r="AT67">
            <v>18</v>
          </cell>
          <cell r="AX67">
            <v>0</v>
          </cell>
          <cell r="BD67">
            <v>0</v>
          </cell>
        </row>
        <row r="68">
          <cell r="I68">
            <v>15.3</v>
          </cell>
          <cell r="S68">
            <v>11</v>
          </cell>
          <cell r="AD68">
            <v>44</v>
          </cell>
          <cell r="AH68">
            <v>25</v>
          </cell>
          <cell r="AP68">
            <v>0</v>
          </cell>
          <cell r="AT68">
            <v>18</v>
          </cell>
          <cell r="AX68">
            <v>0</v>
          </cell>
          <cell r="BD68">
            <v>0</v>
          </cell>
        </row>
        <row r="69">
          <cell r="I69">
            <v>15.3</v>
          </cell>
          <cell r="S69">
            <v>11</v>
          </cell>
          <cell r="AD69">
            <v>44</v>
          </cell>
          <cell r="AH69">
            <v>25</v>
          </cell>
          <cell r="AP69">
            <v>0</v>
          </cell>
          <cell r="AT69">
            <v>18</v>
          </cell>
          <cell r="AX69">
            <v>0</v>
          </cell>
          <cell r="BD69">
            <v>0</v>
          </cell>
        </row>
        <row r="70">
          <cell r="I70">
            <v>15.3</v>
          </cell>
          <cell r="S70">
            <v>11</v>
          </cell>
          <cell r="AD70">
            <v>44</v>
          </cell>
          <cell r="AH70">
            <v>25</v>
          </cell>
          <cell r="AP70">
            <v>0</v>
          </cell>
          <cell r="AT70">
            <v>18</v>
          </cell>
          <cell r="AX70">
            <v>0</v>
          </cell>
          <cell r="BD70">
            <v>0</v>
          </cell>
        </row>
        <row r="71">
          <cell r="I71">
            <v>15.3</v>
          </cell>
          <cell r="S71">
            <v>11</v>
          </cell>
          <cell r="AD71">
            <v>44</v>
          </cell>
          <cell r="AH71">
            <v>25</v>
          </cell>
          <cell r="AP71">
            <v>0</v>
          </cell>
          <cell r="AT71">
            <v>18</v>
          </cell>
          <cell r="AX71">
            <v>0</v>
          </cell>
          <cell r="BD71">
            <v>0</v>
          </cell>
        </row>
        <row r="72">
          <cell r="I72">
            <v>15.3</v>
          </cell>
          <cell r="S72">
            <v>11</v>
          </cell>
          <cell r="AD72">
            <v>44</v>
          </cell>
          <cell r="AH72">
            <v>25</v>
          </cell>
          <cell r="AP72">
            <v>0</v>
          </cell>
          <cell r="AT72">
            <v>18</v>
          </cell>
          <cell r="AX72">
            <v>0</v>
          </cell>
          <cell r="BD72">
            <v>0</v>
          </cell>
        </row>
        <row r="73">
          <cell r="I73">
            <v>15.3</v>
          </cell>
          <cell r="S73">
            <v>11</v>
          </cell>
          <cell r="AD73">
            <v>44</v>
          </cell>
          <cell r="AH73">
            <v>25</v>
          </cell>
          <cell r="AP73">
            <v>0</v>
          </cell>
          <cell r="AT73">
            <v>18</v>
          </cell>
          <cell r="AX73">
            <v>0</v>
          </cell>
          <cell r="BD73">
            <v>0</v>
          </cell>
        </row>
        <row r="74">
          <cell r="I74">
            <v>15.3</v>
          </cell>
          <cell r="S74">
            <v>11</v>
          </cell>
          <cell r="AD74">
            <v>44</v>
          </cell>
          <cell r="AH74">
            <v>25</v>
          </cell>
          <cell r="AP74">
            <v>0</v>
          </cell>
          <cell r="AT74">
            <v>18</v>
          </cell>
          <cell r="AX74">
            <v>0</v>
          </cell>
          <cell r="BD74">
            <v>0</v>
          </cell>
        </row>
        <row r="75">
          <cell r="I75">
            <v>15.3</v>
          </cell>
          <cell r="S75">
            <v>11</v>
          </cell>
          <cell r="AD75">
            <v>44</v>
          </cell>
          <cell r="AH75">
            <v>25</v>
          </cell>
          <cell r="AP75">
            <v>0</v>
          </cell>
          <cell r="AT75">
            <v>18</v>
          </cell>
          <cell r="AX75">
            <v>0</v>
          </cell>
          <cell r="BD75">
            <v>0</v>
          </cell>
        </row>
        <row r="76">
          <cell r="I76">
            <v>15.3</v>
          </cell>
          <cell r="S76">
            <v>11</v>
          </cell>
          <cell r="AD76">
            <v>44</v>
          </cell>
          <cell r="AH76">
            <v>25</v>
          </cell>
          <cell r="AP76">
            <v>0</v>
          </cell>
          <cell r="AT76">
            <v>18</v>
          </cell>
          <cell r="AX76">
            <v>0</v>
          </cell>
          <cell r="BD76">
            <v>0</v>
          </cell>
        </row>
        <row r="77">
          <cell r="I77">
            <v>15.3</v>
          </cell>
          <cell r="S77">
            <v>11</v>
          </cell>
          <cell r="AD77">
            <v>44</v>
          </cell>
          <cell r="AH77">
            <v>25</v>
          </cell>
          <cell r="AP77">
            <v>0</v>
          </cell>
          <cell r="AT77">
            <v>18</v>
          </cell>
          <cell r="AX77">
            <v>0</v>
          </cell>
          <cell r="BD77">
            <v>0</v>
          </cell>
        </row>
        <row r="78">
          <cell r="I78">
            <v>15.3</v>
          </cell>
          <cell r="S78">
            <v>11</v>
          </cell>
          <cell r="AD78">
            <v>44</v>
          </cell>
          <cell r="AH78">
            <v>25</v>
          </cell>
          <cell r="AP78">
            <v>0</v>
          </cell>
          <cell r="AT78">
            <v>18</v>
          </cell>
          <cell r="AX78">
            <v>0</v>
          </cell>
          <cell r="BD78">
            <v>0</v>
          </cell>
        </row>
        <row r="79">
          <cell r="I79">
            <v>15.3</v>
          </cell>
          <cell r="S79">
            <v>11</v>
          </cell>
          <cell r="AD79">
            <v>44</v>
          </cell>
          <cell r="AH79">
            <v>25</v>
          </cell>
          <cell r="AP79">
            <v>0</v>
          </cell>
          <cell r="AT79">
            <v>18</v>
          </cell>
          <cell r="AX79">
            <v>0</v>
          </cell>
          <cell r="BD79">
            <v>0</v>
          </cell>
        </row>
        <row r="80">
          <cell r="I80">
            <v>15.3</v>
          </cell>
          <cell r="S80">
            <v>11</v>
          </cell>
          <cell r="AD80">
            <v>44</v>
          </cell>
          <cell r="AH80">
            <v>25</v>
          </cell>
          <cell r="AP80">
            <v>0</v>
          </cell>
          <cell r="AT80">
            <v>18</v>
          </cell>
          <cell r="AX80">
            <v>0</v>
          </cell>
          <cell r="BD80">
            <v>0</v>
          </cell>
        </row>
        <row r="81">
          <cell r="I81">
            <v>15.3</v>
          </cell>
          <cell r="S81">
            <v>11</v>
          </cell>
          <cell r="AD81">
            <v>44</v>
          </cell>
          <cell r="AH81">
            <v>25</v>
          </cell>
          <cell r="AP81">
            <v>0</v>
          </cell>
          <cell r="AT81">
            <v>18</v>
          </cell>
          <cell r="AX81">
            <v>0</v>
          </cell>
          <cell r="BD81">
            <v>0</v>
          </cell>
        </row>
        <row r="82">
          <cell r="I82">
            <v>15.3</v>
          </cell>
          <cell r="S82">
            <v>11</v>
          </cell>
          <cell r="AD82">
            <v>44</v>
          </cell>
          <cell r="AH82">
            <v>25</v>
          </cell>
          <cell r="AP82">
            <v>0</v>
          </cell>
          <cell r="AT82">
            <v>18</v>
          </cell>
          <cell r="AX82">
            <v>0</v>
          </cell>
          <cell r="BD82">
            <v>0</v>
          </cell>
        </row>
        <row r="83">
          <cell r="I83">
            <v>15.3</v>
          </cell>
          <cell r="S83">
            <v>11</v>
          </cell>
          <cell r="AD83">
            <v>44</v>
          </cell>
          <cell r="AH83">
            <v>25</v>
          </cell>
          <cell r="AP83">
            <v>0</v>
          </cell>
          <cell r="AT83">
            <v>18</v>
          </cell>
          <cell r="AX83">
            <v>0</v>
          </cell>
          <cell r="BD83">
            <v>0</v>
          </cell>
        </row>
        <row r="84">
          <cell r="I84">
            <v>15.3</v>
          </cell>
          <cell r="S84">
            <v>11</v>
          </cell>
          <cell r="AD84">
            <v>44</v>
          </cell>
          <cell r="AH84">
            <v>25</v>
          </cell>
          <cell r="AP84">
            <v>0</v>
          </cell>
          <cell r="AT84">
            <v>18</v>
          </cell>
          <cell r="AX84">
            <v>0</v>
          </cell>
          <cell r="BD84">
            <v>0</v>
          </cell>
        </row>
        <row r="85">
          <cell r="I85">
            <v>15.3</v>
          </cell>
          <cell r="S85">
            <v>11</v>
          </cell>
          <cell r="AD85">
            <v>44</v>
          </cell>
          <cell r="AH85">
            <v>25</v>
          </cell>
          <cell r="AP85">
            <v>0</v>
          </cell>
          <cell r="AT85">
            <v>18</v>
          </cell>
          <cell r="AX85">
            <v>0</v>
          </cell>
          <cell r="BD85">
            <v>0</v>
          </cell>
        </row>
        <row r="86">
          <cell r="I86">
            <v>15.3</v>
          </cell>
          <cell r="S86">
            <v>11</v>
          </cell>
          <cell r="AD86">
            <v>44</v>
          </cell>
          <cell r="AH86">
            <v>25</v>
          </cell>
          <cell r="AP86">
            <v>0</v>
          </cell>
          <cell r="AT86">
            <v>18</v>
          </cell>
          <cell r="AX86">
            <v>0</v>
          </cell>
          <cell r="BD86">
            <v>0</v>
          </cell>
        </row>
        <row r="87">
          <cell r="I87">
            <v>15.3</v>
          </cell>
          <cell r="S87">
            <v>11</v>
          </cell>
          <cell r="AD87">
            <v>44</v>
          </cell>
          <cell r="AH87">
            <v>25</v>
          </cell>
          <cell r="AP87">
            <v>0</v>
          </cell>
          <cell r="AT87">
            <v>18</v>
          </cell>
          <cell r="AX87">
            <v>0</v>
          </cell>
          <cell r="BD87">
            <v>0</v>
          </cell>
        </row>
        <row r="88">
          <cell r="I88">
            <v>15.3</v>
          </cell>
          <cell r="S88">
            <v>11</v>
          </cell>
          <cell r="AD88">
            <v>44</v>
          </cell>
          <cell r="AH88">
            <v>25</v>
          </cell>
          <cell r="AP88">
            <v>0</v>
          </cell>
          <cell r="AT88">
            <v>18</v>
          </cell>
          <cell r="AX88">
            <v>0</v>
          </cell>
          <cell r="BD88">
            <v>0</v>
          </cell>
        </row>
        <row r="89">
          <cell r="I89">
            <v>15.3</v>
          </cell>
          <cell r="S89">
            <v>11</v>
          </cell>
          <cell r="AD89">
            <v>44</v>
          </cell>
          <cell r="AH89">
            <v>25</v>
          </cell>
          <cell r="AP89">
            <v>0</v>
          </cell>
          <cell r="AT89">
            <v>18</v>
          </cell>
          <cell r="AX89">
            <v>0</v>
          </cell>
          <cell r="BD89">
            <v>0</v>
          </cell>
        </row>
        <row r="90">
          <cell r="I90">
            <v>15.3</v>
          </cell>
          <cell r="S90">
            <v>11</v>
          </cell>
          <cell r="AD90">
            <v>44</v>
          </cell>
          <cell r="AH90">
            <v>25</v>
          </cell>
          <cell r="AP90">
            <v>0</v>
          </cell>
          <cell r="AT90">
            <v>18</v>
          </cell>
          <cell r="AX90">
            <v>0</v>
          </cell>
          <cell r="BD90">
            <v>0</v>
          </cell>
        </row>
        <row r="91">
          <cell r="I91">
            <v>15.3</v>
          </cell>
          <cell r="S91">
            <v>11</v>
          </cell>
          <cell r="AD91">
            <v>44</v>
          </cell>
          <cell r="AH91">
            <v>25</v>
          </cell>
          <cell r="AP91">
            <v>0</v>
          </cell>
          <cell r="AT91">
            <v>18</v>
          </cell>
          <cell r="AX91">
            <v>0</v>
          </cell>
          <cell r="BD91">
            <v>0</v>
          </cell>
        </row>
        <row r="92">
          <cell r="I92">
            <v>15.3</v>
          </cell>
          <cell r="S92">
            <v>11</v>
          </cell>
          <cell r="AD92">
            <v>44</v>
          </cell>
          <cell r="AH92">
            <v>25</v>
          </cell>
          <cell r="AP92">
            <v>0</v>
          </cell>
          <cell r="AT92">
            <v>18</v>
          </cell>
          <cell r="AX92">
            <v>0</v>
          </cell>
          <cell r="BD92">
            <v>0</v>
          </cell>
        </row>
        <row r="93">
          <cell r="I93">
            <v>15.3</v>
          </cell>
          <cell r="S93">
            <v>11</v>
          </cell>
          <cell r="AD93">
            <v>44</v>
          </cell>
          <cell r="AH93">
            <v>25</v>
          </cell>
          <cell r="AP93">
            <v>0</v>
          </cell>
          <cell r="AT93">
            <v>18</v>
          </cell>
          <cell r="AX93">
            <v>0</v>
          </cell>
          <cell r="BD93">
            <v>0</v>
          </cell>
        </row>
        <row r="94">
          <cell r="I94">
            <v>15.3</v>
          </cell>
          <cell r="S94">
            <v>11</v>
          </cell>
          <cell r="AD94">
            <v>44</v>
          </cell>
          <cell r="AH94">
            <v>25</v>
          </cell>
          <cell r="AP94">
            <v>0</v>
          </cell>
          <cell r="AT94">
            <v>18</v>
          </cell>
          <cell r="AX94">
            <v>0</v>
          </cell>
          <cell r="BD94">
            <v>0</v>
          </cell>
        </row>
        <row r="95">
          <cell r="I95">
            <v>15.3</v>
          </cell>
          <cell r="S95">
            <v>11</v>
          </cell>
          <cell r="AD95">
            <v>44</v>
          </cell>
          <cell r="AH95">
            <v>25</v>
          </cell>
          <cell r="AP95">
            <v>0</v>
          </cell>
          <cell r="AT95">
            <v>18</v>
          </cell>
          <cell r="AX95">
            <v>0</v>
          </cell>
          <cell r="BD95">
            <v>0</v>
          </cell>
        </row>
        <row r="96">
          <cell r="I96">
            <v>15.3</v>
          </cell>
          <cell r="S96">
            <v>11</v>
          </cell>
          <cell r="AD96">
            <v>44</v>
          </cell>
          <cell r="AH96">
            <v>25</v>
          </cell>
          <cell r="AP96">
            <v>0</v>
          </cell>
          <cell r="AT96">
            <v>18</v>
          </cell>
          <cell r="AX96">
            <v>0</v>
          </cell>
          <cell r="BD96">
            <v>0</v>
          </cell>
        </row>
        <row r="97">
          <cell r="I97">
            <v>15.3</v>
          </cell>
          <cell r="S97">
            <v>11</v>
          </cell>
          <cell r="AD97">
            <v>44</v>
          </cell>
          <cell r="AH97">
            <v>25</v>
          </cell>
          <cell r="AP97">
            <v>0</v>
          </cell>
          <cell r="AT97">
            <v>18</v>
          </cell>
          <cell r="AX97">
            <v>0</v>
          </cell>
          <cell r="BD97">
            <v>0</v>
          </cell>
        </row>
        <row r="98">
          <cell r="I98">
            <v>15.3</v>
          </cell>
          <cell r="S98">
            <v>11</v>
          </cell>
          <cell r="AD98">
            <v>44</v>
          </cell>
          <cell r="AH98">
            <v>25</v>
          </cell>
          <cell r="AP98">
            <v>0</v>
          </cell>
          <cell r="AT98">
            <v>18</v>
          </cell>
          <cell r="AX98">
            <v>0</v>
          </cell>
          <cell r="BD98">
            <v>0</v>
          </cell>
        </row>
        <row r="99">
          <cell r="I99">
            <v>15.3</v>
          </cell>
          <cell r="S99">
            <v>11</v>
          </cell>
          <cell r="AD99">
            <v>44</v>
          </cell>
          <cell r="AH99">
            <v>25</v>
          </cell>
          <cell r="AP99">
            <v>0</v>
          </cell>
          <cell r="AT99">
            <v>18</v>
          </cell>
          <cell r="AX99">
            <v>0</v>
          </cell>
          <cell r="BD99">
            <v>0</v>
          </cell>
        </row>
        <row r="100">
          <cell r="I100">
            <v>15.3</v>
          </cell>
          <cell r="S100">
            <v>11</v>
          </cell>
          <cell r="AD100">
            <v>44</v>
          </cell>
          <cell r="AH100">
            <v>25</v>
          </cell>
          <cell r="AP100">
            <v>0</v>
          </cell>
          <cell r="AT100">
            <v>18</v>
          </cell>
          <cell r="AX100">
            <v>0</v>
          </cell>
          <cell r="BD100">
            <v>0</v>
          </cell>
        </row>
        <row r="101">
          <cell r="I101">
            <v>15.3</v>
          </cell>
          <cell r="S101">
            <v>11</v>
          </cell>
          <cell r="AD101">
            <v>44</v>
          </cell>
          <cell r="AH101">
            <v>25</v>
          </cell>
          <cell r="AP101">
            <v>0</v>
          </cell>
          <cell r="AT101">
            <v>18</v>
          </cell>
          <cell r="AX101">
            <v>0</v>
          </cell>
          <cell r="BD101">
            <v>0</v>
          </cell>
        </row>
        <row r="102">
          <cell r="I102">
            <v>15.3</v>
          </cell>
          <cell r="S102">
            <v>11</v>
          </cell>
          <cell r="AD102">
            <v>44</v>
          </cell>
          <cell r="AH102">
            <v>25</v>
          </cell>
          <cell r="AP102">
            <v>0</v>
          </cell>
          <cell r="AT102">
            <v>18</v>
          </cell>
          <cell r="AX102">
            <v>0</v>
          </cell>
          <cell r="BD102">
            <v>0</v>
          </cell>
        </row>
        <row r="103">
          <cell r="I103">
            <v>15.3</v>
          </cell>
          <cell r="S103">
            <v>11</v>
          </cell>
          <cell r="AD103">
            <v>44</v>
          </cell>
          <cell r="AH103">
            <v>25</v>
          </cell>
          <cell r="AP103">
            <v>0</v>
          </cell>
          <cell r="AT103">
            <v>18</v>
          </cell>
          <cell r="AX103">
            <v>0</v>
          </cell>
          <cell r="BD103">
            <v>0</v>
          </cell>
        </row>
        <row r="104">
          <cell r="I104">
            <v>15.3</v>
          </cell>
          <cell r="S104">
            <v>11</v>
          </cell>
          <cell r="AD104">
            <v>44</v>
          </cell>
          <cell r="AH104">
            <v>25</v>
          </cell>
          <cell r="AP104">
            <v>0</v>
          </cell>
          <cell r="AT104">
            <v>18</v>
          </cell>
          <cell r="AX104">
            <v>0</v>
          </cell>
          <cell r="BD104">
            <v>0</v>
          </cell>
        </row>
        <row r="105">
          <cell r="I105">
            <v>15.3</v>
          </cell>
          <cell r="S105">
            <v>11</v>
          </cell>
          <cell r="AD105">
            <v>44</v>
          </cell>
          <cell r="AH105">
            <v>25</v>
          </cell>
          <cell r="AP105">
            <v>0</v>
          </cell>
          <cell r="AT105">
            <v>18</v>
          </cell>
          <cell r="AX105">
            <v>0</v>
          </cell>
          <cell r="BD105">
            <v>0</v>
          </cell>
        </row>
        <row r="106">
          <cell r="I106">
            <v>15.3</v>
          </cell>
          <cell r="S106">
            <v>11</v>
          </cell>
          <cell r="AD106">
            <v>44</v>
          </cell>
          <cell r="AH106">
            <v>25</v>
          </cell>
          <cell r="AP106">
            <v>0</v>
          </cell>
          <cell r="AT106">
            <v>18</v>
          </cell>
          <cell r="AX106">
            <v>0</v>
          </cell>
          <cell r="BD106">
            <v>0</v>
          </cell>
        </row>
        <row r="107">
          <cell r="I107">
            <v>15.3</v>
          </cell>
          <cell r="S107">
            <v>11</v>
          </cell>
          <cell r="AD107">
            <v>44</v>
          </cell>
          <cell r="AH107">
            <v>25</v>
          </cell>
          <cell r="AP107">
            <v>0</v>
          </cell>
          <cell r="AT107">
            <v>18</v>
          </cell>
          <cell r="AX107">
            <v>0</v>
          </cell>
          <cell r="BD107">
            <v>0</v>
          </cell>
        </row>
        <row r="108">
          <cell r="I108">
            <v>15.3</v>
          </cell>
          <cell r="S108">
            <v>11</v>
          </cell>
          <cell r="AD108">
            <v>44</v>
          </cell>
          <cell r="AH108">
            <v>25</v>
          </cell>
          <cell r="AP108">
            <v>0</v>
          </cell>
          <cell r="AT108">
            <v>18</v>
          </cell>
          <cell r="AX108">
            <v>0</v>
          </cell>
          <cell r="BD108">
            <v>0</v>
          </cell>
        </row>
        <row r="109">
          <cell r="I109">
            <v>15.3</v>
          </cell>
          <cell r="S109">
            <v>11</v>
          </cell>
          <cell r="AD109">
            <v>44</v>
          </cell>
          <cell r="AH109">
            <v>25</v>
          </cell>
          <cell r="AP109">
            <v>0</v>
          </cell>
          <cell r="AT109">
            <v>18</v>
          </cell>
          <cell r="AX109">
            <v>0</v>
          </cell>
          <cell r="BD109">
            <v>0</v>
          </cell>
        </row>
        <row r="110">
          <cell r="I110">
            <v>15.3</v>
          </cell>
          <cell r="S110">
            <v>11</v>
          </cell>
          <cell r="AD110">
            <v>44</v>
          </cell>
          <cell r="AH110">
            <v>25</v>
          </cell>
          <cell r="AP110">
            <v>0</v>
          </cell>
          <cell r="AT110">
            <v>18</v>
          </cell>
          <cell r="AX110">
            <v>0</v>
          </cell>
          <cell r="BD110">
            <v>0</v>
          </cell>
        </row>
        <row r="111">
          <cell r="I111">
            <v>15.3</v>
          </cell>
          <cell r="S111">
            <v>11</v>
          </cell>
          <cell r="AD111">
            <v>44</v>
          </cell>
          <cell r="AH111">
            <v>25</v>
          </cell>
          <cell r="AP111">
            <v>0</v>
          </cell>
          <cell r="AT111">
            <v>18</v>
          </cell>
          <cell r="AX111">
            <v>0</v>
          </cell>
          <cell r="BD111">
            <v>0</v>
          </cell>
        </row>
        <row r="112">
          <cell r="I112">
            <v>15.3</v>
          </cell>
          <cell r="S112">
            <v>11</v>
          </cell>
          <cell r="AD112">
            <v>44</v>
          </cell>
          <cell r="AH112">
            <v>25</v>
          </cell>
          <cell r="AP112">
            <v>0</v>
          </cell>
          <cell r="AT112">
            <v>18</v>
          </cell>
          <cell r="AX112">
            <v>0</v>
          </cell>
          <cell r="BD112">
            <v>0</v>
          </cell>
        </row>
        <row r="113">
          <cell r="I113">
            <v>15.3</v>
          </cell>
          <cell r="S113">
            <v>11</v>
          </cell>
          <cell r="AD113">
            <v>44</v>
          </cell>
          <cell r="AH113">
            <v>25</v>
          </cell>
          <cell r="AP113">
            <v>0</v>
          </cell>
          <cell r="AT113">
            <v>18</v>
          </cell>
          <cell r="AX113">
            <v>0</v>
          </cell>
          <cell r="BD113">
            <v>0</v>
          </cell>
        </row>
        <row r="114">
          <cell r="I114">
            <v>15.3</v>
          </cell>
          <cell r="S114">
            <v>11</v>
          </cell>
          <cell r="AD114">
            <v>44</v>
          </cell>
          <cell r="AH114">
            <v>25</v>
          </cell>
          <cell r="AP114">
            <v>0</v>
          </cell>
          <cell r="AT114">
            <v>18</v>
          </cell>
          <cell r="AX114">
            <v>0</v>
          </cell>
          <cell r="BD114">
            <v>0</v>
          </cell>
        </row>
        <row r="115">
          <cell r="I115">
            <v>15.3</v>
          </cell>
          <cell r="S115">
            <v>11</v>
          </cell>
          <cell r="AD115">
            <v>44</v>
          </cell>
          <cell r="AH115">
            <v>25</v>
          </cell>
          <cell r="AP115">
            <v>0</v>
          </cell>
          <cell r="AT115">
            <v>18</v>
          </cell>
          <cell r="AX115">
            <v>0</v>
          </cell>
          <cell r="BD115">
            <v>0</v>
          </cell>
        </row>
        <row r="116">
          <cell r="I116">
            <v>15.3</v>
          </cell>
          <cell r="S116">
            <v>11</v>
          </cell>
          <cell r="AD116">
            <v>44</v>
          </cell>
          <cell r="AH116">
            <v>25</v>
          </cell>
          <cell r="AP116">
            <v>0</v>
          </cell>
          <cell r="AT116">
            <v>18</v>
          </cell>
          <cell r="AX116">
            <v>0</v>
          </cell>
          <cell r="BD116">
            <v>0</v>
          </cell>
        </row>
        <row r="117">
          <cell r="I117">
            <v>15.3</v>
          </cell>
          <cell r="S117">
            <v>11</v>
          </cell>
          <cell r="AD117">
            <v>44</v>
          </cell>
          <cell r="AH117">
            <v>25</v>
          </cell>
          <cell r="AP117">
            <v>0</v>
          </cell>
          <cell r="AT117">
            <v>18</v>
          </cell>
          <cell r="AX117">
            <v>0</v>
          </cell>
          <cell r="BD117">
            <v>0</v>
          </cell>
        </row>
        <row r="118">
          <cell r="I118">
            <v>15.3</v>
          </cell>
          <cell r="S118">
            <v>11</v>
          </cell>
          <cell r="AD118">
            <v>44</v>
          </cell>
          <cell r="AH118">
            <v>25</v>
          </cell>
          <cell r="AP118">
            <v>0</v>
          </cell>
          <cell r="AT118">
            <v>18</v>
          </cell>
          <cell r="AX118">
            <v>0</v>
          </cell>
          <cell r="BD118">
            <v>0</v>
          </cell>
        </row>
        <row r="119">
          <cell r="I119">
            <v>15.3</v>
          </cell>
          <cell r="S119">
            <v>11</v>
          </cell>
          <cell r="AD119">
            <v>44</v>
          </cell>
          <cell r="AH119">
            <v>25</v>
          </cell>
          <cell r="AP119">
            <v>0</v>
          </cell>
          <cell r="AT119">
            <v>18</v>
          </cell>
          <cell r="AX119">
            <v>0</v>
          </cell>
          <cell r="BD119">
            <v>0</v>
          </cell>
        </row>
        <row r="120">
          <cell r="I120">
            <v>15.3</v>
          </cell>
          <cell r="S120">
            <v>11</v>
          </cell>
          <cell r="AD120">
            <v>44</v>
          </cell>
          <cell r="AH120">
            <v>25</v>
          </cell>
          <cell r="AP120">
            <v>0</v>
          </cell>
          <cell r="AT120">
            <v>18</v>
          </cell>
          <cell r="AX120">
            <v>0</v>
          </cell>
          <cell r="BD120">
            <v>0</v>
          </cell>
        </row>
        <row r="121">
          <cell r="I121">
            <v>15.3</v>
          </cell>
          <cell r="S121">
            <v>11</v>
          </cell>
          <cell r="AD121">
            <v>44</v>
          </cell>
          <cell r="AH121">
            <v>25</v>
          </cell>
          <cell r="AP121">
            <v>0</v>
          </cell>
          <cell r="AT121">
            <v>18</v>
          </cell>
          <cell r="AX121">
            <v>0</v>
          </cell>
          <cell r="BD121">
            <v>0</v>
          </cell>
        </row>
        <row r="122">
          <cell r="I122">
            <v>15.3</v>
          </cell>
          <cell r="S122">
            <v>11</v>
          </cell>
          <cell r="AD122">
            <v>44</v>
          </cell>
          <cell r="AH122">
            <v>25</v>
          </cell>
          <cell r="AP122">
            <v>0</v>
          </cell>
          <cell r="AT122">
            <v>18</v>
          </cell>
          <cell r="AX122">
            <v>0</v>
          </cell>
          <cell r="BD122">
            <v>0</v>
          </cell>
        </row>
        <row r="123">
          <cell r="I123">
            <v>15.3</v>
          </cell>
          <cell r="S123">
            <v>11</v>
          </cell>
          <cell r="AD123">
            <v>44</v>
          </cell>
          <cell r="AH123">
            <v>25</v>
          </cell>
          <cell r="AP123">
            <v>0</v>
          </cell>
          <cell r="AT123">
            <v>18</v>
          </cell>
          <cell r="AX123">
            <v>0</v>
          </cell>
          <cell r="BD123">
            <v>0</v>
          </cell>
        </row>
        <row r="124">
          <cell r="I124">
            <v>15.3</v>
          </cell>
          <cell r="S124">
            <v>11</v>
          </cell>
          <cell r="AD124">
            <v>44</v>
          </cell>
          <cell r="AH124">
            <v>25</v>
          </cell>
          <cell r="AP124">
            <v>0</v>
          </cell>
          <cell r="AT124">
            <v>18</v>
          </cell>
          <cell r="AX124">
            <v>0</v>
          </cell>
          <cell r="BD124">
            <v>0</v>
          </cell>
        </row>
        <row r="125">
          <cell r="I125">
            <v>15.3</v>
          </cell>
          <cell r="S125">
            <v>11</v>
          </cell>
          <cell r="AD125">
            <v>44</v>
          </cell>
          <cell r="AH125">
            <v>25</v>
          </cell>
          <cell r="AP125">
            <v>0</v>
          </cell>
          <cell r="AT125">
            <v>18</v>
          </cell>
          <cell r="AX125">
            <v>0</v>
          </cell>
          <cell r="BD125">
            <v>0</v>
          </cell>
        </row>
        <row r="126">
          <cell r="I126">
            <v>15.3</v>
          </cell>
          <cell r="S126">
            <v>11</v>
          </cell>
          <cell r="AD126">
            <v>44</v>
          </cell>
          <cell r="AH126">
            <v>25</v>
          </cell>
          <cell r="AP126">
            <v>0</v>
          </cell>
          <cell r="AT126">
            <v>18</v>
          </cell>
          <cell r="AX126">
            <v>0</v>
          </cell>
          <cell r="BD126">
            <v>0</v>
          </cell>
        </row>
        <row r="127">
          <cell r="I127">
            <v>15.3</v>
          </cell>
          <cell r="S127">
            <v>11</v>
          </cell>
          <cell r="AD127">
            <v>44</v>
          </cell>
          <cell r="AH127">
            <v>25</v>
          </cell>
          <cell r="AP127">
            <v>0</v>
          </cell>
          <cell r="AT127">
            <v>18</v>
          </cell>
          <cell r="AX127">
            <v>0</v>
          </cell>
          <cell r="BD127">
            <v>0</v>
          </cell>
        </row>
        <row r="128">
          <cell r="I128">
            <v>15.3</v>
          </cell>
          <cell r="S128">
            <v>11</v>
          </cell>
          <cell r="AD128">
            <v>44</v>
          </cell>
          <cell r="AH128">
            <v>25</v>
          </cell>
          <cell r="AP128">
            <v>0</v>
          </cell>
          <cell r="AT128">
            <v>18</v>
          </cell>
          <cell r="AX128">
            <v>0</v>
          </cell>
          <cell r="BD128">
            <v>0</v>
          </cell>
        </row>
        <row r="129">
          <cell r="I129">
            <v>15.3</v>
          </cell>
          <cell r="S129">
            <v>11</v>
          </cell>
          <cell r="AD129">
            <v>44</v>
          </cell>
          <cell r="AH129">
            <v>25</v>
          </cell>
          <cell r="AP129">
            <v>0</v>
          </cell>
          <cell r="AT129">
            <v>18</v>
          </cell>
          <cell r="AX129">
            <v>0</v>
          </cell>
          <cell r="BD129">
            <v>0</v>
          </cell>
        </row>
        <row r="130">
          <cell r="I130">
            <v>15.3</v>
          </cell>
          <cell r="S130">
            <v>11</v>
          </cell>
          <cell r="AD130">
            <v>44</v>
          </cell>
          <cell r="AH130">
            <v>25</v>
          </cell>
          <cell r="AP130">
            <v>0</v>
          </cell>
          <cell r="AT130">
            <v>18</v>
          </cell>
          <cell r="AX130">
            <v>0</v>
          </cell>
          <cell r="BD130">
            <v>0</v>
          </cell>
        </row>
        <row r="131">
          <cell r="I131">
            <v>15.3</v>
          </cell>
          <cell r="S131">
            <v>11</v>
          </cell>
          <cell r="AD131">
            <v>44</v>
          </cell>
          <cell r="AH131">
            <v>25</v>
          </cell>
          <cell r="AP131">
            <v>0</v>
          </cell>
          <cell r="AT131">
            <v>18</v>
          </cell>
          <cell r="AX131">
            <v>0</v>
          </cell>
          <cell r="BD131">
            <v>0</v>
          </cell>
        </row>
        <row r="132">
          <cell r="I132">
            <v>15.3</v>
          </cell>
          <cell r="S132">
            <v>11</v>
          </cell>
          <cell r="AD132">
            <v>44</v>
          </cell>
          <cell r="AH132">
            <v>25</v>
          </cell>
          <cell r="AP132">
            <v>0</v>
          </cell>
          <cell r="AT132">
            <v>18</v>
          </cell>
          <cell r="AX132">
            <v>0</v>
          </cell>
          <cell r="BD132">
            <v>0</v>
          </cell>
        </row>
        <row r="133">
          <cell r="I133">
            <v>15.3</v>
          </cell>
          <cell r="S133">
            <v>11</v>
          </cell>
          <cell r="AD133">
            <v>44</v>
          </cell>
          <cell r="AH133">
            <v>25</v>
          </cell>
          <cell r="AP133">
            <v>0</v>
          </cell>
          <cell r="AT133">
            <v>18</v>
          </cell>
          <cell r="AX133">
            <v>0</v>
          </cell>
          <cell r="BD133">
            <v>0</v>
          </cell>
        </row>
        <row r="134">
          <cell r="I134">
            <v>15.3</v>
          </cell>
          <cell r="S134">
            <v>11</v>
          </cell>
          <cell r="AD134">
            <v>44</v>
          </cell>
          <cell r="AH134">
            <v>25</v>
          </cell>
          <cell r="AP134">
            <v>0</v>
          </cell>
          <cell r="AT134">
            <v>18</v>
          </cell>
          <cell r="AX134">
            <v>0</v>
          </cell>
          <cell r="BD134">
            <v>0</v>
          </cell>
        </row>
        <row r="135">
          <cell r="I135">
            <v>15.3</v>
          </cell>
          <cell r="S135">
            <v>11</v>
          </cell>
          <cell r="AD135">
            <v>44</v>
          </cell>
          <cell r="AH135">
            <v>25</v>
          </cell>
          <cell r="AP135">
            <v>0</v>
          </cell>
          <cell r="AT135">
            <v>18</v>
          </cell>
          <cell r="AX135">
            <v>0</v>
          </cell>
          <cell r="BD135">
            <v>0</v>
          </cell>
        </row>
        <row r="136">
          <cell r="I136">
            <v>15.3</v>
          </cell>
          <cell r="S136">
            <v>11</v>
          </cell>
          <cell r="AD136">
            <v>44</v>
          </cell>
          <cell r="AH136">
            <v>25</v>
          </cell>
          <cell r="AP136">
            <v>0</v>
          </cell>
          <cell r="AT136">
            <v>18</v>
          </cell>
          <cell r="AX136">
            <v>0</v>
          </cell>
          <cell r="BD136">
            <v>0</v>
          </cell>
        </row>
        <row r="137">
          <cell r="I137">
            <v>15.3</v>
          </cell>
          <cell r="S137">
            <v>11</v>
          </cell>
          <cell r="AD137">
            <v>44</v>
          </cell>
          <cell r="AH137">
            <v>25</v>
          </cell>
          <cell r="AP137">
            <v>0</v>
          </cell>
          <cell r="AT137">
            <v>18</v>
          </cell>
          <cell r="AX137">
            <v>0</v>
          </cell>
          <cell r="BD137">
            <v>0</v>
          </cell>
        </row>
        <row r="138">
          <cell r="I138">
            <v>15.3</v>
          </cell>
          <cell r="S138">
            <v>11</v>
          </cell>
          <cell r="AD138">
            <v>44</v>
          </cell>
          <cell r="AH138">
            <v>25</v>
          </cell>
          <cell r="AP138">
            <v>0</v>
          </cell>
          <cell r="AT138">
            <v>18</v>
          </cell>
          <cell r="AX138">
            <v>0</v>
          </cell>
          <cell r="BD138">
            <v>0</v>
          </cell>
        </row>
        <row r="139">
          <cell r="I139">
            <v>15.3</v>
          </cell>
          <cell r="S139">
            <v>11</v>
          </cell>
          <cell r="AD139">
            <v>44</v>
          </cell>
          <cell r="AH139">
            <v>25</v>
          </cell>
          <cell r="AP139">
            <v>0</v>
          </cell>
          <cell r="AT139">
            <v>18</v>
          </cell>
          <cell r="AX139">
            <v>0</v>
          </cell>
          <cell r="BD139">
            <v>0</v>
          </cell>
        </row>
        <row r="140">
          <cell r="I140">
            <v>15.3</v>
          </cell>
          <cell r="S140">
            <v>11</v>
          </cell>
          <cell r="AD140">
            <v>44</v>
          </cell>
          <cell r="AH140">
            <v>25</v>
          </cell>
          <cell r="AP140">
            <v>0</v>
          </cell>
          <cell r="AT140">
            <v>18</v>
          </cell>
          <cell r="AX140">
            <v>0</v>
          </cell>
          <cell r="BD140">
            <v>0</v>
          </cell>
        </row>
        <row r="141">
          <cell r="I141">
            <v>15.3</v>
          </cell>
          <cell r="S141">
            <v>11</v>
          </cell>
          <cell r="AD141">
            <v>44</v>
          </cell>
          <cell r="AH141">
            <v>25</v>
          </cell>
          <cell r="AP141">
            <v>0</v>
          </cell>
          <cell r="AT141">
            <v>18</v>
          </cell>
          <cell r="AX141">
            <v>0</v>
          </cell>
          <cell r="BD141">
            <v>0</v>
          </cell>
        </row>
        <row r="142">
          <cell r="I142">
            <v>15.3</v>
          </cell>
          <cell r="S142">
            <v>11</v>
          </cell>
          <cell r="AD142">
            <v>44</v>
          </cell>
          <cell r="AH142">
            <v>25</v>
          </cell>
          <cell r="AP142">
            <v>0</v>
          </cell>
          <cell r="AT142">
            <v>18</v>
          </cell>
          <cell r="AX142">
            <v>0</v>
          </cell>
          <cell r="BD142">
            <v>0</v>
          </cell>
        </row>
        <row r="143">
          <cell r="I143">
            <v>15.3</v>
          </cell>
          <cell r="S143">
            <v>11</v>
          </cell>
          <cell r="AD143">
            <v>44</v>
          </cell>
          <cell r="AH143">
            <v>25</v>
          </cell>
          <cell r="AP143">
            <v>0</v>
          </cell>
          <cell r="AT143">
            <v>18</v>
          </cell>
          <cell r="AX143">
            <v>0</v>
          </cell>
          <cell r="BD143">
            <v>0</v>
          </cell>
        </row>
        <row r="144">
          <cell r="I144">
            <v>15.3</v>
          </cell>
          <cell r="S144">
            <v>11</v>
          </cell>
          <cell r="AD144">
            <v>44</v>
          </cell>
          <cell r="AH144">
            <v>25</v>
          </cell>
          <cell r="AP144">
            <v>0</v>
          </cell>
          <cell r="AT144">
            <v>18</v>
          </cell>
          <cell r="AX144">
            <v>0</v>
          </cell>
          <cell r="BD144">
            <v>0</v>
          </cell>
        </row>
        <row r="145">
          <cell r="I145">
            <v>15.3</v>
          </cell>
          <cell r="S145">
            <v>11</v>
          </cell>
          <cell r="AD145">
            <v>44</v>
          </cell>
          <cell r="AH145">
            <v>25</v>
          </cell>
          <cell r="AP145">
            <v>0</v>
          </cell>
          <cell r="AT145">
            <v>18</v>
          </cell>
          <cell r="AX145">
            <v>0</v>
          </cell>
          <cell r="BD145">
            <v>0</v>
          </cell>
        </row>
        <row r="146">
          <cell r="I146">
            <v>15.3</v>
          </cell>
          <cell r="S146">
            <v>11</v>
          </cell>
          <cell r="AD146">
            <v>44</v>
          </cell>
          <cell r="AH146">
            <v>25</v>
          </cell>
          <cell r="AP146">
            <v>0</v>
          </cell>
          <cell r="AT146">
            <v>18</v>
          </cell>
          <cell r="AX146">
            <v>0</v>
          </cell>
          <cell r="BD146">
            <v>0</v>
          </cell>
        </row>
        <row r="147">
          <cell r="I147">
            <v>15.3</v>
          </cell>
          <cell r="S147">
            <v>11</v>
          </cell>
          <cell r="AD147">
            <v>44</v>
          </cell>
          <cell r="AH147">
            <v>25</v>
          </cell>
          <cell r="AP147">
            <v>0</v>
          </cell>
          <cell r="AT147">
            <v>18</v>
          </cell>
          <cell r="AX147">
            <v>0</v>
          </cell>
          <cell r="BD147">
            <v>0</v>
          </cell>
        </row>
        <row r="148">
          <cell r="I148">
            <v>15.3</v>
          </cell>
          <cell r="S148">
            <v>11</v>
          </cell>
          <cell r="AD148">
            <v>44</v>
          </cell>
          <cell r="AH148">
            <v>25</v>
          </cell>
          <cell r="AP148">
            <v>0</v>
          </cell>
          <cell r="AT148">
            <v>18</v>
          </cell>
          <cell r="AX148">
            <v>0</v>
          </cell>
          <cell r="BD148">
            <v>0</v>
          </cell>
        </row>
        <row r="149">
          <cell r="I149">
            <v>15.3</v>
          </cell>
          <cell r="S149">
            <v>11</v>
          </cell>
          <cell r="AD149">
            <v>44</v>
          </cell>
          <cell r="AH149">
            <v>25</v>
          </cell>
          <cell r="AP149">
            <v>0</v>
          </cell>
          <cell r="AT149">
            <v>18</v>
          </cell>
          <cell r="AX149">
            <v>0</v>
          </cell>
          <cell r="BD149">
            <v>0</v>
          </cell>
        </row>
        <row r="150">
          <cell r="I150">
            <v>15.3</v>
          </cell>
          <cell r="S150">
            <v>11</v>
          </cell>
          <cell r="AD150">
            <v>44</v>
          </cell>
          <cell r="AH150">
            <v>25</v>
          </cell>
          <cell r="AP150">
            <v>0</v>
          </cell>
          <cell r="AT150">
            <v>18</v>
          </cell>
          <cell r="AX150">
            <v>0</v>
          </cell>
          <cell r="BD150">
            <v>0</v>
          </cell>
        </row>
        <row r="151">
          <cell r="I151">
            <v>15.3</v>
          </cell>
          <cell r="S151">
            <v>11</v>
          </cell>
          <cell r="AD151">
            <v>44</v>
          </cell>
          <cell r="AH151">
            <v>25</v>
          </cell>
          <cell r="AP151">
            <v>0</v>
          </cell>
          <cell r="AT151">
            <v>18</v>
          </cell>
          <cell r="AX151">
            <v>0</v>
          </cell>
          <cell r="BD151">
            <v>0</v>
          </cell>
        </row>
        <row r="152">
          <cell r="I152">
            <v>15.3</v>
          </cell>
          <cell r="S152">
            <v>11</v>
          </cell>
          <cell r="AD152">
            <v>44</v>
          </cell>
          <cell r="AH152">
            <v>25</v>
          </cell>
          <cell r="AP152">
            <v>0</v>
          </cell>
          <cell r="AT152">
            <v>18</v>
          </cell>
          <cell r="AX152">
            <v>0</v>
          </cell>
          <cell r="BD152">
            <v>0</v>
          </cell>
        </row>
        <row r="153">
          <cell r="I153">
            <v>15.3</v>
          </cell>
          <cell r="S153">
            <v>11</v>
          </cell>
          <cell r="AD153">
            <v>44</v>
          </cell>
          <cell r="AH153">
            <v>25</v>
          </cell>
          <cell r="AP153">
            <v>0</v>
          </cell>
          <cell r="AT153">
            <v>18</v>
          </cell>
          <cell r="AX153">
            <v>0</v>
          </cell>
          <cell r="BD153">
            <v>0</v>
          </cell>
        </row>
        <row r="154">
          <cell r="I154">
            <v>15.3</v>
          </cell>
          <cell r="S154">
            <v>11</v>
          </cell>
          <cell r="AD154">
            <v>44</v>
          </cell>
          <cell r="AH154">
            <v>25</v>
          </cell>
          <cell r="AP154">
            <v>0</v>
          </cell>
          <cell r="AT154">
            <v>18</v>
          </cell>
          <cell r="AX154">
            <v>0</v>
          </cell>
          <cell r="BD154">
            <v>0</v>
          </cell>
        </row>
        <row r="155">
          <cell r="I155">
            <v>15.3</v>
          </cell>
          <cell r="S155">
            <v>11</v>
          </cell>
          <cell r="AD155">
            <v>44</v>
          </cell>
          <cell r="AH155">
            <v>25</v>
          </cell>
          <cell r="AP155">
            <v>0</v>
          </cell>
          <cell r="AT155">
            <v>18</v>
          </cell>
          <cell r="AX155">
            <v>0</v>
          </cell>
          <cell r="BD155">
            <v>0</v>
          </cell>
        </row>
        <row r="156">
          <cell r="I156">
            <v>15.3</v>
          </cell>
          <cell r="S156">
            <v>11</v>
          </cell>
          <cell r="AD156">
            <v>44</v>
          </cell>
          <cell r="AH156">
            <v>25</v>
          </cell>
          <cell r="AP156">
            <v>0</v>
          </cell>
          <cell r="AT156">
            <v>18</v>
          </cell>
          <cell r="AX156">
            <v>0</v>
          </cell>
          <cell r="BD156">
            <v>0</v>
          </cell>
        </row>
        <row r="157">
          <cell r="I157">
            <v>15.3</v>
          </cell>
          <cell r="S157">
            <v>11</v>
          </cell>
          <cell r="AD157">
            <v>44</v>
          </cell>
          <cell r="AH157">
            <v>25</v>
          </cell>
          <cell r="AP157">
            <v>0</v>
          </cell>
          <cell r="AT157">
            <v>18</v>
          </cell>
          <cell r="AX157">
            <v>0</v>
          </cell>
          <cell r="BD157">
            <v>0</v>
          </cell>
        </row>
        <row r="158">
          <cell r="I158">
            <v>15.3</v>
          </cell>
          <cell r="S158">
            <v>11</v>
          </cell>
          <cell r="AD158">
            <v>44</v>
          </cell>
          <cell r="AH158">
            <v>25</v>
          </cell>
          <cell r="AP158">
            <v>0</v>
          </cell>
          <cell r="AT158">
            <v>18</v>
          </cell>
          <cell r="AX158">
            <v>0</v>
          </cell>
          <cell r="BD158">
            <v>0</v>
          </cell>
        </row>
        <row r="159">
          <cell r="I159">
            <v>15.3</v>
          </cell>
          <cell r="S159">
            <v>11</v>
          </cell>
          <cell r="AD159">
            <v>44</v>
          </cell>
          <cell r="AH159">
            <v>25</v>
          </cell>
          <cell r="AP159">
            <v>0</v>
          </cell>
          <cell r="AT159">
            <v>18</v>
          </cell>
          <cell r="AX159">
            <v>0</v>
          </cell>
          <cell r="BD159">
            <v>0</v>
          </cell>
        </row>
        <row r="160">
          <cell r="I160">
            <v>15.3</v>
          </cell>
          <cell r="S160">
            <v>11</v>
          </cell>
          <cell r="AD160">
            <v>44</v>
          </cell>
          <cell r="AH160">
            <v>25</v>
          </cell>
          <cell r="AP160">
            <v>0</v>
          </cell>
          <cell r="AT160">
            <v>18</v>
          </cell>
          <cell r="AX160">
            <v>0</v>
          </cell>
          <cell r="BD160">
            <v>0</v>
          </cell>
        </row>
        <row r="161">
          <cell r="I161">
            <v>15.3</v>
          </cell>
          <cell r="S161">
            <v>11</v>
          </cell>
          <cell r="AD161">
            <v>44</v>
          </cell>
          <cell r="AH161">
            <v>25</v>
          </cell>
          <cell r="AP161">
            <v>0</v>
          </cell>
          <cell r="AT161">
            <v>18</v>
          </cell>
          <cell r="AX161">
            <v>0</v>
          </cell>
          <cell r="BD161">
            <v>0</v>
          </cell>
        </row>
        <row r="162">
          <cell r="I162">
            <v>15.3</v>
          </cell>
          <cell r="S162">
            <v>11</v>
          </cell>
          <cell r="AD162">
            <v>44</v>
          </cell>
          <cell r="AH162">
            <v>25</v>
          </cell>
          <cell r="AP162">
            <v>0</v>
          </cell>
          <cell r="AT162">
            <v>18</v>
          </cell>
          <cell r="AX162">
            <v>0</v>
          </cell>
          <cell r="BD162">
            <v>0</v>
          </cell>
        </row>
        <row r="163">
          <cell r="I163">
            <v>15.3</v>
          </cell>
          <cell r="S163">
            <v>11</v>
          </cell>
          <cell r="AD163">
            <v>44</v>
          </cell>
          <cell r="AH163">
            <v>25</v>
          </cell>
          <cell r="AP163">
            <v>0</v>
          </cell>
          <cell r="AT163">
            <v>18</v>
          </cell>
          <cell r="AX163">
            <v>0</v>
          </cell>
          <cell r="BD163">
            <v>0</v>
          </cell>
        </row>
        <row r="164">
          <cell r="I164">
            <v>15.3</v>
          </cell>
          <cell r="S164">
            <v>11</v>
          </cell>
          <cell r="AD164">
            <v>44</v>
          </cell>
          <cell r="AH164">
            <v>25</v>
          </cell>
          <cell r="AP164">
            <v>0</v>
          </cell>
          <cell r="AT164">
            <v>18</v>
          </cell>
          <cell r="AX164">
            <v>0</v>
          </cell>
          <cell r="BD164">
            <v>0</v>
          </cell>
        </row>
        <row r="165">
          <cell r="I165">
            <v>15.3</v>
          </cell>
          <cell r="S165">
            <v>11</v>
          </cell>
          <cell r="AD165">
            <v>44</v>
          </cell>
          <cell r="AH165">
            <v>25</v>
          </cell>
          <cell r="AP165">
            <v>0</v>
          </cell>
          <cell r="AT165">
            <v>18</v>
          </cell>
          <cell r="AX165">
            <v>0</v>
          </cell>
          <cell r="BD165">
            <v>0</v>
          </cell>
        </row>
        <row r="166">
          <cell r="I166">
            <v>15.3</v>
          </cell>
          <cell r="S166">
            <v>11</v>
          </cell>
          <cell r="AD166">
            <v>44</v>
          </cell>
          <cell r="AH166">
            <v>25</v>
          </cell>
          <cell r="AP166">
            <v>0</v>
          </cell>
          <cell r="AT166">
            <v>18</v>
          </cell>
          <cell r="AX166">
            <v>0</v>
          </cell>
          <cell r="BD166">
            <v>0</v>
          </cell>
        </row>
        <row r="167">
          <cell r="I167">
            <v>15.3</v>
          </cell>
          <cell r="S167">
            <v>11</v>
          </cell>
          <cell r="AD167">
            <v>44</v>
          </cell>
          <cell r="AH167">
            <v>25</v>
          </cell>
          <cell r="AP167">
            <v>0</v>
          </cell>
          <cell r="AT167">
            <v>18</v>
          </cell>
          <cell r="AX167">
            <v>0</v>
          </cell>
          <cell r="BD167">
            <v>0</v>
          </cell>
        </row>
        <row r="168">
          <cell r="I168">
            <v>15.3</v>
          </cell>
          <cell r="S168">
            <v>11</v>
          </cell>
          <cell r="AD168">
            <v>44</v>
          </cell>
          <cell r="AH168">
            <v>25</v>
          </cell>
          <cell r="AP168">
            <v>0</v>
          </cell>
          <cell r="AT168">
            <v>18</v>
          </cell>
          <cell r="AX168">
            <v>0</v>
          </cell>
          <cell r="BD168">
            <v>0</v>
          </cell>
        </row>
        <row r="169">
          <cell r="I169">
            <v>15.3</v>
          </cell>
          <cell r="S169">
            <v>11</v>
          </cell>
          <cell r="AD169">
            <v>44</v>
          </cell>
          <cell r="AH169">
            <v>25</v>
          </cell>
          <cell r="AP169">
            <v>0</v>
          </cell>
          <cell r="AT169">
            <v>18</v>
          </cell>
          <cell r="AX169">
            <v>0</v>
          </cell>
          <cell r="BD169">
            <v>0</v>
          </cell>
        </row>
        <row r="170">
          <cell r="I170">
            <v>15.3</v>
          </cell>
          <cell r="S170">
            <v>11</v>
          </cell>
          <cell r="AD170">
            <v>44</v>
          </cell>
          <cell r="AH170">
            <v>25</v>
          </cell>
          <cell r="AP170">
            <v>0</v>
          </cell>
          <cell r="AT170">
            <v>18</v>
          </cell>
          <cell r="AX170">
            <v>0</v>
          </cell>
          <cell r="BD170">
            <v>0</v>
          </cell>
        </row>
        <row r="171">
          <cell r="I171">
            <v>15.3</v>
          </cell>
          <cell r="S171">
            <v>11</v>
          </cell>
          <cell r="AD171">
            <v>44</v>
          </cell>
          <cell r="AH171">
            <v>25</v>
          </cell>
          <cell r="AP171">
            <v>0</v>
          </cell>
          <cell r="AT171">
            <v>18</v>
          </cell>
          <cell r="AX171">
            <v>0</v>
          </cell>
          <cell r="BD171">
            <v>0</v>
          </cell>
        </row>
        <row r="172">
          <cell r="I172">
            <v>15.3</v>
          </cell>
          <cell r="S172">
            <v>11</v>
          </cell>
          <cell r="AD172">
            <v>44</v>
          </cell>
          <cell r="AH172">
            <v>25</v>
          </cell>
          <cell r="AP172">
            <v>0</v>
          </cell>
          <cell r="AT172">
            <v>18</v>
          </cell>
          <cell r="AX172">
            <v>0</v>
          </cell>
          <cell r="BD172">
            <v>0</v>
          </cell>
        </row>
        <row r="173">
          <cell r="I173">
            <v>15.3</v>
          </cell>
          <cell r="S173">
            <v>11</v>
          </cell>
          <cell r="AD173">
            <v>44</v>
          </cell>
          <cell r="AH173">
            <v>25</v>
          </cell>
          <cell r="AP173">
            <v>0</v>
          </cell>
          <cell r="AT173">
            <v>18</v>
          </cell>
          <cell r="AX173">
            <v>0</v>
          </cell>
          <cell r="BD173">
            <v>0</v>
          </cell>
        </row>
        <row r="174">
          <cell r="I174">
            <v>15.3</v>
          </cell>
          <cell r="S174">
            <v>11</v>
          </cell>
          <cell r="AD174">
            <v>44</v>
          </cell>
          <cell r="AH174">
            <v>25</v>
          </cell>
          <cell r="AP174">
            <v>0</v>
          </cell>
          <cell r="AT174">
            <v>18</v>
          </cell>
          <cell r="AX174">
            <v>0</v>
          </cell>
          <cell r="BD174">
            <v>0</v>
          </cell>
        </row>
        <row r="175">
          <cell r="I175">
            <v>15.3</v>
          </cell>
          <cell r="S175">
            <v>11</v>
          </cell>
          <cell r="AD175">
            <v>44</v>
          </cell>
          <cell r="AH175">
            <v>25</v>
          </cell>
          <cell r="AP175">
            <v>0</v>
          </cell>
          <cell r="AT175">
            <v>18</v>
          </cell>
          <cell r="AX175">
            <v>0</v>
          </cell>
          <cell r="BD175">
            <v>0</v>
          </cell>
        </row>
        <row r="176">
          <cell r="I176">
            <v>15.3</v>
          </cell>
          <cell r="S176">
            <v>11</v>
          </cell>
          <cell r="AD176">
            <v>44</v>
          </cell>
          <cell r="AH176">
            <v>25</v>
          </cell>
          <cell r="AP176">
            <v>0</v>
          </cell>
          <cell r="AT176">
            <v>18</v>
          </cell>
          <cell r="AX176">
            <v>0</v>
          </cell>
          <cell r="BD176">
            <v>0</v>
          </cell>
        </row>
        <row r="177">
          <cell r="I177">
            <v>15.3</v>
          </cell>
          <cell r="S177">
            <v>11</v>
          </cell>
          <cell r="AD177">
            <v>44</v>
          </cell>
          <cell r="AH177">
            <v>25</v>
          </cell>
          <cell r="AP177">
            <v>0</v>
          </cell>
          <cell r="AT177">
            <v>18</v>
          </cell>
          <cell r="AX177">
            <v>0</v>
          </cell>
          <cell r="BD177">
            <v>0</v>
          </cell>
        </row>
        <row r="178">
          <cell r="I178">
            <v>15.3</v>
          </cell>
          <cell r="S178">
            <v>11</v>
          </cell>
          <cell r="AD178">
            <v>44</v>
          </cell>
          <cell r="AH178">
            <v>25</v>
          </cell>
          <cell r="AP178">
            <v>0</v>
          </cell>
          <cell r="AT178">
            <v>18</v>
          </cell>
          <cell r="AX178">
            <v>0</v>
          </cell>
          <cell r="BD178">
            <v>0</v>
          </cell>
        </row>
        <row r="179">
          <cell r="I179">
            <v>15.3</v>
          </cell>
          <cell r="S179">
            <v>11</v>
          </cell>
          <cell r="AD179">
            <v>44</v>
          </cell>
          <cell r="AH179">
            <v>25</v>
          </cell>
          <cell r="AP179">
            <v>0</v>
          </cell>
          <cell r="AT179">
            <v>18</v>
          </cell>
          <cell r="AX179">
            <v>0</v>
          </cell>
          <cell r="BD179">
            <v>0</v>
          </cell>
        </row>
        <row r="180">
          <cell r="I180">
            <v>15.3</v>
          </cell>
          <cell r="S180">
            <v>11</v>
          </cell>
          <cell r="AD180">
            <v>44</v>
          </cell>
          <cell r="AH180">
            <v>25</v>
          </cell>
          <cell r="AP180">
            <v>0</v>
          </cell>
          <cell r="AT180">
            <v>18</v>
          </cell>
          <cell r="AX180">
            <v>0</v>
          </cell>
          <cell r="BD180">
            <v>0</v>
          </cell>
        </row>
        <row r="181">
          <cell r="I181">
            <v>15.3</v>
          </cell>
          <cell r="S181">
            <v>11</v>
          </cell>
          <cell r="AD181">
            <v>44</v>
          </cell>
          <cell r="AH181">
            <v>25</v>
          </cell>
          <cell r="AP181">
            <v>0</v>
          </cell>
          <cell r="AT181">
            <v>18</v>
          </cell>
          <cell r="AX181">
            <v>0</v>
          </cell>
          <cell r="BD181">
            <v>0</v>
          </cell>
        </row>
        <row r="182">
          <cell r="I182">
            <v>15.3</v>
          </cell>
          <cell r="S182">
            <v>11</v>
          </cell>
          <cell r="AD182">
            <v>44</v>
          </cell>
          <cell r="AH182">
            <v>25</v>
          </cell>
          <cell r="AP182">
            <v>0</v>
          </cell>
          <cell r="AT182">
            <v>18</v>
          </cell>
          <cell r="AX182">
            <v>0</v>
          </cell>
          <cell r="BD182">
            <v>0</v>
          </cell>
        </row>
        <row r="183">
          <cell r="I183">
            <v>15.3</v>
          </cell>
          <cell r="S183">
            <v>11</v>
          </cell>
          <cell r="AD183">
            <v>44</v>
          </cell>
          <cell r="AH183">
            <v>25</v>
          </cell>
          <cell r="AP183">
            <v>0</v>
          </cell>
          <cell r="AT183">
            <v>18</v>
          </cell>
          <cell r="AX183">
            <v>0</v>
          </cell>
          <cell r="BD183">
            <v>0</v>
          </cell>
        </row>
        <row r="184">
          <cell r="I184">
            <v>15.3</v>
          </cell>
          <cell r="S184">
            <v>11</v>
          </cell>
          <cell r="AD184">
            <v>44</v>
          </cell>
          <cell r="AH184">
            <v>25</v>
          </cell>
          <cell r="AP184">
            <v>0</v>
          </cell>
          <cell r="AT184">
            <v>18</v>
          </cell>
          <cell r="AX184">
            <v>0</v>
          </cell>
          <cell r="BD184">
            <v>0</v>
          </cell>
        </row>
        <row r="185">
          <cell r="I185">
            <v>15.3</v>
          </cell>
          <cell r="S185">
            <v>11</v>
          </cell>
          <cell r="AD185">
            <v>44</v>
          </cell>
          <cell r="AH185">
            <v>25</v>
          </cell>
          <cell r="AP185">
            <v>0</v>
          </cell>
          <cell r="AT185">
            <v>18</v>
          </cell>
          <cell r="AX185">
            <v>0</v>
          </cell>
          <cell r="BD185">
            <v>0</v>
          </cell>
        </row>
        <row r="186">
          <cell r="I186">
            <v>15.3</v>
          </cell>
          <cell r="S186">
            <v>11</v>
          </cell>
          <cell r="AD186">
            <v>44</v>
          </cell>
          <cell r="AH186">
            <v>25</v>
          </cell>
          <cell r="AP186">
            <v>0</v>
          </cell>
          <cell r="AT186">
            <v>18</v>
          </cell>
          <cell r="AX186">
            <v>0</v>
          </cell>
          <cell r="BD186">
            <v>0</v>
          </cell>
        </row>
        <row r="187">
          <cell r="I187">
            <v>15.3</v>
          </cell>
          <cell r="S187">
            <v>11</v>
          </cell>
          <cell r="AD187">
            <v>44</v>
          </cell>
          <cell r="AH187">
            <v>25</v>
          </cell>
          <cell r="AP187">
            <v>0</v>
          </cell>
          <cell r="AT187">
            <v>18</v>
          </cell>
          <cell r="AX187">
            <v>0</v>
          </cell>
          <cell r="BD187">
            <v>0</v>
          </cell>
        </row>
        <row r="188">
          <cell r="I188">
            <v>15.3</v>
          </cell>
          <cell r="S188">
            <v>11</v>
          </cell>
          <cell r="AD188">
            <v>44</v>
          </cell>
          <cell r="AH188">
            <v>25</v>
          </cell>
          <cell r="AP188">
            <v>0</v>
          </cell>
          <cell r="AT188">
            <v>18</v>
          </cell>
          <cell r="AX188">
            <v>0</v>
          </cell>
          <cell r="BD188">
            <v>0</v>
          </cell>
        </row>
        <row r="189">
          <cell r="I189">
            <v>15.3</v>
          </cell>
          <cell r="S189">
            <v>11</v>
          </cell>
          <cell r="AD189">
            <v>44</v>
          </cell>
          <cell r="AH189">
            <v>25</v>
          </cell>
          <cell r="AP189">
            <v>0</v>
          </cell>
          <cell r="AT189">
            <v>18</v>
          </cell>
          <cell r="AX189">
            <v>0</v>
          </cell>
          <cell r="BD189">
            <v>0</v>
          </cell>
        </row>
        <row r="190">
          <cell r="I190">
            <v>15.3</v>
          </cell>
          <cell r="S190">
            <v>11</v>
          </cell>
          <cell r="AD190">
            <v>44</v>
          </cell>
          <cell r="AH190">
            <v>25</v>
          </cell>
          <cell r="AP190">
            <v>0</v>
          </cell>
          <cell r="AT190">
            <v>18</v>
          </cell>
          <cell r="AX190">
            <v>0</v>
          </cell>
          <cell r="BD190">
            <v>0</v>
          </cell>
        </row>
        <row r="191">
          <cell r="I191">
            <v>15.3</v>
          </cell>
          <cell r="S191">
            <v>11</v>
          </cell>
          <cell r="AD191">
            <v>44</v>
          </cell>
          <cell r="AH191">
            <v>25</v>
          </cell>
          <cell r="AP191">
            <v>0</v>
          </cell>
          <cell r="AT191">
            <v>18</v>
          </cell>
          <cell r="AX191">
            <v>0</v>
          </cell>
          <cell r="BD191">
            <v>0</v>
          </cell>
        </row>
        <row r="192">
          <cell r="I192">
            <v>15.3</v>
          </cell>
          <cell r="S192">
            <v>11</v>
          </cell>
          <cell r="AD192">
            <v>44</v>
          </cell>
          <cell r="AH192">
            <v>25</v>
          </cell>
          <cell r="AP192">
            <v>0</v>
          </cell>
          <cell r="AT192">
            <v>18</v>
          </cell>
          <cell r="AX192">
            <v>0</v>
          </cell>
          <cell r="BD192">
            <v>0</v>
          </cell>
        </row>
        <row r="193">
          <cell r="I193">
            <v>15.3</v>
          </cell>
          <cell r="S193">
            <v>11</v>
          </cell>
          <cell r="AD193">
            <v>44</v>
          </cell>
          <cell r="AH193">
            <v>25</v>
          </cell>
          <cell r="AP193">
            <v>0</v>
          </cell>
          <cell r="AT193">
            <v>18</v>
          </cell>
          <cell r="AX193">
            <v>0</v>
          </cell>
          <cell r="BD193">
            <v>0</v>
          </cell>
        </row>
        <row r="194">
          <cell r="I194">
            <v>15.3</v>
          </cell>
          <cell r="S194">
            <v>11</v>
          </cell>
          <cell r="AD194">
            <v>44</v>
          </cell>
          <cell r="AH194">
            <v>25</v>
          </cell>
          <cell r="AP194">
            <v>0</v>
          </cell>
          <cell r="AT194">
            <v>18</v>
          </cell>
          <cell r="AX194">
            <v>0</v>
          </cell>
          <cell r="BD194">
            <v>0</v>
          </cell>
        </row>
        <row r="195">
          <cell r="I195">
            <v>15.3</v>
          </cell>
          <cell r="S195">
            <v>11</v>
          </cell>
          <cell r="AD195">
            <v>44</v>
          </cell>
          <cell r="AH195">
            <v>25</v>
          </cell>
          <cell r="AP195">
            <v>0</v>
          </cell>
          <cell r="AT195">
            <v>18</v>
          </cell>
          <cell r="AX195">
            <v>0</v>
          </cell>
          <cell r="BD195">
            <v>0</v>
          </cell>
        </row>
        <row r="196">
          <cell r="I196">
            <v>15.3</v>
          </cell>
          <cell r="S196">
            <v>11</v>
          </cell>
          <cell r="AD196">
            <v>44</v>
          </cell>
          <cell r="AH196">
            <v>25</v>
          </cell>
          <cell r="AP196">
            <v>0</v>
          </cell>
          <cell r="AT196">
            <v>18</v>
          </cell>
          <cell r="AX196">
            <v>0</v>
          </cell>
          <cell r="BD196">
            <v>0</v>
          </cell>
        </row>
        <row r="197">
          <cell r="I197">
            <v>15.3</v>
          </cell>
          <cell r="S197">
            <v>11</v>
          </cell>
          <cell r="AD197">
            <v>44</v>
          </cell>
          <cell r="AH197">
            <v>25</v>
          </cell>
          <cell r="AP197">
            <v>0</v>
          </cell>
          <cell r="AT197">
            <v>18</v>
          </cell>
          <cell r="AX197">
            <v>0</v>
          </cell>
          <cell r="BD197">
            <v>0</v>
          </cell>
        </row>
        <row r="198">
          <cell r="I198">
            <v>15.3</v>
          </cell>
          <cell r="S198">
            <v>11</v>
          </cell>
          <cell r="AD198">
            <v>44</v>
          </cell>
          <cell r="AH198">
            <v>25</v>
          </cell>
          <cell r="AP198">
            <v>0</v>
          </cell>
          <cell r="AT198">
            <v>18</v>
          </cell>
          <cell r="AX198">
            <v>0</v>
          </cell>
          <cell r="BD198">
            <v>0</v>
          </cell>
        </row>
        <row r="199">
          <cell r="I199">
            <v>15.3</v>
          </cell>
          <cell r="S199">
            <v>11</v>
          </cell>
          <cell r="AD199">
            <v>44</v>
          </cell>
          <cell r="AH199">
            <v>25</v>
          </cell>
          <cell r="AP199">
            <v>0</v>
          </cell>
          <cell r="AT199">
            <v>18</v>
          </cell>
          <cell r="AX199">
            <v>0</v>
          </cell>
          <cell r="BD199">
            <v>0</v>
          </cell>
        </row>
        <row r="200">
          <cell r="I200">
            <v>15.3</v>
          </cell>
          <cell r="S200">
            <v>11</v>
          </cell>
          <cell r="AD200">
            <v>44</v>
          </cell>
          <cell r="AH200">
            <v>25</v>
          </cell>
          <cell r="AP200">
            <v>0</v>
          </cell>
          <cell r="AT200">
            <v>18</v>
          </cell>
          <cell r="AX200">
            <v>0</v>
          </cell>
          <cell r="BD200">
            <v>0</v>
          </cell>
        </row>
        <row r="201">
          <cell r="I201">
            <v>15.3</v>
          </cell>
          <cell r="S201">
            <v>11</v>
          </cell>
          <cell r="AD201">
            <v>44</v>
          </cell>
          <cell r="AH201">
            <v>25</v>
          </cell>
          <cell r="AP201">
            <v>0</v>
          </cell>
          <cell r="AT201">
            <v>18</v>
          </cell>
          <cell r="AX201">
            <v>0</v>
          </cell>
          <cell r="BD201">
            <v>0</v>
          </cell>
        </row>
        <row r="202">
          <cell r="I202">
            <v>15.3</v>
          </cell>
          <cell r="S202">
            <v>11</v>
          </cell>
          <cell r="AD202">
            <v>44</v>
          </cell>
          <cell r="AH202">
            <v>25</v>
          </cell>
          <cell r="AP202">
            <v>0</v>
          </cell>
          <cell r="AT202">
            <v>18</v>
          </cell>
          <cell r="AX202">
            <v>0</v>
          </cell>
          <cell r="BD202">
            <v>0</v>
          </cell>
        </row>
        <row r="203">
          <cell r="I203">
            <v>15.3</v>
          </cell>
          <cell r="S203">
            <v>11</v>
          </cell>
          <cell r="AD203">
            <v>44</v>
          </cell>
          <cell r="AH203">
            <v>25</v>
          </cell>
          <cell r="AP203">
            <v>0</v>
          </cell>
          <cell r="AT203">
            <v>18</v>
          </cell>
          <cell r="AX203">
            <v>0</v>
          </cell>
          <cell r="BD203">
            <v>0</v>
          </cell>
        </row>
        <row r="204">
          <cell r="I204">
            <v>15.3</v>
          </cell>
          <cell r="S204">
            <v>11</v>
          </cell>
          <cell r="AD204">
            <v>44</v>
          </cell>
          <cell r="AH204">
            <v>25</v>
          </cell>
          <cell r="AP204">
            <v>0</v>
          </cell>
          <cell r="AT204">
            <v>18</v>
          </cell>
          <cell r="AX204">
            <v>0</v>
          </cell>
          <cell r="BD204">
            <v>0</v>
          </cell>
        </row>
        <row r="205">
          <cell r="I205">
            <v>15.3</v>
          </cell>
          <cell r="S205">
            <v>11</v>
          </cell>
          <cell r="AD205">
            <v>44</v>
          </cell>
          <cell r="AH205">
            <v>25</v>
          </cell>
          <cell r="AP205">
            <v>0</v>
          </cell>
          <cell r="AT205">
            <v>18</v>
          </cell>
          <cell r="AX205">
            <v>0</v>
          </cell>
          <cell r="BD205">
            <v>0</v>
          </cell>
        </row>
        <row r="206">
          <cell r="I206">
            <v>15.3</v>
          </cell>
          <cell r="S206">
            <v>11</v>
          </cell>
          <cell r="AD206">
            <v>44</v>
          </cell>
          <cell r="AH206">
            <v>25</v>
          </cell>
          <cell r="AP206">
            <v>0</v>
          </cell>
          <cell r="AT206">
            <v>18</v>
          </cell>
          <cell r="AX206">
            <v>0</v>
          </cell>
          <cell r="BD206">
            <v>0</v>
          </cell>
        </row>
        <row r="207">
          <cell r="I207">
            <v>15.3</v>
          </cell>
          <cell r="S207">
            <v>11</v>
          </cell>
          <cell r="AD207">
            <v>44</v>
          </cell>
          <cell r="AH207">
            <v>25</v>
          </cell>
          <cell r="AP207">
            <v>0</v>
          </cell>
          <cell r="AT207">
            <v>18</v>
          </cell>
          <cell r="AX207">
            <v>0</v>
          </cell>
          <cell r="BD207">
            <v>0</v>
          </cell>
        </row>
        <row r="208">
          <cell r="I208">
            <v>15.3</v>
          </cell>
          <cell r="S208">
            <v>11</v>
          </cell>
          <cell r="AD208">
            <v>44</v>
          </cell>
          <cell r="AH208">
            <v>25</v>
          </cell>
          <cell r="AP208">
            <v>0</v>
          </cell>
          <cell r="AT208">
            <v>18</v>
          </cell>
          <cell r="AX208">
            <v>0</v>
          </cell>
          <cell r="BD208">
            <v>0</v>
          </cell>
        </row>
        <row r="209">
          <cell r="I209">
            <v>15.3</v>
          </cell>
          <cell r="S209">
            <v>11</v>
          </cell>
          <cell r="AD209">
            <v>44</v>
          </cell>
          <cell r="AH209">
            <v>25</v>
          </cell>
          <cell r="AP209">
            <v>0</v>
          </cell>
          <cell r="AT209">
            <v>18</v>
          </cell>
          <cell r="AX209">
            <v>0</v>
          </cell>
          <cell r="BD209">
            <v>0</v>
          </cell>
        </row>
        <row r="210">
          <cell r="I210">
            <v>15.3</v>
          </cell>
          <cell r="S210">
            <v>11</v>
          </cell>
          <cell r="AD210">
            <v>44</v>
          </cell>
          <cell r="AH210">
            <v>25</v>
          </cell>
          <cell r="AP210">
            <v>0</v>
          </cell>
          <cell r="AT210">
            <v>18</v>
          </cell>
          <cell r="AX210">
            <v>0</v>
          </cell>
          <cell r="BD210">
            <v>0</v>
          </cell>
        </row>
        <row r="211">
          <cell r="I211">
            <v>15.3</v>
          </cell>
          <cell r="S211">
            <v>11</v>
          </cell>
          <cell r="AD211">
            <v>44</v>
          </cell>
          <cell r="AH211">
            <v>25</v>
          </cell>
          <cell r="AP211">
            <v>0</v>
          </cell>
          <cell r="AT211">
            <v>18</v>
          </cell>
          <cell r="AX211">
            <v>0</v>
          </cell>
          <cell r="BD211">
            <v>0</v>
          </cell>
        </row>
        <row r="212">
          <cell r="I212">
            <v>15.3</v>
          </cell>
          <cell r="S212">
            <v>11</v>
          </cell>
          <cell r="AD212">
            <v>44</v>
          </cell>
          <cell r="AH212">
            <v>25</v>
          </cell>
          <cell r="AP212">
            <v>0</v>
          </cell>
          <cell r="AT212">
            <v>18</v>
          </cell>
          <cell r="AX212">
            <v>0</v>
          </cell>
          <cell r="BD212">
            <v>0</v>
          </cell>
        </row>
        <row r="213">
          <cell r="I213">
            <v>15.3</v>
          </cell>
          <cell r="S213">
            <v>11</v>
          </cell>
          <cell r="AD213">
            <v>44</v>
          </cell>
          <cell r="AH213">
            <v>25</v>
          </cell>
          <cell r="AP213">
            <v>0</v>
          </cell>
          <cell r="AT213">
            <v>18</v>
          </cell>
          <cell r="AX213">
            <v>0</v>
          </cell>
          <cell r="BD213">
            <v>0</v>
          </cell>
        </row>
        <row r="214">
          <cell r="I214">
            <v>15.3</v>
          </cell>
          <cell r="S214">
            <v>11</v>
          </cell>
          <cell r="AD214">
            <v>44</v>
          </cell>
          <cell r="AH214">
            <v>25</v>
          </cell>
          <cell r="AP214">
            <v>0</v>
          </cell>
          <cell r="AT214">
            <v>18</v>
          </cell>
          <cell r="AX214">
            <v>0</v>
          </cell>
          <cell r="BD214">
            <v>0</v>
          </cell>
        </row>
        <row r="215">
          <cell r="I215">
            <v>15.3</v>
          </cell>
          <cell r="S215">
            <v>11</v>
          </cell>
          <cell r="AD215">
            <v>44</v>
          </cell>
          <cell r="AH215">
            <v>25</v>
          </cell>
          <cell r="AP215">
            <v>0</v>
          </cell>
          <cell r="AT215">
            <v>18</v>
          </cell>
          <cell r="AX215">
            <v>0</v>
          </cell>
          <cell r="BD215">
            <v>0</v>
          </cell>
        </row>
        <row r="216">
          <cell r="I216">
            <v>15.3</v>
          </cell>
          <cell r="S216">
            <v>11</v>
          </cell>
          <cell r="AD216">
            <v>44</v>
          </cell>
          <cell r="AH216">
            <v>25</v>
          </cell>
          <cell r="AP216">
            <v>0</v>
          </cell>
          <cell r="AT216">
            <v>18</v>
          </cell>
          <cell r="AX216">
            <v>0</v>
          </cell>
          <cell r="BD216">
            <v>0</v>
          </cell>
        </row>
        <row r="217">
          <cell r="I217">
            <v>15.3</v>
          </cell>
          <cell r="S217">
            <v>11</v>
          </cell>
          <cell r="AD217">
            <v>44</v>
          </cell>
          <cell r="AH217">
            <v>25</v>
          </cell>
          <cell r="AP217">
            <v>0</v>
          </cell>
          <cell r="AT217">
            <v>18</v>
          </cell>
          <cell r="AX217">
            <v>0</v>
          </cell>
          <cell r="BD217">
            <v>0</v>
          </cell>
        </row>
        <row r="218">
          <cell r="I218">
            <v>15.3</v>
          </cell>
          <cell r="S218">
            <v>11</v>
          </cell>
          <cell r="AD218">
            <v>44</v>
          </cell>
          <cell r="AH218">
            <v>25</v>
          </cell>
          <cell r="AP218">
            <v>0</v>
          </cell>
          <cell r="AT218">
            <v>18</v>
          </cell>
          <cell r="AX218">
            <v>0</v>
          </cell>
          <cell r="BD218">
            <v>0</v>
          </cell>
        </row>
        <row r="219">
          <cell r="I219">
            <v>15.3</v>
          </cell>
          <cell r="S219">
            <v>11</v>
          </cell>
          <cell r="AD219">
            <v>44</v>
          </cell>
          <cell r="AH219">
            <v>25</v>
          </cell>
          <cell r="AP219">
            <v>0</v>
          </cell>
          <cell r="AT219">
            <v>18</v>
          </cell>
          <cell r="AX219">
            <v>0</v>
          </cell>
          <cell r="BD219">
            <v>0</v>
          </cell>
        </row>
        <row r="220">
          <cell r="I220">
            <v>15.3</v>
          </cell>
          <cell r="S220">
            <v>11</v>
          </cell>
          <cell r="AD220">
            <v>44</v>
          </cell>
          <cell r="AH220">
            <v>25</v>
          </cell>
          <cell r="AP220">
            <v>0</v>
          </cell>
          <cell r="AT220">
            <v>18</v>
          </cell>
          <cell r="AX220">
            <v>0</v>
          </cell>
          <cell r="BD220">
            <v>0</v>
          </cell>
        </row>
        <row r="221">
          <cell r="I221">
            <v>15.3</v>
          </cell>
          <cell r="S221">
            <v>11</v>
          </cell>
          <cell r="AD221">
            <v>44</v>
          </cell>
          <cell r="AH221">
            <v>25</v>
          </cell>
          <cell r="AP221">
            <v>0</v>
          </cell>
          <cell r="AT221">
            <v>18</v>
          </cell>
          <cell r="AX221">
            <v>0</v>
          </cell>
          <cell r="BD221">
            <v>0</v>
          </cell>
        </row>
        <row r="222">
          <cell r="I222">
            <v>15.3</v>
          </cell>
          <cell r="S222">
            <v>11</v>
          </cell>
          <cell r="AD222">
            <v>44</v>
          </cell>
          <cell r="AH222">
            <v>25</v>
          </cell>
          <cell r="AP222">
            <v>0</v>
          </cell>
          <cell r="AT222">
            <v>18</v>
          </cell>
          <cell r="AX222">
            <v>0</v>
          </cell>
          <cell r="BD222">
            <v>0</v>
          </cell>
        </row>
        <row r="223">
          <cell r="I223">
            <v>15.3</v>
          </cell>
          <cell r="S223">
            <v>11</v>
          </cell>
          <cell r="AD223">
            <v>44</v>
          </cell>
          <cell r="AH223">
            <v>25</v>
          </cell>
          <cell r="AP223">
            <v>0</v>
          </cell>
          <cell r="AT223">
            <v>18</v>
          </cell>
          <cell r="AX223">
            <v>0</v>
          </cell>
          <cell r="BD223">
            <v>0</v>
          </cell>
        </row>
        <row r="224">
          <cell r="I224">
            <v>15.3</v>
          </cell>
          <cell r="S224">
            <v>11</v>
          </cell>
          <cell r="AD224">
            <v>44</v>
          </cell>
          <cell r="AH224">
            <v>25</v>
          </cell>
          <cell r="AP224">
            <v>0</v>
          </cell>
          <cell r="AT224">
            <v>18</v>
          </cell>
          <cell r="AX224">
            <v>0</v>
          </cell>
          <cell r="BD224">
            <v>0</v>
          </cell>
        </row>
        <row r="225">
          <cell r="I225">
            <v>15.3</v>
          </cell>
          <cell r="S225">
            <v>11</v>
          </cell>
          <cell r="AD225">
            <v>44</v>
          </cell>
          <cell r="AH225">
            <v>25</v>
          </cell>
          <cell r="AP225">
            <v>0</v>
          </cell>
          <cell r="AT225">
            <v>18</v>
          </cell>
          <cell r="AX225">
            <v>0</v>
          </cell>
          <cell r="BD225">
            <v>0</v>
          </cell>
        </row>
        <row r="226">
          <cell r="I226">
            <v>15.3</v>
          </cell>
          <cell r="S226">
            <v>11</v>
          </cell>
          <cell r="AD226">
            <v>44</v>
          </cell>
          <cell r="AH226">
            <v>25</v>
          </cell>
          <cell r="AP226">
            <v>0</v>
          </cell>
          <cell r="AT226">
            <v>18</v>
          </cell>
          <cell r="AX226">
            <v>0</v>
          </cell>
          <cell r="BD226">
            <v>0</v>
          </cell>
        </row>
        <row r="227">
          <cell r="I227">
            <v>15.3</v>
          </cell>
          <cell r="S227">
            <v>11</v>
          </cell>
          <cell r="AD227">
            <v>44</v>
          </cell>
          <cell r="AH227">
            <v>25</v>
          </cell>
          <cell r="AP227">
            <v>0</v>
          </cell>
          <cell r="AT227">
            <v>18</v>
          </cell>
          <cell r="AX227">
            <v>0</v>
          </cell>
          <cell r="BD227">
            <v>0</v>
          </cell>
        </row>
        <row r="228">
          <cell r="I228">
            <v>15.3</v>
          </cell>
          <cell r="S228">
            <v>11</v>
          </cell>
          <cell r="AD228">
            <v>44</v>
          </cell>
          <cell r="AH228">
            <v>25</v>
          </cell>
          <cell r="AP228">
            <v>0</v>
          </cell>
          <cell r="AT228">
            <v>18</v>
          </cell>
          <cell r="AX228">
            <v>0</v>
          </cell>
          <cell r="BD228">
            <v>0</v>
          </cell>
        </row>
        <row r="229">
          <cell r="I229">
            <v>15.3</v>
          </cell>
          <cell r="S229">
            <v>11</v>
          </cell>
          <cell r="AD229">
            <v>44</v>
          </cell>
          <cell r="AH229">
            <v>25</v>
          </cell>
          <cell r="AP229">
            <v>0</v>
          </cell>
          <cell r="AT229">
            <v>18</v>
          </cell>
          <cell r="AX229">
            <v>0</v>
          </cell>
          <cell r="BD229">
            <v>0</v>
          </cell>
        </row>
        <row r="230">
          <cell r="I230">
            <v>15.3</v>
          </cell>
          <cell r="S230">
            <v>11</v>
          </cell>
          <cell r="AD230">
            <v>44</v>
          </cell>
          <cell r="AH230">
            <v>25</v>
          </cell>
          <cell r="AP230">
            <v>0</v>
          </cell>
          <cell r="AT230">
            <v>18</v>
          </cell>
          <cell r="AX230">
            <v>0</v>
          </cell>
          <cell r="BD230">
            <v>0</v>
          </cell>
        </row>
        <row r="231">
          <cell r="I231">
            <v>15.3</v>
          </cell>
          <cell r="S231">
            <v>11</v>
          </cell>
          <cell r="AD231">
            <v>44</v>
          </cell>
          <cell r="AH231">
            <v>25</v>
          </cell>
          <cell r="AP231">
            <v>0</v>
          </cell>
          <cell r="AT231">
            <v>18</v>
          </cell>
          <cell r="AX231">
            <v>0</v>
          </cell>
          <cell r="BD231">
            <v>0</v>
          </cell>
        </row>
        <row r="232">
          <cell r="I232">
            <v>15.3</v>
          </cell>
          <cell r="S232">
            <v>11</v>
          </cell>
          <cell r="AD232">
            <v>44</v>
          </cell>
          <cell r="AH232">
            <v>25</v>
          </cell>
          <cell r="AP232">
            <v>0</v>
          </cell>
          <cell r="AT232">
            <v>18</v>
          </cell>
          <cell r="AX232">
            <v>0</v>
          </cell>
          <cell r="BD232">
            <v>0</v>
          </cell>
        </row>
        <row r="233">
          <cell r="I233">
            <v>15.3</v>
          </cell>
          <cell r="S233">
            <v>11</v>
          </cell>
          <cell r="AD233">
            <v>44</v>
          </cell>
          <cell r="AH233">
            <v>25</v>
          </cell>
          <cell r="AP233">
            <v>0</v>
          </cell>
          <cell r="AT233">
            <v>18</v>
          </cell>
          <cell r="AX233">
            <v>0</v>
          </cell>
          <cell r="BD233">
            <v>0</v>
          </cell>
        </row>
        <row r="234">
          <cell r="I234">
            <v>15.3</v>
          </cell>
          <cell r="S234">
            <v>11</v>
          </cell>
          <cell r="AD234">
            <v>44</v>
          </cell>
          <cell r="AH234">
            <v>25</v>
          </cell>
          <cell r="AP234">
            <v>0</v>
          </cell>
          <cell r="AT234">
            <v>18</v>
          </cell>
          <cell r="AX234">
            <v>0</v>
          </cell>
          <cell r="BD234">
            <v>0</v>
          </cell>
        </row>
        <row r="235">
          <cell r="I235">
            <v>15.3</v>
          </cell>
          <cell r="S235">
            <v>11</v>
          </cell>
          <cell r="AD235">
            <v>44</v>
          </cell>
          <cell r="AH235">
            <v>25</v>
          </cell>
          <cell r="AP235">
            <v>0</v>
          </cell>
          <cell r="AT235">
            <v>18</v>
          </cell>
          <cell r="AX235">
            <v>0</v>
          </cell>
          <cell r="BD235">
            <v>0</v>
          </cell>
        </row>
        <row r="236">
          <cell r="I236">
            <v>15.3</v>
          </cell>
          <cell r="S236">
            <v>11</v>
          </cell>
          <cell r="AD236">
            <v>44</v>
          </cell>
          <cell r="AH236">
            <v>25</v>
          </cell>
          <cell r="AP236">
            <v>0</v>
          </cell>
          <cell r="AT236">
            <v>18</v>
          </cell>
          <cell r="AX236">
            <v>0</v>
          </cell>
          <cell r="BD236">
            <v>0</v>
          </cell>
        </row>
        <row r="237">
          <cell r="I237">
            <v>15.3</v>
          </cell>
          <cell r="S237">
            <v>11</v>
          </cell>
          <cell r="AD237">
            <v>44</v>
          </cell>
          <cell r="AH237">
            <v>25</v>
          </cell>
          <cell r="AP237">
            <v>0</v>
          </cell>
          <cell r="AT237">
            <v>18</v>
          </cell>
          <cell r="AX237">
            <v>0</v>
          </cell>
          <cell r="BD237">
            <v>0</v>
          </cell>
        </row>
        <row r="238">
          <cell r="I238">
            <v>15.3</v>
          </cell>
          <cell r="S238">
            <v>11</v>
          </cell>
          <cell r="AD238">
            <v>44</v>
          </cell>
          <cell r="AH238">
            <v>25</v>
          </cell>
          <cell r="AP238">
            <v>0</v>
          </cell>
          <cell r="AT238">
            <v>18</v>
          </cell>
          <cell r="AX238">
            <v>0</v>
          </cell>
          <cell r="BD238">
            <v>0</v>
          </cell>
        </row>
        <row r="239">
          <cell r="I239">
            <v>15.3</v>
          </cell>
          <cell r="S239">
            <v>11</v>
          </cell>
          <cell r="AD239">
            <v>44</v>
          </cell>
          <cell r="AH239">
            <v>25</v>
          </cell>
          <cell r="AP239">
            <v>0</v>
          </cell>
          <cell r="AT239">
            <v>18</v>
          </cell>
          <cell r="AX239">
            <v>0</v>
          </cell>
          <cell r="BD239">
            <v>0</v>
          </cell>
        </row>
        <row r="240">
          <cell r="I240">
            <v>15.3</v>
          </cell>
          <cell r="S240">
            <v>11</v>
          </cell>
          <cell r="AD240">
            <v>44</v>
          </cell>
          <cell r="AH240">
            <v>25</v>
          </cell>
          <cell r="AP240">
            <v>0</v>
          </cell>
          <cell r="AT240">
            <v>18</v>
          </cell>
          <cell r="AX240">
            <v>0</v>
          </cell>
          <cell r="BD240">
            <v>0</v>
          </cell>
        </row>
        <row r="241">
          <cell r="I241">
            <v>15.3</v>
          </cell>
          <cell r="S241">
            <v>11</v>
          </cell>
          <cell r="AD241">
            <v>44</v>
          </cell>
          <cell r="AH241">
            <v>25</v>
          </cell>
          <cell r="AP241">
            <v>0</v>
          </cell>
          <cell r="AT241">
            <v>18</v>
          </cell>
          <cell r="AX241">
            <v>0</v>
          </cell>
          <cell r="BD241">
            <v>0</v>
          </cell>
        </row>
        <row r="242">
          <cell r="I242">
            <v>15.3</v>
          </cell>
          <cell r="S242">
            <v>11</v>
          </cell>
          <cell r="AD242">
            <v>44</v>
          </cell>
          <cell r="AH242">
            <v>25</v>
          </cell>
          <cell r="AP242">
            <v>0</v>
          </cell>
          <cell r="AT242">
            <v>18</v>
          </cell>
          <cell r="AX242">
            <v>0</v>
          </cell>
          <cell r="BD242">
            <v>0</v>
          </cell>
        </row>
        <row r="243">
          <cell r="I243">
            <v>15.3</v>
          </cell>
          <cell r="S243">
            <v>11</v>
          </cell>
          <cell r="AD243">
            <v>44</v>
          </cell>
          <cell r="AH243">
            <v>25</v>
          </cell>
          <cell r="AP243">
            <v>0</v>
          </cell>
          <cell r="AT243">
            <v>18</v>
          </cell>
          <cell r="AX243">
            <v>0</v>
          </cell>
          <cell r="BD243">
            <v>0</v>
          </cell>
        </row>
        <row r="244">
          <cell r="I244">
            <v>15.3</v>
          </cell>
          <cell r="S244">
            <v>11</v>
          </cell>
          <cell r="AD244">
            <v>44</v>
          </cell>
          <cell r="AH244">
            <v>25</v>
          </cell>
          <cell r="AP244">
            <v>0</v>
          </cell>
          <cell r="AT244">
            <v>18</v>
          </cell>
          <cell r="AX244">
            <v>0</v>
          </cell>
          <cell r="BD244">
            <v>0</v>
          </cell>
        </row>
        <row r="245">
          <cell r="I245">
            <v>15.3</v>
          </cell>
          <cell r="S245">
            <v>11</v>
          </cell>
          <cell r="AD245">
            <v>44</v>
          </cell>
          <cell r="AH245">
            <v>25</v>
          </cell>
          <cell r="AP245">
            <v>0</v>
          </cell>
          <cell r="AT245">
            <v>18</v>
          </cell>
          <cell r="AX245">
            <v>0</v>
          </cell>
          <cell r="BD245">
            <v>0</v>
          </cell>
        </row>
        <row r="246">
          <cell r="I246">
            <v>15.3</v>
          </cell>
          <cell r="S246">
            <v>11</v>
          </cell>
          <cell r="AD246">
            <v>44</v>
          </cell>
          <cell r="AH246">
            <v>25</v>
          </cell>
          <cell r="AP246">
            <v>0</v>
          </cell>
          <cell r="AT246">
            <v>18</v>
          </cell>
          <cell r="AX246">
            <v>0</v>
          </cell>
          <cell r="BD246">
            <v>0</v>
          </cell>
        </row>
        <row r="247">
          <cell r="I247">
            <v>15.3</v>
          </cell>
          <cell r="S247">
            <v>11</v>
          </cell>
          <cell r="AD247">
            <v>44</v>
          </cell>
          <cell r="AH247">
            <v>25</v>
          </cell>
          <cell r="AP247">
            <v>0</v>
          </cell>
          <cell r="AT247">
            <v>18</v>
          </cell>
          <cell r="AX247">
            <v>0</v>
          </cell>
          <cell r="BD247">
            <v>0</v>
          </cell>
        </row>
        <row r="248">
          <cell r="I248">
            <v>15.3</v>
          </cell>
          <cell r="S248">
            <v>11</v>
          </cell>
          <cell r="AD248">
            <v>44</v>
          </cell>
          <cell r="AH248">
            <v>25</v>
          </cell>
          <cell r="AP248">
            <v>0</v>
          </cell>
          <cell r="AT248">
            <v>18</v>
          </cell>
          <cell r="AX248">
            <v>0</v>
          </cell>
          <cell r="BD248">
            <v>0</v>
          </cell>
        </row>
        <row r="249">
          <cell r="I249">
            <v>15.3</v>
          </cell>
          <cell r="S249">
            <v>11</v>
          </cell>
          <cell r="AD249">
            <v>44</v>
          </cell>
          <cell r="AH249">
            <v>25</v>
          </cell>
          <cell r="AP249">
            <v>0</v>
          </cell>
          <cell r="AT249">
            <v>18</v>
          </cell>
          <cell r="AX249">
            <v>0</v>
          </cell>
          <cell r="BD249">
            <v>0</v>
          </cell>
        </row>
        <row r="250">
          <cell r="I250">
            <v>15.3</v>
          </cell>
          <cell r="S250">
            <v>11</v>
          </cell>
          <cell r="AD250">
            <v>44</v>
          </cell>
          <cell r="AH250">
            <v>25</v>
          </cell>
          <cell r="AP250">
            <v>0</v>
          </cell>
          <cell r="AT250">
            <v>18</v>
          </cell>
          <cell r="AX250">
            <v>0</v>
          </cell>
          <cell r="BD250">
            <v>0</v>
          </cell>
        </row>
        <row r="251">
          <cell r="I251">
            <v>15.3</v>
          </cell>
          <cell r="S251">
            <v>11</v>
          </cell>
          <cell r="AD251">
            <v>44</v>
          </cell>
          <cell r="AH251">
            <v>25</v>
          </cell>
          <cell r="AP251">
            <v>0</v>
          </cell>
          <cell r="AT251">
            <v>18</v>
          </cell>
          <cell r="AX251">
            <v>0</v>
          </cell>
          <cell r="BD251">
            <v>0</v>
          </cell>
        </row>
        <row r="252">
          <cell r="I252">
            <v>15.3</v>
          </cell>
          <cell r="S252">
            <v>11</v>
          </cell>
          <cell r="AD252">
            <v>44</v>
          </cell>
          <cell r="AH252">
            <v>25</v>
          </cell>
          <cell r="AP252">
            <v>0</v>
          </cell>
          <cell r="AT252">
            <v>18</v>
          </cell>
          <cell r="AX252">
            <v>0</v>
          </cell>
          <cell r="BD252">
            <v>0</v>
          </cell>
        </row>
        <row r="253">
          <cell r="I253">
            <v>15.3</v>
          </cell>
          <cell r="S253">
            <v>11</v>
          </cell>
          <cell r="AD253">
            <v>44</v>
          </cell>
          <cell r="AH253">
            <v>25</v>
          </cell>
          <cell r="AP253">
            <v>0</v>
          </cell>
          <cell r="AT253">
            <v>18</v>
          </cell>
          <cell r="AX253">
            <v>0</v>
          </cell>
          <cell r="BD253">
            <v>0</v>
          </cell>
        </row>
        <row r="254">
          <cell r="I254">
            <v>15.3</v>
          </cell>
          <cell r="S254">
            <v>11</v>
          </cell>
          <cell r="AD254">
            <v>44</v>
          </cell>
          <cell r="AH254">
            <v>25</v>
          </cell>
          <cell r="AP254">
            <v>0</v>
          </cell>
          <cell r="AT254">
            <v>18</v>
          </cell>
          <cell r="AX254">
            <v>0</v>
          </cell>
          <cell r="BD254">
            <v>0</v>
          </cell>
        </row>
        <row r="255">
          <cell r="I255">
            <v>15.3</v>
          </cell>
          <cell r="S255">
            <v>11</v>
          </cell>
          <cell r="AD255">
            <v>44</v>
          </cell>
          <cell r="AH255">
            <v>25</v>
          </cell>
          <cell r="AP255">
            <v>0</v>
          </cell>
          <cell r="AT255">
            <v>18</v>
          </cell>
          <cell r="AX255">
            <v>0</v>
          </cell>
          <cell r="BD255">
            <v>0</v>
          </cell>
        </row>
        <row r="256">
          <cell r="I256">
            <v>15.3</v>
          </cell>
          <cell r="S256">
            <v>11</v>
          </cell>
          <cell r="AD256">
            <v>44</v>
          </cell>
          <cell r="AH256">
            <v>25</v>
          </cell>
          <cell r="AP256">
            <v>0</v>
          </cell>
          <cell r="AT256">
            <v>18</v>
          </cell>
          <cell r="AX256">
            <v>0</v>
          </cell>
          <cell r="BD256">
            <v>0</v>
          </cell>
        </row>
        <row r="257">
          <cell r="I257">
            <v>15.3</v>
          </cell>
          <cell r="S257">
            <v>11</v>
          </cell>
          <cell r="AD257">
            <v>44</v>
          </cell>
          <cell r="AH257">
            <v>25</v>
          </cell>
          <cell r="AP257">
            <v>0</v>
          </cell>
          <cell r="AT257">
            <v>18</v>
          </cell>
          <cell r="AX257">
            <v>0</v>
          </cell>
          <cell r="BD257">
            <v>0</v>
          </cell>
        </row>
        <row r="258">
          <cell r="I258">
            <v>15.3</v>
          </cell>
          <cell r="S258">
            <v>11</v>
          </cell>
          <cell r="AD258">
            <v>44</v>
          </cell>
          <cell r="AH258">
            <v>25</v>
          </cell>
          <cell r="AP258">
            <v>0</v>
          </cell>
          <cell r="AT258">
            <v>18</v>
          </cell>
          <cell r="AX258">
            <v>0</v>
          </cell>
          <cell r="BD258">
            <v>0</v>
          </cell>
        </row>
        <row r="259">
          <cell r="I259">
            <v>15.3</v>
          </cell>
          <cell r="S259">
            <v>11</v>
          </cell>
          <cell r="AD259">
            <v>44</v>
          </cell>
          <cell r="AH259">
            <v>25</v>
          </cell>
          <cell r="AP259">
            <v>0</v>
          </cell>
          <cell r="AT259">
            <v>18</v>
          </cell>
          <cell r="AX259">
            <v>0</v>
          </cell>
          <cell r="BD259">
            <v>0</v>
          </cell>
        </row>
        <row r="260">
          <cell r="I260">
            <v>15.3</v>
          </cell>
          <cell r="S260">
            <v>11</v>
          </cell>
          <cell r="AD260">
            <v>44</v>
          </cell>
          <cell r="AH260">
            <v>25</v>
          </cell>
          <cell r="AP260">
            <v>0</v>
          </cell>
          <cell r="AT260">
            <v>18</v>
          </cell>
          <cell r="AX260">
            <v>0</v>
          </cell>
          <cell r="BD260">
            <v>0</v>
          </cell>
        </row>
        <row r="261">
          <cell r="I261">
            <v>15.3</v>
          </cell>
          <cell r="S261">
            <v>11</v>
          </cell>
          <cell r="AD261">
            <v>44</v>
          </cell>
          <cell r="AH261">
            <v>25</v>
          </cell>
          <cell r="AP261">
            <v>0</v>
          </cell>
          <cell r="AT261">
            <v>18</v>
          </cell>
          <cell r="AX261">
            <v>0</v>
          </cell>
          <cell r="BD261">
            <v>0</v>
          </cell>
        </row>
        <row r="262">
          <cell r="I262">
            <v>15.3</v>
          </cell>
          <cell r="S262">
            <v>11</v>
          </cell>
          <cell r="AD262">
            <v>44</v>
          </cell>
          <cell r="AH262">
            <v>25</v>
          </cell>
          <cell r="AP262">
            <v>0</v>
          </cell>
          <cell r="AT262">
            <v>18</v>
          </cell>
          <cell r="AX262">
            <v>0</v>
          </cell>
          <cell r="BD262">
            <v>0</v>
          </cell>
        </row>
        <row r="263">
          <cell r="I263">
            <v>15.3</v>
          </cell>
          <cell r="S263">
            <v>11</v>
          </cell>
          <cell r="AD263">
            <v>44</v>
          </cell>
          <cell r="AH263">
            <v>25</v>
          </cell>
          <cell r="AP263">
            <v>0</v>
          </cell>
          <cell r="AT263">
            <v>18</v>
          </cell>
          <cell r="AX263">
            <v>0</v>
          </cell>
          <cell r="BD263">
            <v>0</v>
          </cell>
        </row>
        <row r="264">
          <cell r="I264">
            <v>15.3</v>
          </cell>
          <cell r="S264">
            <v>11</v>
          </cell>
          <cell r="AD264">
            <v>44</v>
          </cell>
          <cell r="AH264">
            <v>25</v>
          </cell>
          <cell r="AP264">
            <v>0</v>
          </cell>
          <cell r="AT264">
            <v>18</v>
          </cell>
          <cell r="AX264">
            <v>0</v>
          </cell>
          <cell r="BD264">
            <v>0</v>
          </cell>
        </row>
        <row r="265">
          <cell r="I265">
            <v>15.3</v>
          </cell>
          <cell r="S265">
            <v>11</v>
          </cell>
          <cell r="AD265">
            <v>44</v>
          </cell>
          <cell r="AH265">
            <v>25</v>
          </cell>
          <cell r="AP265">
            <v>0</v>
          </cell>
          <cell r="AT265">
            <v>18</v>
          </cell>
          <cell r="AX265">
            <v>0</v>
          </cell>
          <cell r="BD265">
            <v>0</v>
          </cell>
        </row>
        <row r="266">
          <cell r="I266">
            <v>15.3</v>
          </cell>
          <cell r="S266">
            <v>11</v>
          </cell>
          <cell r="AD266">
            <v>44</v>
          </cell>
          <cell r="AH266">
            <v>25</v>
          </cell>
          <cell r="AP266">
            <v>0</v>
          </cell>
          <cell r="AT266">
            <v>18</v>
          </cell>
          <cell r="AX266">
            <v>0</v>
          </cell>
          <cell r="BD266">
            <v>0</v>
          </cell>
        </row>
        <row r="267">
          <cell r="I267">
            <v>15.3</v>
          </cell>
          <cell r="S267">
            <v>11</v>
          </cell>
          <cell r="AD267">
            <v>44</v>
          </cell>
          <cell r="AH267">
            <v>25</v>
          </cell>
          <cell r="AP267">
            <v>0</v>
          </cell>
          <cell r="AT267">
            <v>18</v>
          </cell>
          <cell r="AX267">
            <v>0</v>
          </cell>
          <cell r="BD267">
            <v>0</v>
          </cell>
        </row>
        <row r="268">
          <cell r="I268">
            <v>15.3</v>
          </cell>
          <cell r="S268">
            <v>11</v>
          </cell>
          <cell r="AD268">
            <v>44</v>
          </cell>
          <cell r="AH268">
            <v>25</v>
          </cell>
          <cell r="AP268">
            <v>0</v>
          </cell>
          <cell r="AT268">
            <v>18</v>
          </cell>
          <cell r="AX268">
            <v>0</v>
          </cell>
          <cell r="BD268">
            <v>0</v>
          </cell>
        </row>
        <row r="269">
          <cell r="I269">
            <v>15.3</v>
          </cell>
          <cell r="S269">
            <v>11</v>
          </cell>
          <cell r="AD269">
            <v>44</v>
          </cell>
          <cell r="AH269">
            <v>25</v>
          </cell>
          <cell r="AP269">
            <v>0</v>
          </cell>
          <cell r="AT269">
            <v>18</v>
          </cell>
          <cell r="AX269">
            <v>0</v>
          </cell>
          <cell r="BD269">
            <v>0</v>
          </cell>
        </row>
        <row r="270">
          <cell r="I270">
            <v>15.3</v>
          </cell>
          <cell r="S270">
            <v>11</v>
          </cell>
          <cell r="AD270">
            <v>44</v>
          </cell>
          <cell r="AH270">
            <v>25</v>
          </cell>
          <cell r="AP270">
            <v>0</v>
          </cell>
          <cell r="AT270">
            <v>18</v>
          </cell>
          <cell r="AX270">
            <v>0</v>
          </cell>
          <cell r="BD270">
            <v>0</v>
          </cell>
        </row>
        <row r="271">
          <cell r="I271">
            <v>15.3</v>
          </cell>
          <cell r="S271">
            <v>11</v>
          </cell>
          <cell r="AD271">
            <v>44</v>
          </cell>
          <cell r="AH271">
            <v>25</v>
          </cell>
          <cell r="AP271">
            <v>0</v>
          </cell>
          <cell r="AT271">
            <v>18</v>
          </cell>
          <cell r="AX271">
            <v>0</v>
          </cell>
          <cell r="BD271">
            <v>0</v>
          </cell>
        </row>
        <row r="272">
          <cell r="I272">
            <v>15.3</v>
          </cell>
          <cell r="S272">
            <v>11</v>
          </cell>
          <cell r="AD272">
            <v>44</v>
          </cell>
          <cell r="AH272">
            <v>25</v>
          </cell>
          <cell r="AP272">
            <v>0</v>
          </cell>
          <cell r="AT272">
            <v>18</v>
          </cell>
          <cell r="AX272">
            <v>0</v>
          </cell>
          <cell r="BD272">
            <v>0</v>
          </cell>
        </row>
        <row r="273">
          <cell r="I273">
            <v>15.3</v>
          </cell>
          <cell r="S273">
            <v>11</v>
          </cell>
          <cell r="AD273">
            <v>44</v>
          </cell>
          <cell r="AH273">
            <v>25</v>
          </cell>
          <cell r="AP273">
            <v>0</v>
          </cell>
          <cell r="AT273">
            <v>18</v>
          </cell>
          <cell r="AX273">
            <v>0</v>
          </cell>
          <cell r="BD273">
            <v>0</v>
          </cell>
        </row>
        <row r="274">
          <cell r="I274">
            <v>15.3</v>
          </cell>
          <cell r="S274">
            <v>11</v>
          </cell>
          <cell r="AD274">
            <v>44</v>
          </cell>
          <cell r="AH274">
            <v>25</v>
          </cell>
          <cell r="AP274">
            <v>0</v>
          </cell>
          <cell r="AT274">
            <v>18</v>
          </cell>
          <cell r="AX274">
            <v>0</v>
          </cell>
          <cell r="BD274">
            <v>0</v>
          </cell>
        </row>
        <row r="275">
          <cell r="I275">
            <v>15.3</v>
          </cell>
          <cell r="S275">
            <v>11</v>
          </cell>
          <cell r="AD275">
            <v>44</v>
          </cell>
          <cell r="AH275">
            <v>25</v>
          </cell>
          <cell r="AP275">
            <v>0</v>
          </cell>
          <cell r="AT275">
            <v>18</v>
          </cell>
          <cell r="AX275">
            <v>0</v>
          </cell>
          <cell r="BD275">
            <v>0</v>
          </cell>
        </row>
        <row r="276">
          <cell r="I276">
            <v>15.3</v>
          </cell>
          <cell r="S276">
            <v>11</v>
          </cell>
          <cell r="AD276">
            <v>44</v>
          </cell>
          <cell r="AH276">
            <v>25</v>
          </cell>
          <cell r="AP276">
            <v>0</v>
          </cell>
          <cell r="AT276">
            <v>18</v>
          </cell>
          <cell r="AX276">
            <v>0</v>
          </cell>
          <cell r="BD276">
            <v>0</v>
          </cell>
        </row>
        <row r="277">
          <cell r="I277">
            <v>15.3</v>
          </cell>
          <cell r="S277">
            <v>11</v>
          </cell>
          <cell r="AD277">
            <v>44</v>
          </cell>
          <cell r="AH277">
            <v>25</v>
          </cell>
          <cell r="AP277">
            <v>0</v>
          </cell>
          <cell r="AT277">
            <v>18</v>
          </cell>
          <cell r="AX277">
            <v>0</v>
          </cell>
          <cell r="BD277">
            <v>0</v>
          </cell>
        </row>
        <row r="278">
          <cell r="I278">
            <v>15.3</v>
          </cell>
          <cell r="S278">
            <v>11</v>
          </cell>
          <cell r="AD278">
            <v>44</v>
          </cell>
          <cell r="AH278">
            <v>25</v>
          </cell>
          <cell r="AP278">
            <v>0</v>
          </cell>
          <cell r="AT278">
            <v>18</v>
          </cell>
          <cell r="AX278">
            <v>0</v>
          </cell>
          <cell r="BD278">
            <v>0</v>
          </cell>
        </row>
        <row r="279">
          <cell r="I279">
            <v>15.3</v>
          </cell>
          <cell r="S279">
            <v>11</v>
          </cell>
          <cell r="AD279">
            <v>44</v>
          </cell>
          <cell r="AH279">
            <v>25</v>
          </cell>
          <cell r="AP279">
            <v>0</v>
          </cell>
          <cell r="AT279">
            <v>18</v>
          </cell>
          <cell r="AX279">
            <v>0</v>
          </cell>
          <cell r="BD279">
            <v>0</v>
          </cell>
        </row>
        <row r="280">
          <cell r="I280">
            <v>15.3</v>
          </cell>
          <cell r="S280">
            <v>11</v>
          </cell>
          <cell r="AD280">
            <v>44</v>
          </cell>
          <cell r="AH280">
            <v>25</v>
          </cell>
          <cell r="AP280">
            <v>0</v>
          </cell>
          <cell r="AT280">
            <v>18</v>
          </cell>
          <cell r="AX280">
            <v>0</v>
          </cell>
          <cell r="BD280">
            <v>0</v>
          </cell>
        </row>
        <row r="281">
          <cell r="I281">
            <v>15.3</v>
          </cell>
          <cell r="S281">
            <v>11</v>
          </cell>
          <cell r="AD281">
            <v>44</v>
          </cell>
          <cell r="AH281">
            <v>25</v>
          </cell>
          <cell r="AP281">
            <v>0</v>
          </cell>
          <cell r="AT281">
            <v>18</v>
          </cell>
          <cell r="AX281">
            <v>0</v>
          </cell>
          <cell r="BD281">
            <v>0</v>
          </cell>
        </row>
        <row r="282">
          <cell r="I282">
            <v>15.3</v>
          </cell>
          <cell r="S282">
            <v>11</v>
          </cell>
          <cell r="AD282">
            <v>44</v>
          </cell>
          <cell r="AH282">
            <v>25</v>
          </cell>
          <cell r="AP282">
            <v>0</v>
          </cell>
          <cell r="AT282">
            <v>18</v>
          </cell>
          <cell r="AX282">
            <v>0</v>
          </cell>
          <cell r="BD282">
            <v>0</v>
          </cell>
        </row>
        <row r="283">
          <cell r="I283">
            <v>15.3</v>
          </cell>
          <cell r="S283">
            <v>11</v>
          </cell>
          <cell r="AD283">
            <v>44</v>
          </cell>
          <cell r="AH283">
            <v>25</v>
          </cell>
          <cell r="AP283">
            <v>0</v>
          </cell>
          <cell r="AT283">
            <v>18</v>
          </cell>
          <cell r="AX283">
            <v>0</v>
          </cell>
          <cell r="BD283">
            <v>0</v>
          </cell>
        </row>
        <row r="284">
          <cell r="I284">
            <v>15.3</v>
          </cell>
          <cell r="S284">
            <v>11</v>
          </cell>
          <cell r="AD284">
            <v>44</v>
          </cell>
          <cell r="AH284">
            <v>25</v>
          </cell>
          <cell r="AP284">
            <v>0</v>
          </cell>
          <cell r="AT284">
            <v>18</v>
          </cell>
          <cell r="AX284">
            <v>0</v>
          </cell>
          <cell r="BD284">
            <v>0</v>
          </cell>
        </row>
        <row r="285">
          <cell r="I285">
            <v>15.3</v>
          </cell>
          <cell r="S285">
            <v>11</v>
          </cell>
          <cell r="AD285">
            <v>44</v>
          </cell>
          <cell r="AH285">
            <v>25</v>
          </cell>
          <cell r="AP285">
            <v>0</v>
          </cell>
          <cell r="AT285">
            <v>18</v>
          </cell>
          <cell r="AX285">
            <v>0</v>
          </cell>
          <cell r="BD285">
            <v>0</v>
          </cell>
        </row>
        <row r="286">
          <cell r="I286">
            <v>15.3</v>
          </cell>
          <cell r="S286">
            <v>11</v>
          </cell>
          <cell r="AD286">
            <v>44</v>
          </cell>
          <cell r="AH286">
            <v>25</v>
          </cell>
          <cell r="AP286">
            <v>0</v>
          </cell>
          <cell r="AT286">
            <v>18</v>
          </cell>
          <cell r="AX286">
            <v>0</v>
          </cell>
          <cell r="BD286">
            <v>0</v>
          </cell>
        </row>
        <row r="287">
          <cell r="I287">
            <v>15.3</v>
          </cell>
          <cell r="S287">
            <v>11</v>
          </cell>
          <cell r="AD287">
            <v>44</v>
          </cell>
          <cell r="AH287">
            <v>25</v>
          </cell>
          <cell r="AP287">
            <v>0</v>
          </cell>
          <cell r="AT287">
            <v>18</v>
          </cell>
          <cell r="AX287">
            <v>0</v>
          </cell>
          <cell r="BD287">
            <v>0</v>
          </cell>
        </row>
        <row r="288">
          <cell r="I288">
            <v>15.3</v>
          </cell>
          <cell r="S288">
            <v>11</v>
          </cell>
          <cell r="AD288">
            <v>44</v>
          </cell>
          <cell r="AH288">
            <v>25</v>
          </cell>
          <cell r="AP288">
            <v>0</v>
          </cell>
          <cell r="AT288">
            <v>18</v>
          </cell>
          <cell r="AX288">
            <v>0</v>
          </cell>
          <cell r="BD288">
            <v>0</v>
          </cell>
        </row>
        <row r="289">
          <cell r="I289">
            <v>15.3</v>
          </cell>
          <cell r="S289">
            <v>11</v>
          </cell>
          <cell r="AD289">
            <v>44</v>
          </cell>
          <cell r="AH289">
            <v>25</v>
          </cell>
          <cell r="AP289">
            <v>0</v>
          </cell>
          <cell r="AT289">
            <v>18</v>
          </cell>
          <cell r="AX289">
            <v>0</v>
          </cell>
          <cell r="BD289">
            <v>0</v>
          </cell>
        </row>
        <row r="290">
          <cell r="I290">
            <v>15.3</v>
          </cell>
          <cell r="S290">
            <v>11</v>
          </cell>
          <cell r="AD290">
            <v>44</v>
          </cell>
          <cell r="AH290">
            <v>25</v>
          </cell>
          <cell r="AP290">
            <v>0</v>
          </cell>
          <cell r="AT290">
            <v>18</v>
          </cell>
          <cell r="AX290">
            <v>0</v>
          </cell>
          <cell r="BD290">
            <v>0</v>
          </cell>
        </row>
        <row r="291">
          <cell r="I291">
            <v>15.3</v>
          </cell>
          <cell r="S291">
            <v>11</v>
          </cell>
          <cell r="AD291">
            <v>44</v>
          </cell>
          <cell r="AH291">
            <v>25</v>
          </cell>
          <cell r="AP291">
            <v>0</v>
          </cell>
          <cell r="AT291">
            <v>18</v>
          </cell>
          <cell r="AX291">
            <v>0</v>
          </cell>
          <cell r="BD291">
            <v>0</v>
          </cell>
        </row>
        <row r="292">
          <cell r="I292">
            <v>15.3</v>
          </cell>
          <cell r="S292">
            <v>11</v>
          </cell>
          <cell r="AD292">
            <v>44</v>
          </cell>
          <cell r="AH292">
            <v>25</v>
          </cell>
          <cell r="AP292">
            <v>0</v>
          </cell>
          <cell r="AT292">
            <v>18</v>
          </cell>
          <cell r="AX292">
            <v>0</v>
          </cell>
          <cell r="BD292">
            <v>0</v>
          </cell>
        </row>
        <row r="293">
          <cell r="I293">
            <v>15.3</v>
          </cell>
          <cell r="S293">
            <v>11</v>
          </cell>
          <cell r="AD293">
            <v>44</v>
          </cell>
          <cell r="AH293">
            <v>25</v>
          </cell>
          <cell r="AP293">
            <v>0</v>
          </cell>
          <cell r="AT293">
            <v>18</v>
          </cell>
          <cell r="AX293">
            <v>0</v>
          </cell>
          <cell r="BD293">
            <v>0</v>
          </cell>
        </row>
        <row r="294">
          <cell r="I294">
            <v>15.3</v>
          </cell>
          <cell r="S294">
            <v>11</v>
          </cell>
          <cell r="AD294">
            <v>44</v>
          </cell>
          <cell r="AH294">
            <v>25</v>
          </cell>
          <cell r="AP294">
            <v>0</v>
          </cell>
          <cell r="AT294">
            <v>18</v>
          </cell>
          <cell r="AX294">
            <v>0</v>
          </cell>
          <cell r="BD294">
            <v>0</v>
          </cell>
        </row>
        <row r="295">
          <cell r="I295">
            <v>15.3</v>
          </cell>
          <cell r="S295">
            <v>11</v>
          </cell>
          <cell r="AD295">
            <v>44</v>
          </cell>
          <cell r="AH295">
            <v>25</v>
          </cell>
          <cell r="AP295">
            <v>0</v>
          </cell>
          <cell r="AT295">
            <v>18</v>
          </cell>
          <cell r="AX295">
            <v>0</v>
          </cell>
          <cell r="BD295">
            <v>0</v>
          </cell>
        </row>
        <row r="296">
          <cell r="I296">
            <v>15.3</v>
          </cell>
          <cell r="S296">
            <v>11</v>
          </cell>
          <cell r="AD296">
            <v>44</v>
          </cell>
          <cell r="AH296">
            <v>25</v>
          </cell>
          <cell r="AP296">
            <v>0</v>
          </cell>
          <cell r="AT296">
            <v>18</v>
          </cell>
          <cell r="AX296">
            <v>0</v>
          </cell>
          <cell r="BD296">
            <v>0</v>
          </cell>
        </row>
        <row r="297">
          <cell r="I297">
            <v>15.3</v>
          </cell>
          <cell r="S297">
            <v>11</v>
          </cell>
          <cell r="AD297">
            <v>44</v>
          </cell>
          <cell r="AH297">
            <v>25</v>
          </cell>
          <cell r="AP297">
            <v>0</v>
          </cell>
          <cell r="AT297">
            <v>18</v>
          </cell>
          <cell r="AX297">
            <v>0</v>
          </cell>
          <cell r="BD297">
            <v>0</v>
          </cell>
        </row>
        <row r="298">
          <cell r="I298">
            <v>15.3</v>
          </cell>
          <cell r="S298">
            <v>11</v>
          </cell>
          <cell r="AD298">
            <v>44</v>
          </cell>
          <cell r="AH298">
            <v>25</v>
          </cell>
          <cell r="AP298">
            <v>0</v>
          </cell>
          <cell r="AT298">
            <v>18</v>
          </cell>
          <cell r="AX298">
            <v>0</v>
          </cell>
          <cell r="BD298">
            <v>0</v>
          </cell>
        </row>
        <row r="299">
          <cell r="I299">
            <v>15.3</v>
          </cell>
          <cell r="S299">
            <v>11</v>
          </cell>
          <cell r="AD299">
            <v>44</v>
          </cell>
          <cell r="AH299">
            <v>25</v>
          </cell>
          <cell r="AP299">
            <v>0</v>
          </cell>
          <cell r="AT299">
            <v>18</v>
          </cell>
          <cell r="AX299">
            <v>0</v>
          </cell>
          <cell r="BD299">
            <v>0</v>
          </cell>
        </row>
        <row r="300">
          <cell r="I300">
            <v>15.3</v>
          </cell>
          <cell r="S300">
            <v>11</v>
          </cell>
          <cell r="AD300">
            <v>44</v>
          </cell>
          <cell r="AH300">
            <v>25</v>
          </cell>
          <cell r="AP300">
            <v>0</v>
          </cell>
          <cell r="AT300">
            <v>18</v>
          </cell>
          <cell r="AX300">
            <v>0</v>
          </cell>
          <cell r="BD300">
            <v>0</v>
          </cell>
        </row>
        <row r="301">
          <cell r="I301">
            <v>15.3</v>
          </cell>
          <cell r="S301">
            <v>11</v>
          </cell>
          <cell r="AD301">
            <v>44</v>
          </cell>
          <cell r="AH301">
            <v>25</v>
          </cell>
          <cell r="AP301">
            <v>0</v>
          </cell>
          <cell r="AT301">
            <v>18</v>
          </cell>
          <cell r="AX301">
            <v>0</v>
          </cell>
          <cell r="BD301">
            <v>0</v>
          </cell>
        </row>
        <row r="302">
          <cell r="I302">
            <v>15.3</v>
          </cell>
          <cell r="S302">
            <v>11</v>
          </cell>
          <cell r="AD302">
            <v>44</v>
          </cell>
          <cell r="AH302">
            <v>25</v>
          </cell>
          <cell r="AP302">
            <v>0</v>
          </cell>
          <cell r="AT302">
            <v>18</v>
          </cell>
          <cell r="AX302">
            <v>0</v>
          </cell>
          <cell r="BD302">
            <v>0</v>
          </cell>
        </row>
        <row r="303">
          <cell r="I303">
            <v>15.3</v>
          </cell>
          <cell r="S303">
            <v>11</v>
          </cell>
          <cell r="AD303">
            <v>44</v>
          </cell>
          <cell r="AH303">
            <v>25</v>
          </cell>
          <cell r="AP303">
            <v>0</v>
          </cell>
          <cell r="AT303">
            <v>18</v>
          </cell>
          <cell r="AX303">
            <v>0</v>
          </cell>
          <cell r="BD303">
            <v>0</v>
          </cell>
        </row>
        <row r="304">
          <cell r="I304">
            <v>15.3</v>
          </cell>
          <cell r="S304">
            <v>11</v>
          </cell>
          <cell r="AD304">
            <v>44</v>
          </cell>
          <cell r="AH304">
            <v>25</v>
          </cell>
          <cell r="AP304">
            <v>0</v>
          </cell>
          <cell r="AT304">
            <v>18</v>
          </cell>
          <cell r="AX304">
            <v>0</v>
          </cell>
          <cell r="BD304">
            <v>0</v>
          </cell>
        </row>
        <row r="305">
          <cell r="I305">
            <v>15.3</v>
          </cell>
          <cell r="S305">
            <v>11</v>
          </cell>
          <cell r="AD305">
            <v>44</v>
          </cell>
          <cell r="AH305">
            <v>25</v>
          </cell>
          <cell r="AP305">
            <v>0</v>
          </cell>
          <cell r="AT305">
            <v>18</v>
          </cell>
          <cell r="AX305">
            <v>0</v>
          </cell>
          <cell r="BD305">
            <v>0</v>
          </cell>
        </row>
        <row r="306">
          <cell r="I306">
            <v>15.3</v>
          </cell>
          <cell r="S306">
            <v>11</v>
          </cell>
          <cell r="AD306">
            <v>44</v>
          </cell>
          <cell r="AH306">
            <v>25</v>
          </cell>
          <cell r="AP306">
            <v>0</v>
          </cell>
          <cell r="AT306">
            <v>18</v>
          </cell>
          <cell r="AX306">
            <v>0</v>
          </cell>
          <cell r="BD306">
            <v>0</v>
          </cell>
        </row>
        <row r="307">
          <cell r="I307">
            <v>15.3</v>
          </cell>
          <cell r="S307">
            <v>11</v>
          </cell>
          <cell r="AD307">
            <v>44</v>
          </cell>
          <cell r="AH307">
            <v>25</v>
          </cell>
          <cell r="AP307">
            <v>0</v>
          </cell>
          <cell r="AT307">
            <v>18</v>
          </cell>
          <cell r="AX307">
            <v>0</v>
          </cell>
          <cell r="BD307">
            <v>0</v>
          </cell>
        </row>
        <row r="308">
          <cell r="I308">
            <v>15.3</v>
          </cell>
          <cell r="S308">
            <v>11</v>
          </cell>
          <cell r="AD308">
            <v>44</v>
          </cell>
          <cell r="AH308">
            <v>25</v>
          </cell>
          <cell r="AP308">
            <v>0</v>
          </cell>
          <cell r="AT308">
            <v>18</v>
          </cell>
          <cell r="AX308">
            <v>0</v>
          </cell>
          <cell r="BD308">
            <v>0</v>
          </cell>
        </row>
        <row r="309">
          <cell r="I309">
            <v>15.3</v>
          </cell>
          <cell r="S309">
            <v>11</v>
          </cell>
          <cell r="AD309">
            <v>44</v>
          </cell>
          <cell r="AH309">
            <v>25</v>
          </cell>
          <cell r="AP309">
            <v>0</v>
          </cell>
          <cell r="AT309">
            <v>18</v>
          </cell>
          <cell r="AX309">
            <v>0</v>
          </cell>
          <cell r="BD309">
            <v>0</v>
          </cell>
        </row>
        <row r="310">
          <cell r="I310">
            <v>15.3</v>
          </cell>
          <cell r="S310">
            <v>11</v>
          </cell>
          <cell r="AD310">
            <v>44</v>
          </cell>
          <cell r="AH310">
            <v>25</v>
          </cell>
          <cell r="AP310">
            <v>0</v>
          </cell>
          <cell r="AT310">
            <v>18</v>
          </cell>
          <cell r="AX310">
            <v>0</v>
          </cell>
          <cell r="BD310">
            <v>0</v>
          </cell>
        </row>
        <row r="311">
          <cell r="I311">
            <v>15.3</v>
          </cell>
          <cell r="S311">
            <v>11</v>
          </cell>
          <cell r="AD311">
            <v>44</v>
          </cell>
          <cell r="AH311">
            <v>25</v>
          </cell>
          <cell r="AP311">
            <v>0</v>
          </cell>
          <cell r="AT311">
            <v>18</v>
          </cell>
          <cell r="AX311">
            <v>0</v>
          </cell>
          <cell r="BD311">
            <v>0</v>
          </cell>
        </row>
        <row r="312">
          <cell r="I312">
            <v>15.3</v>
          </cell>
          <cell r="S312">
            <v>11</v>
          </cell>
          <cell r="AD312">
            <v>44</v>
          </cell>
          <cell r="AH312">
            <v>25</v>
          </cell>
          <cell r="AP312">
            <v>0</v>
          </cell>
          <cell r="AT312">
            <v>18</v>
          </cell>
          <cell r="AX312">
            <v>0</v>
          </cell>
          <cell r="BD312">
            <v>0</v>
          </cell>
        </row>
        <row r="313">
          <cell r="I313">
            <v>15.3</v>
          </cell>
          <cell r="S313">
            <v>11</v>
          </cell>
          <cell r="AD313">
            <v>44</v>
          </cell>
          <cell r="AH313">
            <v>25</v>
          </cell>
          <cell r="AP313">
            <v>0</v>
          </cell>
          <cell r="AT313">
            <v>18</v>
          </cell>
          <cell r="AX313">
            <v>0</v>
          </cell>
          <cell r="BD313">
            <v>0</v>
          </cell>
        </row>
        <row r="314">
          <cell r="I314">
            <v>15.3</v>
          </cell>
          <cell r="S314">
            <v>11</v>
          </cell>
          <cell r="AD314">
            <v>44</v>
          </cell>
          <cell r="AH314">
            <v>25</v>
          </cell>
          <cell r="AP314">
            <v>0</v>
          </cell>
          <cell r="AT314">
            <v>18</v>
          </cell>
          <cell r="AX314">
            <v>0</v>
          </cell>
          <cell r="BD314">
            <v>0</v>
          </cell>
        </row>
        <row r="315">
          <cell r="I315">
            <v>15.3</v>
          </cell>
          <cell r="S315">
            <v>11</v>
          </cell>
          <cell r="AD315">
            <v>44</v>
          </cell>
          <cell r="AH315">
            <v>25</v>
          </cell>
          <cell r="AP315">
            <v>0</v>
          </cell>
          <cell r="AT315">
            <v>18</v>
          </cell>
          <cell r="AX315">
            <v>0</v>
          </cell>
          <cell r="BD315">
            <v>0</v>
          </cell>
        </row>
        <row r="316">
          <cell r="I316">
            <v>15.3</v>
          </cell>
          <cell r="S316">
            <v>11</v>
          </cell>
          <cell r="AD316">
            <v>44</v>
          </cell>
          <cell r="AH316">
            <v>25</v>
          </cell>
          <cell r="AP316">
            <v>0</v>
          </cell>
          <cell r="AT316">
            <v>18</v>
          </cell>
          <cell r="AX316">
            <v>0</v>
          </cell>
          <cell r="BD316">
            <v>0</v>
          </cell>
        </row>
        <row r="317">
          <cell r="I317">
            <v>15.3</v>
          </cell>
          <cell r="S317">
            <v>11</v>
          </cell>
          <cell r="AD317">
            <v>44</v>
          </cell>
          <cell r="AH317">
            <v>25</v>
          </cell>
          <cell r="AP317">
            <v>0</v>
          </cell>
          <cell r="AT317">
            <v>18</v>
          </cell>
          <cell r="AX317">
            <v>0</v>
          </cell>
          <cell r="BD317">
            <v>0</v>
          </cell>
        </row>
        <row r="318">
          <cell r="I318">
            <v>15.3</v>
          </cell>
          <cell r="S318">
            <v>11</v>
          </cell>
          <cell r="AD318">
            <v>44</v>
          </cell>
          <cell r="AH318">
            <v>25</v>
          </cell>
          <cell r="AP318">
            <v>0</v>
          </cell>
          <cell r="AT318">
            <v>18</v>
          </cell>
          <cell r="AX318">
            <v>0</v>
          </cell>
          <cell r="BD318">
            <v>0</v>
          </cell>
        </row>
        <row r="319">
          <cell r="I319">
            <v>15.3</v>
          </cell>
          <cell r="S319">
            <v>11</v>
          </cell>
          <cell r="AD319">
            <v>44</v>
          </cell>
          <cell r="AH319">
            <v>25</v>
          </cell>
          <cell r="AP319">
            <v>0</v>
          </cell>
          <cell r="AT319">
            <v>18</v>
          </cell>
          <cell r="AX319">
            <v>0</v>
          </cell>
          <cell r="BD319">
            <v>0</v>
          </cell>
        </row>
        <row r="320">
          <cell r="I320">
            <v>15.3</v>
          </cell>
          <cell r="S320">
            <v>11</v>
          </cell>
          <cell r="AD320">
            <v>44</v>
          </cell>
          <cell r="AH320">
            <v>25</v>
          </cell>
          <cell r="AP320">
            <v>0</v>
          </cell>
          <cell r="AT320">
            <v>18</v>
          </cell>
          <cell r="AX320">
            <v>0</v>
          </cell>
          <cell r="BD320">
            <v>0</v>
          </cell>
        </row>
        <row r="321">
          <cell r="I321">
            <v>15.3</v>
          </cell>
          <cell r="S321">
            <v>11</v>
          </cell>
          <cell r="AD321">
            <v>44</v>
          </cell>
          <cell r="AH321">
            <v>25</v>
          </cell>
          <cell r="AP321">
            <v>0</v>
          </cell>
          <cell r="AT321">
            <v>18</v>
          </cell>
          <cell r="AX321">
            <v>0</v>
          </cell>
          <cell r="BD321">
            <v>0</v>
          </cell>
        </row>
        <row r="322">
          <cell r="I322">
            <v>15.3</v>
          </cell>
          <cell r="S322">
            <v>11</v>
          </cell>
          <cell r="AD322">
            <v>44</v>
          </cell>
          <cell r="AH322">
            <v>25</v>
          </cell>
          <cell r="AP322">
            <v>0</v>
          </cell>
          <cell r="AT322">
            <v>18</v>
          </cell>
          <cell r="AX322">
            <v>0</v>
          </cell>
          <cell r="BD322">
            <v>0</v>
          </cell>
        </row>
        <row r="323">
          <cell r="I323">
            <v>15.3</v>
          </cell>
          <cell r="S323">
            <v>11</v>
          </cell>
          <cell r="AD323">
            <v>44</v>
          </cell>
          <cell r="AH323">
            <v>25</v>
          </cell>
          <cell r="AP323">
            <v>0</v>
          </cell>
          <cell r="AT323">
            <v>18</v>
          </cell>
          <cell r="AX323">
            <v>0</v>
          </cell>
          <cell r="BD323">
            <v>0</v>
          </cell>
        </row>
        <row r="324">
          <cell r="I324">
            <v>15.3</v>
          </cell>
          <cell r="S324">
            <v>11</v>
          </cell>
          <cell r="AD324">
            <v>44</v>
          </cell>
          <cell r="AH324">
            <v>25</v>
          </cell>
          <cell r="AP324">
            <v>0</v>
          </cell>
          <cell r="AT324">
            <v>18</v>
          </cell>
          <cell r="AX324">
            <v>0</v>
          </cell>
          <cell r="BD324">
            <v>0</v>
          </cell>
        </row>
        <row r="325">
          <cell r="I325">
            <v>15.3</v>
          </cell>
          <cell r="S325">
            <v>11</v>
          </cell>
          <cell r="AD325">
            <v>44</v>
          </cell>
          <cell r="AH325">
            <v>25</v>
          </cell>
          <cell r="AP325">
            <v>0</v>
          </cell>
          <cell r="AT325">
            <v>18</v>
          </cell>
          <cell r="AX325">
            <v>0</v>
          </cell>
          <cell r="BD325">
            <v>0</v>
          </cell>
        </row>
        <row r="326">
          <cell r="I326">
            <v>15.3</v>
          </cell>
          <cell r="S326">
            <v>11</v>
          </cell>
          <cell r="AD326">
            <v>44</v>
          </cell>
          <cell r="AH326">
            <v>16</v>
          </cell>
          <cell r="AP326">
            <v>0</v>
          </cell>
          <cell r="AT326">
            <v>18</v>
          </cell>
          <cell r="AX326">
            <v>0</v>
          </cell>
          <cell r="BD326">
            <v>0</v>
          </cell>
        </row>
        <row r="327">
          <cell r="I327">
            <v>15.3</v>
          </cell>
          <cell r="S327">
            <v>11</v>
          </cell>
          <cell r="AD327">
            <v>44</v>
          </cell>
          <cell r="AH327">
            <v>16</v>
          </cell>
          <cell r="AP327">
            <v>0</v>
          </cell>
          <cell r="AT327">
            <v>18</v>
          </cell>
          <cell r="AX327">
            <v>0</v>
          </cell>
          <cell r="BD327">
            <v>0</v>
          </cell>
        </row>
        <row r="328">
          <cell r="I328">
            <v>15.3</v>
          </cell>
          <cell r="S328">
            <v>11</v>
          </cell>
          <cell r="AD328">
            <v>44</v>
          </cell>
          <cell r="AH328">
            <v>16</v>
          </cell>
          <cell r="AP328">
            <v>0</v>
          </cell>
          <cell r="AT328">
            <v>18</v>
          </cell>
          <cell r="AX328">
            <v>0</v>
          </cell>
          <cell r="BD328">
            <v>0</v>
          </cell>
        </row>
        <row r="329">
          <cell r="I329">
            <v>15.3</v>
          </cell>
          <cell r="S329">
            <v>11</v>
          </cell>
          <cell r="AD329">
            <v>44</v>
          </cell>
          <cell r="AH329">
            <v>16</v>
          </cell>
          <cell r="AP329">
            <v>0</v>
          </cell>
          <cell r="AT329">
            <v>18</v>
          </cell>
          <cell r="AX329">
            <v>0</v>
          </cell>
          <cell r="BD329">
            <v>0</v>
          </cell>
        </row>
        <row r="330">
          <cell r="I330">
            <v>15.3</v>
          </cell>
          <cell r="S330">
            <v>11</v>
          </cell>
          <cell r="AD330">
            <v>44</v>
          </cell>
          <cell r="AH330">
            <v>16</v>
          </cell>
          <cell r="AP330">
            <v>0</v>
          </cell>
          <cell r="AT330">
            <v>18</v>
          </cell>
          <cell r="AX330">
            <v>0</v>
          </cell>
          <cell r="BD330">
            <v>0</v>
          </cell>
        </row>
        <row r="331">
          <cell r="I331">
            <v>15.3</v>
          </cell>
          <cell r="S331">
            <v>11</v>
          </cell>
          <cell r="AD331">
            <v>44</v>
          </cell>
          <cell r="AH331">
            <v>16</v>
          </cell>
          <cell r="AP331">
            <v>0</v>
          </cell>
          <cell r="AT331">
            <v>18</v>
          </cell>
          <cell r="AX331">
            <v>0</v>
          </cell>
          <cell r="BD331">
            <v>0</v>
          </cell>
        </row>
        <row r="332">
          <cell r="I332">
            <v>15.3</v>
          </cell>
          <cell r="S332">
            <v>11</v>
          </cell>
          <cell r="AD332">
            <v>44</v>
          </cell>
          <cell r="AH332">
            <v>16</v>
          </cell>
          <cell r="AP332">
            <v>0</v>
          </cell>
          <cell r="AT332">
            <v>18</v>
          </cell>
          <cell r="AX332">
            <v>0</v>
          </cell>
          <cell r="BD332">
            <v>0</v>
          </cell>
        </row>
        <row r="333">
          <cell r="I333">
            <v>15.3</v>
          </cell>
          <cell r="S333">
            <v>11</v>
          </cell>
          <cell r="AD333">
            <v>44</v>
          </cell>
          <cell r="AH333">
            <v>16</v>
          </cell>
          <cell r="AP333">
            <v>0</v>
          </cell>
          <cell r="AT333">
            <v>18</v>
          </cell>
          <cell r="AX333">
            <v>0</v>
          </cell>
          <cell r="BD333">
            <v>0</v>
          </cell>
        </row>
        <row r="334">
          <cell r="I334">
            <v>15.3</v>
          </cell>
          <cell r="S334">
            <v>11</v>
          </cell>
          <cell r="AD334">
            <v>44</v>
          </cell>
          <cell r="AH334">
            <v>16</v>
          </cell>
          <cell r="AP334">
            <v>0</v>
          </cell>
          <cell r="AT334">
            <v>18</v>
          </cell>
          <cell r="AX334">
            <v>0</v>
          </cell>
          <cell r="BD334">
            <v>0</v>
          </cell>
        </row>
        <row r="335">
          <cell r="I335">
            <v>15.3</v>
          </cell>
          <cell r="S335">
            <v>11</v>
          </cell>
          <cell r="AD335">
            <v>44</v>
          </cell>
          <cell r="AH335">
            <v>16</v>
          </cell>
          <cell r="AP335">
            <v>0</v>
          </cell>
          <cell r="AT335">
            <v>18</v>
          </cell>
          <cell r="AX335">
            <v>0</v>
          </cell>
          <cell r="BD335">
            <v>0</v>
          </cell>
        </row>
        <row r="336">
          <cell r="I336">
            <v>15.3</v>
          </cell>
          <cell r="S336">
            <v>11</v>
          </cell>
          <cell r="AD336">
            <v>44</v>
          </cell>
          <cell r="AH336">
            <v>16</v>
          </cell>
          <cell r="AP336">
            <v>0</v>
          </cell>
          <cell r="AT336">
            <v>18</v>
          </cell>
          <cell r="AX336">
            <v>0</v>
          </cell>
          <cell r="BD336">
            <v>0</v>
          </cell>
        </row>
        <row r="337">
          <cell r="I337">
            <v>15.3</v>
          </cell>
          <cell r="S337">
            <v>11</v>
          </cell>
          <cell r="AD337">
            <v>44</v>
          </cell>
          <cell r="AH337">
            <v>16</v>
          </cell>
          <cell r="AP337">
            <v>0</v>
          </cell>
          <cell r="AT337">
            <v>18</v>
          </cell>
          <cell r="AX337">
            <v>0</v>
          </cell>
          <cell r="BD337">
            <v>0</v>
          </cell>
        </row>
        <row r="338">
          <cell r="I338">
            <v>15.3</v>
          </cell>
          <cell r="S338">
            <v>11</v>
          </cell>
          <cell r="AD338">
            <v>44</v>
          </cell>
          <cell r="AH338">
            <v>16</v>
          </cell>
          <cell r="AP338">
            <v>0</v>
          </cell>
          <cell r="AT338">
            <v>18</v>
          </cell>
          <cell r="AX338">
            <v>0</v>
          </cell>
          <cell r="BD338">
            <v>0</v>
          </cell>
        </row>
        <row r="339">
          <cell r="I339">
            <v>15.3</v>
          </cell>
          <cell r="S339">
            <v>11</v>
          </cell>
          <cell r="AD339">
            <v>44</v>
          </cell>
          <cell r="AH339">
            <v>16</v>
          </cell>
          <cell r="AP339">
            <v>0</v>
          </cell>
          <cell r="AT339">
            <v>18</v>
          </cell>
          <cell r="AX339">
            <v>0</v>
          </cell>
          <cell r="BD339">
            <v>0</v>
          </cell>
        </row>
        <row r="340">
          <cell r="I340">
            <v>15.3</v>
          </cell>
          <cell r="S340">
            <v>11</v>
          </cell>
          <cell r="AD340">
            <v>44</v>
          </cell>
          <cell r="AH340">
            <v>16</v>
          </cell>
          <cell r="AP340">
            <v>0</v>
          </cell>
          <cell r="AT340">
            <v>18</v>
          </cell>
          <cell r="AX340">
            <v>0</v>
          </cell>
          <cell r="BD340">
            <v>0</v>
          </cell>
        </row>
        <row r="341">
          <cell r="I341">
            <v>15.3</v>
          </cell>
          <cell r="S341">
            <v>11</v>
          </cell>
          <cell r="AD341">
            <v>44</v>
          </cell>
          <cell r="AH341">
            <v>16</v>
          </cell>
          <cell r="AP341">
            <v>0</v>
          </cell>
          <cell r="AT341">
            <v>18</v>
          </cell>
          <cell r="AX341">
            <v>0</v>
          </cell>
          <cell r="BD341">
            <v>0</v>
          </cell>
        </row>
        <row r="342">
          <cell r="I342">
            <v>15.3</v>
          </cell>
          <cell r="S342">
            <v>11</v>
          </cell>
          <cell r="AD342">
            <v>44</v>
          </cell>
          <cell r="AH342">
            <v>16</v>
          </cell>
          <cell r="AP342">
            <v>0</v>
          </cell>
          <cell r="AT342">
            <v>18</v>
          </cell>
          <cell r="AX342">
            <v>0</v>
          </cell>
          <cell r="BD342">
            <v>0</v>
          </cell>
        </row>
        <row r="343">
          <cell r="I343">
            <v>15.3</v>
          </cell>
          <cell r="S343">
            <v>11</v>
          </cell>
          <cell r="AD343">
            <v>44</v>
          </cell>
          <cell r="AH343">
            <v>16</v>
          </cell>
          <cell r="AP343">
            <v>0</v>
          </cell>
          <cell r="AT343">
            <v>18</v>
          </cell>
          <cell r="AX343">
            <v>0</v>
          </cell>
          <cell r="BD343">
            <v>0</v>
          </cell>
        </row>
        <row r="344">
          <cell r="I344">
            <v>15.3</v>
          </cell>
          <cell r="S344">
            <v>11</v>
          </cell>
          <cell r="AD344">
            <v>44</v>
          </cell>
          <cell r="AH344">
            <v>16</v>
          </cell>
          <cell r="AP344">
            <v>0</v>
          </cell>
          <cell r="AT344">
            <v>18</v>
          </cell>
          <cell r="AX344">
            <v>0</v>
          </cell>
          <cell r="BD344">
            <v>0</v>
          </cell>
        </row>
        <row r="345">
          <cell r="I345">
            <v>15.3</v>
          </cell>
          <cell r="S345">
            <v>11</v>
          </cell>
          <cell r="AD345">
            <v>44</v>
          </cell>
          <cell r="AH345">
            <v>16</v>
          </cell>
          <cell r="AP345">
            <v>0</v>
          </cell>
          <cell r="AT345">
            <v>18</v>
          </cell>
          <cell r="AX345">
            <v>0</v>
          </cell>
          <cell r="BD345">
            <v>0</v>
          </cell>
        </row>
        <row r="346">
          <cell r="I346">
            <v>15.3</v>
          </cell>
          <cell r="S346">
            <v>11</v>
          </cell>
          <cell r="AD346">
            <v>44</v>
          </cell>
          <cell r="AH346">
            <v>16</v>
          </cell>
          <cell r="AP346">
            <v>0</v>
          </cell>
          <cell r="AT346">
            <v>18</v>
          </cell>
          <cell r="AX346">
            <v>0</v>
          </cell>
          <cell r="BD346">
            <v>0</v>
          </cell>
        </row>
        <row r="347">
          <cell r="I347">
            <v>15.3</v>
          </cell>
          <cell r="S347">
            <v>11</v>
          </cell>
          <cell r="AD347">
            <v>44</v>
          </cell>
          <cell r="AH347">
            <v>16</v>
          </cell>
          <cell r="AP347">
            <v>0</v>
          </cell>
          <cell r="AT347">
            <v>18</v>
          </cell>
          <cell r="AX347">
            <v>0</v>
          </cell>
          <cell r="BD347">
            <v>0</v>
          </cell>
        </row>
        <row r="348">
          <cell r="I348">
            <v>15.3</v>
          </cell>
          <cell r="S348">
            <v>11</v>
          </cell>
          <cell r="AD348">
            <v>44</v>
          </cell>
          <cell r="AH348">
            <v>16</v>
          </cell>
          <cell r="AP348">
            <v>0</v>
          </cell>
          <cell r="AT348">
            <v>18</v>
          </cell>
          <cell r="AX348">
            <v>0</v>
          </cell>
          <cell r="BD348">
            <v>0</v>
          </cell>
        </row>
        <row r="349">
          <cell r="I349">
            <v>15.3</v>
          </cell>
          <cell r="S349">
            <v>11</v>
          </cell>
          <cell r="AD349">
            <v>44</v>
          </cell>
          <cell r="AH349">
            <v>16</v>
          </cell>
          <cell r="AP349">
            <v>0</v>
          </cell>
          <cell r="AT349">
            <v>18</v>
          </cell>
          <cell r="AX349">
            <v>0</v>
          </cell>
          <cell r="BD349">
            <v>0</v>
          </cell>
        </row>
        <row r="350">
          <cell r="I350">
            <v>15.3</v>
          </cell>
          <cell r="S350">
            <v>11</v>
          </cell>
          <cell r="AD350">
            <v>44</v>
          </cell>
          <cell r="AH350">
            <v>16</v>
          </cell>
          <cell r="AP350">
            <v>0</v>
          </cell>
          <cell r="AT350">
            <v>10</v>
          </cell>
          <cell r="AX350">
            <v>0</v>
          </cell>
          <cell r="BD350">
            <v>0</v>
          </cell>
        </row>
        <row r="351">
          <cell r="I351">
            <v>15.3</v>
          </cell>
          <cell r="S351">
            <v>11</v>
          </cell>
          <cell r="AD351">
            <v>44</v>
          </cell>
          <cell r="AH351">
            <v>16</v>
          </cell>
          <cell r="AP351">
            <v>0</v>
          </cell>
          <cell r="AT351">
            <v>10</v>
          </cell>
          <cell r="AX351">
            <v>0</v>
          </cell>
          <cell r="BD351">
            <v>0</v>
          </cell>
        </row>
        <row r="352">
          <cell r="I352">
            <v>15.3</v>
          </cell>
          <cell r="S352">
            <v>11</v>
          </cell>
          <cell r="AD352">
            <v>44</v>
          </cell>
          <cell r="AH352">
            <v>16</v>
          </cell>
          <cell r="AP352">
            <v>0</v>
          </cell>
          <cell r="AT352">
            <v>10</v>
          </cell>
          <cell r="AX352">
            <v>0</v>
          </cell>
          <cell r="BD352">
            <v>0</v>
          </cell>
        </row>
        <row r="353">
          <cell r="I353">
            <v>15.3</v>
          </cell>
          <cell r="S353">
            <v>11</v>
          </cell>
          <cell r="AD353">
            <v>44</v>
          </cell>
          <cell r="AH353">
            <v>16</v>
          </cell>
          <cell r="AP353">
            <v>0</v>
          </cell>
          <cell r="AT353">
            <v>10</v>
          </cell>
          <cell r="AX353">
            <v>0</v>
          </cell>
          <cell r="BD353">
            <v>0</v>
          </cell>
        </row>
        <row r="354">
          <cell r="I354">
            <v>15.3</v>
          </cell>
          <cell r="S354">
            <v>11</v>
          </cell>
          <cell r="AD354">
            <v>44</v>
          </cell>
          <cell r="AH354">
            <v>16</v>
          </cell>
          <cell r="AP354">
            <v>0</v>
          </cell>
          <cell r="AT354">
            <v>10</v>
          </cell>
          <cell r="AX354">
            <v>0</v>
          </cell>
          <cell r="BD354">
            <v>0</v>
          </cell>
        </row>
        <row r="355">
          <cell r="I355">
            <v>15.3</v>
          </cell>
          <cell r="S355">
            <v>11</v>
          </cell>
          <cell r="AD355">
            <v>44</v>
          </cell>
          <cell r="AH355">
            <v>16</v>
          </cell>
          <cell r="AP355">
            <v>0</v>
          </cell>
          <cell r="AT355">
            <v>10</v>
          </cell>
          <cell r="AX355">
            <v>0</v>
          </cell>
          <cell r="BD355">
            <v>0</v>
          </cell>
        </row>
        <row r="356">
          <cell r="I356">
            <v>15.3</v>
          </cell>
          <cell r="S356">
            <v>11</v>
          </cell>
          <cell r="AD356">
            <v>44</v>
          </cell>
          <cell r="AH356">
            <v>16</v>
          </cell>
          <cell r="AP356">
            <v>0</v>
          </cell>
          <cell r="AT356">
            <v>10</v>
          </cell>
          <cell r="AX356">
            <v>0</v>
          </cell>
          <cell r="BD356">
            <v>0</v>
          </cell>
        </row>
        <row r="357">
          <cell r="I357">
            <v>15.3</v>
          </cell>
          <cell r="S357">
            <v>11</v>
          </cell>
          <cell r="AD357">
            <v>44</v>
          </cell>
          <cell r="AH357">
            <v>16</v>
          </cell>
          <cell r="AP357">
            <v>0</v>
          </cell>
          <cell r="AT357">
            <v>10</v>
          </cell>
          <cell r="AX357">
            <v>0</v>
          </cell>
          <cell r="BD357">
            <v>0</v>
          </cell>
        </row>
        <row r="358">
          <cell r="I358">
            <v>15.3</v>
          </cell>
          <cell r="S358">
            <v>11</v>
          </cell>
          <cell r="AD358">
            <v>44</v>
          </cell>
          <cell r="AH358">
            <v>16</v>
          </cell>
          <cell r="AP358">
            <v>0</v>
          </cell>
          <cell r="AT358">
            <v>10</v>
          </cell>
          <cell r="AX358">
            <v>0</v>
          </cell>
          <cell r="BD358">
            <v>0</v>
          </cell>
        </row>
        <row r="359">
          <cell r="I359">
            <v>15.3</v>
          </cell>
          <cell r="S359">
            <v>11</v>
          </cell>
          <cell r="AD359">
            <v>44</v>
          </cell>
          <cell r="AH359">
            <v>16</v>
          </cell>
          <cell r="AP359">
            <v>0</v>
          </cell>
          <cell r="AT359">
            <v>10</v>
          </cell>
          <cell r="AX359">
            <v>0</v>
          </cell>
          <cell r="BD359">
            <v>0</v>
          </cell>
        </row>
        <row r="360">
          <cell r="I360">
            <v>15.3</v>
          </cell>
          <cell r="S360">
            <v>11</v>
          </cell>
          <cell r="AD360">
            <v>44</v>
          </cell>
          <cell r="AH360">
            <v>16</v>
          </cell>
          <cell r="AP360">
            <v>0</v>
          </cell>
          <cell r="AT360">
            <v>10</v>
          </cell>
          <cell r="AX360">
            <v>0</v>
          </cell>
          <cell r="BD360">
            <v>0</v>
          </cell>
        </row>
        <row r="361">
          <cell r="I361">
            <v>15.3</v>
          </cell>
          <cell r="S361">
            <v>11</v>
          </cell>
          <cell r="AD361">
            <v>44</v>
          </cell>
          <cell r="AH361">
            <v>16</v>
          </cell>
          <cell r="AP361">
            <v>0</v>
          </cell>
          <cell r="AT361">
            <v>10</v>
          </cell>
          <cell r="AX361">
            <v>0</v>
          </cell>
          <cell r="BD361">
            <v>0</v>
          </cell>
        </row>
        <row r="362">
          <cell r="I362">
            <v>15.3</v>
          </cell>
          <cell r="S362">
            <v>11</v>
          </cell>
          <cell r="AD362">
            <v>44</v>
          </cell>
          <cell r="AH362">
            <v>16</v>
          </cell>
          <cell r="AP362">
            <v>0</v>
          </cell>
          <cell r="AT362">
            <v>10</v>
          </cell>
          <cell r="AX362">
            <v>0</v>
          </cell>
          <cell r="BD362">
            <v>0</v>
          </cell>
        </row>
        <row r="363">
          <cell r="I363">
            <v>15.3</v>
          </cell>
          <cell r="S363">
            <v>11</v>
          </cell>
          <cell r="AD363">
            <v>44</v>
          </cell>
          <cell r="AH363">
            <v>16</v>
          </cell>
          <cell r="AP363">
            <v>0</v>
          </cell>
          <cell r="AT363">
            <v>10</v>
          </cell>
          <cell r="AX363">
            <v>0</v>
          </cell>
          <cell r="BD363">
            <v>0</v>
          </cell>
        </row>
        <row r="364">
          <cell r="I364">
            <v>15.3</v>
          </cell>
          <cell r="S364">
            <v>11</v>
          </cell>
          <cell r="AD364">
            <v>44</v>
          </cell>
          <cell r="AH364">
            <v>16</v>
          </cell>
          <cell r="AP364">
            <v>0</v>
          </cell>
          <cell r="AT364">
            <v>10</v>
          </cell>
          <cell r="AX364">
            <v>0</v>
          </cell>
          <cell r="BD364">
            <v>0</v>
          </cell>
        </row>
        <row r="365">
          <cell r="I365">
            <v>15.3</v>
          </cell>
          <cell r="S365">
            <v>11</v>
          </cell>
          <cell r="AD365">
            <v>44</v>
          </cell>
          <cell r="AH365">
            <v>16</v>
          </cell>
          <cell r="AP365">
            <v>0</v>
          </cell>
          <cell r="AT365">
            <v>10</v>
          </cell>
          <cell r="AX365">
            <v>0</v>
          </cell>
          <cell r="BD365">
            <v>0</v>
          </cell>
        </row>
        <row r="366">
          <cell r="I366">
            <v>15.3</v>
          </cell>
          <cell r="S366">
            <v>11</v>
          </cell>
          <cell r="AD366">
            <v>44</v>
          </cell>
          <cell r="AH366">
            <v>16</v>
          </cell>
          <cell r="AP366">
            <v>0</v>
          </cell>
          <cell r="AT366">
            <v>10</v>
          </cell>
          <cell r="AX366">
            <v>0</v>
          </cell>
          <cell r="BD366">
            <v>0</v>
          </cell>
        </row>
        <row r="367">
          <cell r="I367">
            <v>15.3</v>
          </cell>
          <cell r="S367">
            <v>11</v>
          </cell>
          <cell r="AD367">
            <v>44</v>
          </cell>
          <cell r="AH367">
            <v>16</v>
          </cell>
          <cell r="AP367">
            <v>0</v>
          </cell>
          <cell r="AT367">
            <v>10</v>
          </cell>
          <cell r="AX367">
            <v>0</v>
          </cell>
          <cell r="BD367">
            <v>0</v>
          </cell>
        </row>
        <row r="368">
          <cell r="I368">
            <v>15.3</v>
          </cell>
          <cell r="S368">
            <v>11</v>
          </cell>
          <cell r="AD368">
            <v>44</v>
          </cell>
          <cell r="AH368">
            <v>16</v>
          </cell>
          <cell r="AP368">
            <v>0</v>
          </cell>
          <cell r="AT368">
            <v>10</v>
          </cell>
          <cell r="AX368">
            <v>0</v>
          </cell>
          <cell r="BD368">
            <v>0</v>
          </cell>
        </row>
      </sheetData>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186">
          <cell r="J186">
            <v>26.400000000000002</v>
          </cell>
        </row>
        <row r="187">
          <cell r="J187">
            <v>24.32</v>
          </cell>
        </row>
        <row r="188">
          <cell r="J188">
            <v>26.06</v>
          </cell>
        </row>
        <row r="189">
          <cell r="J189">
            <v>24.43</v>
          </cell>
        </row>
        <row r="190">
          <cell r="J190">
            <v>25.14</v>
          </cell>
        </row>
        <row r="191">
          <cell r="J191">
            <v>25.98</v>
          </cell>
        </row>
        <row r="192">
          <cell r="J192">
            <v>26.69</v>
          </cell>
        </row>
        <row r="193">
          <cell r="J193">
            <v>25.77</v>
          </cell>
        </row>
        <row r="194">
          <cell r="J194">
            <v>26.32</v>
          </cell>
        </row>
        <row r="195">
          <cell r="J195">
            <v>26.400000000000002</v>
          </cell>
        </row>
        <row r="196">
          <cell r="J196">
            <v>25.69</v>
          </cell>
        </row>
        <row r="197">
          <cell r="J197">
            <v>24.8</v>
          </cell>
        </row>
        <row r="366">
          <cell r="J366">
            <v>26.69</v>
          </cell>
        </row>
        <row r="367">
          <cell r="J367">
            <v>23.06</v>
          </cell>
        </row>
        <row r="368">
          <cell r="J368">
            <v>26.69</v>
          </cell>
        </row>
        <row r="369">
          <cell r="J369">
            <v>24.77</v>
          </cell>
        </row>
        <row r="370">
          <cell r="J370">
            <v>25.43</v>
          </cell>
        </row>
        <row r="371">
          <cell r="J371">
            <v>25.06</v>
          </cell>
        </row>
        <row r="372">
          <cell r="J372">
            <v>26.400000000000002</v>
          </cell>
        </row>
      </sheetData>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sheetData sheetId="4"/>
      <sheetData sheetId="5"/>
      <sheetData sheetId="6"/>
      <sheetData sheetId="7"/>
      <sheetData sheetId="8"/>
      <sheetData sheetId="9">
        <row r="274">
          <cell r="H274">
            <v>1736</v>
          </cell>
          <cell r="J274">
            <v>1708</v>
          </cell>
          <cell r="K274">
            <v>1630</v>
          </cell>
        </row>
        <row r="275">
          <cell r="H275">
            <v>1680</v>
          </cell>
          <cell r="J275">
            <v>1562</v>
          </cell>
          <cell r="K275">
            <v>1496</v>
          </cell>
        </row>
        <row r="276">
          <cell r="H276">
            <v>1736</v>
          </cell>
          <cell r="J276">
            <v>1686</v>
          </cell>
          <cell r="K276">
            <v>1612</v>
          </cell>
        </row>
        <row r="277">
          <cell r="H277">
            <v>1736</v>
          </cell>
          <cell r="J277">
            <v>1719</v>
          </cell>
          <cell r="K277">
            <v>1651</v>
          </cell>
        </row>
        <row r="278">
          <cell r="H278">
            <v>1680</v>
          </cell>
          <cell r="J278">
            <v>1630</v>
          </cell>
          <cell r="K278">
            <v>1530</v>
          </cell>
        </row>
        <row r="279">
          <cell r="H279">
            <v>1736</v>
          </cell>
          <cell r="J279">
            <v>1714</v>
          </cell>
          <cell r="K279">
            <v>1638</v>
          </cell>
        </row>
        <row r="280">
          <cell r="H280">
            <v>1680</v>
          </cell>
          <cell r="J280">
            <v>1627</v>
          </cell>
          <cell r="K280">
            <v>1517</v>
          </cell>
        </row>
        <row r="281">
          <cell r="H281">
            <v>1736</v>
          </cell>
          <cell r="J281">
            <v>1633</v>
          </cell>
          <cell r="K281">
            <v>1525</v>
          </cell>
        </row>
        <row r="282">
          <cell r="H282">
            <v>1736</v>
          </cell>
          <cell r="J282">
            <v>1647</v>
          </cell>
          <cell r="K282">
            <v>1579</v>
          </cell>
        </row>
        <row r="283">
          <cell r="H283">
            <v>1624</v>
          </cell>
          <cell r="J283">
            <v>1465</v>
          </cell>
          <cell r="K283">
            <v>1312</v>
          </cell>
        </row>
        <row r="284">
          <cell r="H284">
            <v>1736</v>
          </cell>
          <cell r="J284">
            <v>1661</v>
          </cell>
          <cell r="K284">
            <v>1591</v>
          </cell>
        </row>
        <row r="285">
          <cell r="H285">
            <v>1680</v>
          </cell>
          <cell r="J285">
            <v>1533</v>
          </cell>
          <cell r="K285">
            <v>1424</v>
          </cell>
        </row>
        <row r="286">
          <cell r="H286">
            <v>1736</v>
          </cell>
          <cell r="J286">
            <v>1659</v>
          </cell>
          <cell r="K286">
            <v>1436</v>
          </cell>
        </row>
        <row r="287">
          <cell r="H287">
            <v>1680</v>
          </cell>
          <cell r="J287">
            <v>1506</v>
          </cell>
          <cell r="K287">
            <v>1446</v>
          </cell>
        </row>
        <row r="288">
          <cell r="H288">
            <v>1904</v>
          </cell>
          <cell r="J288">
            <v>1865</v>
          </cell>
          <cell r="K288">
            <v>1774</v>
          </cell>
        </row>
        <row r="289">
          <cell r="H289">
            <v>1888</v>
          </cell>
          <cell r="J289">
            <v>1849</v>
          </cell>
          <cell r="K289">
            <v>1798</v>
          </cell>
        </row>
        <row r="290">
          <cell r="H290">
            <v>1820</v>
          </cell>
          <cell r="J290">
            <v>1797</v>
          </cell>
          <cell r="K290">
            <v>1762</v>
          </cell>
        </row>
        <row r="291">
          <cell r="H291">
            <v>1908</v>
          </cell>
          <cell r="J291">
            <v>1790</v>
          </cell>
          <cell r="K291">
            <v>1754</v>
          </cell>
        </row>
        <row r="292">
          <cell r="H292">
            <v>1830</v>
          </cell>
          <cell r="J292">
            <v>1754</v>
          </cell>
          <cell r="K292">
            <v>1724</v>
          </cell>
        </row>
        <row r="293">
          <cell r="H293">
            <v>1908</v>
          </cell>
          <cell r="J293">
            <v>1860</v>
          </cell>
          <cell r="K293">
            <v>1835</v>
          </cell>
        </row>
        <row r="294">
          <cell r="H294">
            <v>1888</v>
          </cell>
          <cell r="J294">
            <v>1844</v>
          </cell>
          <cell r="K294">
            <v>1796</v>
          </cell>
        </row>
        <row r="295">
          <cell r="H295">
            <v>1724</v>
          </cell>
          <cell r="J295">
            <v>1607</v>
          </cell>
          <cell r="K295">
            <v>1538</v>
          </cell>
        </row>
        <row r="296">
          <cell r="H296">
            <v>1888</v>
          </cell>
          <cell r="J296">
            <v>1618</v>
          </cell>
          <cell r="K296">
            <v>1530</v>
          </cell>
        </row>
        <row r="297">
          <cell r="H297">
            <v>1860</v>
          </cell>
          <cell r="J297">
            <v>1669</v>
          </cell>
          <cell r="K297">
            <v>1587</v>
          </cell>
        </row>
        <row r="298">
          <cell r="H298">
            <v>1898</v>
          </cell>
          <cell r="J298">
            <v>1853</v>
          </cell>
          <cell r="K298">
            <v>1785</v>
          </cell>
        </row>
        <row r="299">
          <cell r="H299">
            <v>1830</v>
          </cell>
          <cell r="J299">
            <v>1796</v>
          </cell>
          <cell r="K299">
            <v>1762</v>
          </cell>
        </row>
        <row r="300">
          <cell r="H300">
            <v>1898</v>
          </cell>
          <cell r="J300">
            <v>1853</v>
          </cell>
          <cell r="K300">
            <v>1746</v>
          </cell>
        </row>
        <row r="301">
          <cell r="H301">
            <v>1888</v>
          </cell>
          <cell r="J301">
            <v>1864</v>
          </cell>
          <cell r="K301">
            <v>1806</v>
          </cell>
        </row>
        <row r="302">
          <cell r="H302">
            <v>1830</v>
          </cell>
          <cell r="J302">
            <v>1791</v>
          </cell>
          <cell r="K302">
            <v>1733</v>
          </cell>
        </row>
        <row r="303">
          <cell r="H303">
            <v>1898</v>
          </cell>
          <cell r="J303">
            <v>1878</v>
          </cell>
          <cell r="K303">
            <v>1790</v>
          </cell>
        </row>
        <row r="304">
          <cell r="H304">
            <v>1830</v>
          </cell>
          <cell r="J304">
            <v>1762</v>
          </cell>
          <cell r="K304">
            <v>1699</v>
          </cell>
        </row>
        <row r="305">
          <cell r="H305">
            <v>1918</v>
          </cell>
          <cell r="J305">
            <v>1871</v>
          </cell>
          <cell r="K305">
            <v>1783</v>
          </cell>
        </row>
        <row r="306">
          <cell r="H306">
            <v>1888</v>
          </cell>
          <cell r="J306">
            <v>1871</v>
          </cell>
          <cell r="K306">
            <v>1768</v>
          </cell>
        </row>
        <row r="307">
          <cell r="H307">
            <v>1724</v>
          </cell>
          <cell r="J307">
            <v>1701</v>
          </cell>
          <cell r="K307">
            <v>1639</v>
          </cell>
        </row>
        <row r="308">
          <cell r="H308">
            <v>1908</v>
          </cell>
          <cell r="J308">
            <v>1878</v>
          </cell>
          <cell r="K308">
            <v>1768</v>
          </cell>
        </row>
        <row r="309">
          <cell r="H309">
            <v>1850</v>
          </cell>
          <cell r="J309">
            <v>1815</v>
          </cell>
          <cell r="K309">
            <v>1661</v>
          </cell>
        </row>
        <row r="310">
          <cell r="H310">
            <v>1898</v>
          </cell>
          <cell r="J310">
            <v>1876</v>
          </cell>
          <cell r="K310">
            <v>1723</v>
          </cell>
        </row>
        <row r="311">
          <cell r="H311">
            <v>1840</v>
          </cell>
          <cell r="J311">
            <v>1780</v>
          </cell>
          <cell r="K311">
            <v>1671</v>
          </cell>
        </row>
        <row r="312">
          <cell r="H312">
            <v>1898</v>
          </cell>
          <cell r="J312">
            <v>1886</v>
          </cell>
          <cell r="K312">
            <v>1796</v>
          </cell>
        </row>
        <row r="313">
          <cell r="H313">
            <v>1888</v>
          </cell>
          <cell r="J313">
            <v>1847</v>
          </cell>
          <cell r="K313">
            <v>1683</v>
          </cell>
        </row>
        <row r="314">
          <cell r="H314">
            <v>1840</v>
          </cell>
          <cell r="J314">
            <v>1761</v>
          </cell>
          <cell r="K314">
            <v>1633</v>
          </cell>
        </row>
        <row r="315">
          <cell r="H315">
            <v>1888</v>
          </cell>
          <cell r="J315">
            <v>1873</v>
          </cell>
          <cell r="K315">
            <v>1706</v>
          </cell>
        </row>
        <row r="316">
          <cell r="H316">
            <v>1830</v>
          </cell>
          <cell r="J316">
            <v>1739</v>
          </cell>
          <cell r="K316">
            <v>1620</v>
          </cell>
        </row>
        <row r="317">
          <cell r="H317">
            <v>1928</v>
          </cell>
          <cell r="J317">
            <v>1690</v>
          </cell>
          <cell r="K317">
            <v>1519</v>
          </cell>
        </row>
        <row r="318">
          <cell r="H318">
            <v>1888</v>
          </cell>
          <cell r="J318">
            <v>1832</v>
          </cell>
          <cell r="K318">
            <v>1546</v>
          </cell>
        </row>
        <row r="319">
          <cell r="H319">
            <v>1704</v>
          </cell>
          <cell r="J319">
            <v>1666</v>
          </cell>
          <cell r="K319">
            <v>1437</v>
          </cell>
        </row>
        <row r="320">
          <cell r="H320">
            <v>1918</v>
          </cell>
          <cell r="J320">
            <v>1860</v>
          </cell>
          <cell r="K320">
            <v>1622</v>
          </cell>
        </row>
        <row r="321">
          <cell r="H321">
            <v>1850</v>
          </cell>
          <cell r="J321">
            <v>1818</v>
          </cell>
          <cell r="K321">
            <v>1442</v>
          </cell>
        </row>
        <row r="322">
          <cell r="H322">
            <v>1888</v>
          </cell>
          <cell r="J322">
            <v>1738</v>
          </cell>
          <cell r="K322">
            <v>1370</v>
          </cell>
        </row>
        <row r="323">
          <cell r="H323">
            <v>1860</v>
          </cell>
          <cell r="J323">
            <v>1731</v>
          </cell>
          <cell r="K323">
            <v>1432</v>
          </cell>
        </row>
        <row r="324">
          <cell r="H324">
            <v>1898</v>
          </cell>
          <cell r="J324">
            <v>1854</v>
          </cell>
          <cell r="K324">
            <v>1704</v>
          </cell>
        </row>
        <row r="325">
          <cell r="H325">
            <v>1898</v>
          </cell>
          <cell r="J325">
            <v>1866</v>
          </cell>
          <cell r="K325">
            <v>1598</v>
          </cell>
        </row>
        <row r="326">
          <cell r="H326">
            <v>1830</v>
          </cell>
          <cell r="J326">
            <v>1516</v>
          </cell>
          <cell r="K326">
            <v>1428</v>
          </cell>
        </row>
        <row r="327">
          <cell r="H327">
            <v>1888</v>
          </cell>
          <cell r="J327">
            <v>1767</v>
          </cell>
          <cell r="K327">
            <v>1583</v>
          </cell>
        </row>
        <row r="328">
          <cell r="H328">
            <v>1840</v>
          </cell>
          <cell r="J328">
            <v>1716</v>
          </cell>
          <cell r="K328">
            <v>1526</v>
          </cell>
        </row>
        <row r="329">
          <cell r="H329">
            <v>1908</v>
          </cell>
          <cell r="J329">
            <v>1783</v>
          </cell>
          <cell r="K329">
            <v>1655</v>
          </cell>
        </row>
        <row r="330">
          <cell r="H330">
            <v>1888</v>
          </cell>
          <cell r="J330">
            <v>1797</v>
          </cell>
          <cell r="K330">
            <v>1684</v>
          </cell>
        </row>
        <row r="331">
          <cell r="H331">
            <v>1792</v>
          </cell>
          <cell r="J331">
            <v>1681</v>
          </cell>
          <cell r="K331">
            <v>1537</v>
          </cell>
        </row>
        <row r="332">
          <cell r="H332">
            <v>1938</v>
          </cell>
          <cell r="J332">
            <v>1401</v>
          </cell>
          <cell r="K332">
            <v>1341</v>
          </cell>
        </row>
        <row r="333">
          <cell r="H333">
            <v>1840</v>
          </cell>
          <cell r="J333">
            <v>818</v>
          </cell>
          <cell r="K333">
            <v>788</v>
          </cell>
        </row>
        <row r="334">
          <cell r="H334">
            <v>1918</v>
          </cell>
          <cell r="J334">
            <v>842</v>
          </cell>
          <cell r="K334">
            <v>791</v>
          </cell>
        </row>
        <row r="335">
          <cell r="H335">
            <v>1452</v>
          </cell>
          <cell r="J335">
            <v>820</v>
          </cell>
          <cell r="K335">
            <v>721</v>
          </cell>
        </row>
        <row r="336">
          <cell r="H336">
            <v>848</v>
          </cell>
          <cell r="J336">
            <v>844</v>
          </cell>
          <cell r="K336">
            <v>757</v>
          </cell>
        </row>
        <row r="337">
          <cell r="H337">
            <v>846</v>
          </cell>
          <cell r="J337">
            <v>844</v>
          </cell>
          <cell r="K337">
            <v>795</v>
          </cell>
        </row>
        <row r="338">
          <cell r="H338">
            <v>824</v>
          </cell>
          <cell r="J338">
            <v>822</v>
          </cell>
          <cell r="K338">
            <v>692</v>
          </cell>
        </row>
        <row r="339">
          <cell r="H339">
            <v>848</v>
          </cell>
          <cell r="J339">
            <v>846</v>
          </cell>
          <cell r="K339">
            <v>757</v>
          </cell>
        </row>
        <row r="340">
          <cell r="H340">
            <v>820</v>
          </cell>
          <cell r="J340">
            <v>811</v>
          </cell>
          <cell r="K340">
            <v>746</v>
          </cell>
        </row>
        <row r="341">
          <cell r="H341">
            <v>842</v>
          </cell>
          <cell r="J341">
            <v>805</v>
          </cell>
          <cell r="K341">
            <v>757</v>
          </cell>
        </row>
        <row r="342">
          <cell r="H342">
            <v>846</v>
          </cell>
          <cell r="J342">
            <v>840</v>
          </cell>
          <cell r="K342">
            <v>772</v>
          </cell>
        </row>
        <row r="343">
          <cell r="H343">
            <v>764</v>
          </cell>
          <cell r="J343">
            <v>748</v>
          </cell>
          <cell r="K343">
            <v>659</v>
          </cell>
        </row>
        <row r="344">
          <cell r="H344">
            <v>850</v>
          </cell>
          <cell r="J344">
            <v>844</v>
          </cell>
          <cell r="K344">
            <v>738</v>
          </cell>
        </row>
        <row r="345">
          <cell r="H345">
            <v>820</v>
          </cell>
          <cell r="J345">
            <v>815</v>
          </cell>
          <cell r="K345">
            <v>714</v>
          </cell>
        </row>
        <row r="346">
          <cell r="H346">
            <v>844</v>
          </cell>
          <cell r="J346">
            <v>844</v>
          </cell>
          <cell r="K346">
            <v>779</v>
          </cell>
        </row>
        <row r="347">
          <cell r="H347">
            <v>1704</v>
          </cell>
          <cell r="J347">
            <v>1688</v>
          </cell>
          <cell r="K347">
            <v>1623</v>
          </cell>
        </row>
        <row r="348">
          <cell r="H348">
            <v>1758</v>
          </cell>
          <cell r="J348">
            <v>1734</v>
          </cell>
          <cell r="K348">
            <v>1646</v>
          </cell>
        </row>
        <row r="349">
          <cell r="H349">
            <v>1758</v>
          </cell>
          <cell r="J349">
            <v>1743</v>
          </cell>
          <cell r="K349">
            <v>1687</v>
          </cell>
        </row>
        <row r="350">
          <cell r="H350">
            <v>1708</v>
          </cell>
          <cell r="J350">
            <v>1704</v>
          </cell>
          <cell r="K350">
            <v>1667</v>
          </cell>
        </row>
        <row r="351">
          <cell r="H351">
            <v>1750</v>
          </cell>
          <cell r="J351">
            <v>1711</v>
          </cell>
          <cell r="K351">
            <v>1575</v>
          </cell>
        </row>
        <row r="352">
          <cell r="H352">
            <v>1704</v>
          </cell>
          <cell r="J352">
            <v>1691</v>
          </cell>
          <cell r="K352">
            <v>1589</v>
          </cell>
        </row>
        <row r="353">
          <cell r="H353">
            <v>1818</v>
          </cell>
          <cell r="J353">
            <v>1788</v>
          </cell>
          <cell r="K353">
            <v>1675</v>
          </cell>
        </row>
        <row r="354">
          <cell r="H354">
            <v>1898</v>
          </cell>
          <cell r="J354">
            <v>1860</v>
          </cell>
          <cell r="K354">
            <v>1782</v>
          </cell>
        </row>
        <row r="355">
          <cell r="H355">
            <v>1714</v>
          </cell>
          <cell r="J355">
            <v>1703</v>
          </cell>
          <cell r="K355">
            <v>1657</v>
          </cell>
        </row>
        <row r="356">
          <cell r="H356">
            <v>1898</v>
          </cell>
          <cell r="J356">
            <v>1838</v>
          </cell>
          <cell r="K356">
            <v>1765</v>
          </cell>
        </row>
        <row r="357">
          <cell r="H357">
            <v>1850</v>
          </cell>
          <cell r="J357">
            <v>1761</v>
          </cell>
          <cell r="K357">
            <v>1682</v>
          </cell>
        </row>
        <row r="358">
          <cell r="H358">
            <v>1956</v>
          </cell>
          <cell r="J358">
            <v>1928</v>
          </cell>
          <cell r="K358">
            <v>1851</v>
          </cell>
        </row>
        <row r="359">
          <cell r="H359">
            <v>1920</v>
          </cell>
          <cell r="J359">
            <v>1905</v>
          </cell>
          <cell r="K359">
            <v>1788</v>
          </cell>
        </row>
        <row r="360">
          <cell r="H360">
            <v>1978</v>
          </cell>
          <cell r="J360">
            <v>1969</v>
          </cell>
          <cell r="K360">
            <v>1785</v>
          </cell>
        </row>
        <row r="361">
          <cell r="H361">
            <v>1960</v>
          </cell>
          <cell r="J361">
            <v>1949</v>
          </cell>
          <cell r="K361">
            <v>1653</v>
          </cell>
        </row>
        <row r="362">
          <cell r="H362">
            <v>1902</v>
          </cell>
          <cell r="J362">
            <v>1888</v>
          </cell>
          <cell r="K362">
            <v>1774</v>
          </cell>
        </row>
        <row r="363">
          <cell r="H363">
            <v>2014</v>
          </cell>
          <cell r="J363">
            <v>1988</v>
          </cell>
          <cell r="K363">
            <v>1912</v>
          </cell>
        </row>
        <row r="364">
          <cell r="H364">
            <v>1902</v>
          </cell>
          <cell r="J364">
            <v>1850</v>
          </cell>
          <cell r="K364">
            <v>1768</v>
          </cell>
        </row>
        <row r="365">
          <cell r="H365">
            <v>2298</v>
          </cell>
          <cell r="J365">
            <v>2246</v>
          </cell>
          <cell r="K365">
            <v>2203</v>
          </cell>
        </row>
        <row r="366">
          <cell r="H366">
            <v>2286</v>
          </cell>
          <cell r="J366">
            <v>2262</v>
          </cell>
          <cell r="K366">
            <v>2117</v>
          </cell>
        </row>
        <row r="367">
          <cell r="H367">
            <v>2076</v>
          </cell>
          <cell r="J367">
            <v>2045</v>
          </cell>
          <cell r="K367">
            <v>1927</v>
          </cell>
        </row>
        <row r="368">
          <cell r="H368">
            <v>2286</v>
          </cell>
          <cell r="J368">
            <v>2217</v>
          </cell>
          <cell r="K368">
            <v>2075</v>
          </cell>
        </row>
        <row r="369">
          <cell r="H369">
            <v>2232</v>
          </cell>
          <cell r="J369">
            <v>2220</v>
          </cell>
          <cell r="K369">
            <v>2182</v>
          </cell>
        </row>
        <row r="370">
          <cell r="H370">
            <v>2298</v>
          </cell>
          <cell r="J370">
            <v>2278</v>
          </cell>
          <cell r="K370">
            <v>2180</v>
          </cell>
        </row>
        <row r="371">
          <cell r="H371">
            <v>2220</v>
          </cell>
          <cell r="J371">
            <v>2126</v>
          </cell>
          <cell r="K371">
            <v>1981</v>
          </cell>
        </row>
        <row r="372">
          <cell r="H372">
            <v>2292</v>
          </cell>
          <cell r="J372">
            <v>2271</v>
          </cell>
          <cell r="K372">
            <v>2219</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TDC#Bol por Estación"/>
      <sheetName val="Est. x Ramal + Datos"/>
    </sheetNames>
    <sheetDataSet>
      <sheetData sheetId="0"/>
      <sheetData sheetId="1"/>
      <sheetData sheetId="2">
        <row r="301">
          <cell r="V301">
            <v>88641</v>
          </cell>
        </row>
        <row r="302">
          <cell r="V302">
            <v>81532</v>
          </cell>
        </row>
        <row r="303">
          <cell r="V303">
            <v>59229</v>
          </cell>
        </row>
        <row r="304">
          <cell r="V304">
            <v>51178</v>
          </cell>
        </row>
        <row r="305">
          <cell r="V305">
            <v>65910</v>
          </cell>
        </row>
        <row r="306">
          <cell r="V306">
            <v>66398</v>
          </cell>
        </row>
        <row r="307">
          <cell r="V307">
            <v>60545</v>
          </cell>
        </row>
        <row r="308">
          <cell r="V308">
            <v>51318</v>
          </cell>
        </row>
        <row r="309">
          <cell r="V309">
            <v>67172.5</v>
          </cell>
        </row>
        <row r="310">
          <cell r="V310">
            <v>58927</v>
          </cell>
        </row>
        <row r="311">
          <cell r="V311">
            <v>74195</v>
          </cell>
        </row>
        <row r="312">
          <cell r="V312">
            <v>91378</v>
          </cell>
        </row>
        <row r="313">
          <cell r="V313">
            <v>26414</v>
          </cell>
        </row>
        <row r="314">
          <cell r="V314">
            <v>381</v>
          </cell>
        </row>
        <row r="315">
          <cell r="V315">
            <v>570</v>
          </cell>
        </row>
        <row r="316">
          <cell r="V316">
            <v>718</v>
          </cell>
        </row>
        <row r="317">
          <cell r="V317">
            <v>326</v>
          </cell>
        </row>
        <row r="318">
          <cell r="V318">
            <v>938</v>
          </cell>
        </row>
        <row r="319">
          <cell r="V319">
            <v>2262</v>
          </cell>
        </row>
        <row r="320">
          <cell r="V320">
            <v>2653</v>
          </cell>
        </row>
        <row r="321">
          <cell r="V321">
            <v>5148</v>
          </cell>
        </row>
        <row r="322">
          <cell r="V322">
            <v>6225</v>
          </cell>
        </row>
        <row r="323">
          <cell r="V323">
            <v>6281</v>
          </cell>
        </row>
        <row r="324">
          <cell r="V324">
            <v>7260</v>
          </cell>
          <cell r="Y324">
            <v>123859.52</v>
          </cell>
        </row>
        <row r="325">
          <cell r="V325">
            <v>10416</v>
          </cell>
          <cell r="Y325">
            <v>179434.1099999999</v>
          </cell>
        </row>
        <row r="326">
          <cell r="V326">
            <v>6636</v>
          </cell>
          <cell r="Y326">
            <v>114539.83</v>
          </cell>
        </row>
        <row r="327">
          <cell r="V327">
            <v>4695</v>
          </cell>
          <cell r="Y327">
            <v>77806.429999999978</v>
          </cell>
        </row>
        <row r="328">
          <cell r="V328">
            <v>8309</v>
          </cell>
          <cell r="Y328">
            <v>139397.31</v>
          </cell>
        </row>
        <row r="329">
          <cell r="V329">
            <v>18208</v>
          </cell>
          <cell r="Y329">
            <v>315027.89</v>
          </cell>
        </row>
        <row r="330">
          <cell r="V330">
            <v>30901</v>
          </cell>
          <cell r="Y330">
            <v>432308.98</v>
          </cell>
        </row>
        <row r="331">
          <cell r="V331">
            <v>39984</v>
          </cell>
          <cell r="Y331">
            <v>429674.6999999999</v>
          </cell>
        </row>
        <row r="332">
          <cell r="V332">
            <v>54842</v>
          </cell>
          <cell r="Y332">
            <v>598912.69999999995</v>
          </cell>
        </row>
        <row r="333">
          <cell r="V333">
            <v>56148</v>
          </cell>
          <cell r="Y333">
            <v>623232.87000000011</v>
          </cell>
        </row>
        <row r="334">
          <cell r="V334">
            <v>56566</v>
          </cell>
          <cell r="Y334">
            <v>618574.64000000013</v>
          </cell>
        </row>
        <row r="335">
          <cell r="V335">
            <v>57452</v>
          </cell>
          <cell r="Y335">
            <v>623717.29</v>
          </cell>
        </row>
        <row r="336">
          <cell r="V336">
            <v>66688</v>
          </cell>
          <cell r="Y336">
            <v>744847.89999999991</v>
          </cell>
        </row>
        <row r="337">
          <cell r="V337">
            <v>73066</v>
          </cell>
          <cell r="Y337">
            <v>810291.05</v>
          </cell>
        </row>
        <row r="338">
          <cell r="V338">
            <v>77252</v>
          </cell>
          <cell r="Y338">
            <v>882156.23999999987</v>
          </cell>
        </row>
        <row r="339">
          <cell r="V339">
            <v>73682</v>
          </cell>
          <cell r="Y339">
            <v>817212.20999999985</v>
          </cell>
        </row>
        <row r="340">
          <cell r="V340">
            <v>72085</v>
          </cell>
          <cell r="Y340">
            <v>820348.87</v>
          </cell>
        </row>
        <row r="341">
          <cell r="V341">
            <v>93989</v>
          </cell>
          <cell r="Y341">
            <v>1084434.5300000003</v>
          </cell>
        </row>
        <row r="342">
          <cell r="V342">
            <v>87645</v>
          </cell>
          <cell r="Y342">
            <v>1394079.07</v>
          </cell>
        </row>
        <row r="343">
          <cell r="V343">
            <v>87933</v>
          </cell>
          <cell r="Y343">
            <v>1390619.88</v>
          </cell>
        </row>
        <row r="344">
          <cell r="V344">
            <v>92028</v>
          </cell>
          <cell r="Y344">
            <v>1491722</v>
          </cell>
        </row>
        <row r="345">
          <cell r="V345">
            <v>92200</v>
          </cell>
          <cell r="Y345">
            <v>1365826.0699999998</v>
          </cell>
        </row>
        <row r="346">
          <cell r="V346">
            <v>79501</v>
          </cell>
          <cell r="Y346">
            <v>1501935.1099999999</v>
          </cell>
        </row>
        <row r="347">
          <cell r="V347">
            <v>109617</v>
          </cell>
          <cell r="Y347">
            <v>2051324.1799999997</v>
          </cell>
        </row>
        <row r="348">
          <cell r="V348">
            <v>103448</v>
          </cell>
          <cell r="Y348">
            <v>1953931.75</v>
          </cell>
        </row>
        <row r="349">
          <cell r="V349">
            <v>104369</v>
          </cell>
          <cell r="Y349">
            <v>2035030.84</v>
          </cell>
        </row>
        <row r="350">
          <cell r="V350">
            <v>115661</v>
          </cell>
          <cell r="Y350">
            <v>2539107.3600000003</v>
          </cell>
        </row>
        <row r="351">
          <cell r="V351">
            <v>106592</v>
          </cell>
          <cell r="Y351">
            <v>2458461.1800000002</v>
          </cell>
        </row>
        <row r="352">
          <cell r="V352">
            <v>100978</v>
          </cell>
          <cell r="Y352">
            <v>2535944.4200000004</v>
          </cell>
        </row>
        <row r="353">
          <cell r="V353">
            <v>115264</v>
          </cell>
          <cell r="Y353">
            <v>3369254.3800000004</v>
          </cell>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602029166665" createdVersion="5" refreshedVersion="6" minRefreshableVersion="3" recordCount="367">
  <cacheSource type="worksheet">
    <worksheetSource name="Tabla1"/>
  </cacheSource>
  <cacheFields count="108">
    <cacheField name="Año" numFmtId="0">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03" u="1"/>
        <n v="2022" u="1"/>
        <n v="1996" u="1"/>
        <n v="2015" u="1"/>
        <n v="2008" u="1"/>
        <n v="2001" u="1"/>
        <n v="2020" u="1"/>
        <n v="1994" u="1"/>
        <n v="2013" u="1"/>
        <n v="2006" u="1"/>
        <n v="1999" u="1"/>
        <n v="2018" u="1"/>
        <n v="2011" u="1"/>
        <n v="2004" u="1"/>
        <n v="1997" u="1"/>
        <n v="2016" u="1"/>
        <n v="2009" u="1"/>
        <n v="2002" u="1"/>
        <n v="2021" u="1"/>
        <n v="1995" u="1"/>
        <n v="2014" u="1"/>
        <n v="2007" u="1"/>
        <n v="2000" u="1"/>
        <n v="2019" u="1"/>
        <n v="1993" u="1"/>
        <n v="2012" u="1"/>
        <n v="2005" u="1"/>
        <n v="1998" u="1"/>
        <n v="2017" u="1"/>
        <n v="2010"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17">
      <sharedItems containsBlank="1"/>
    </cacheField>
    <cacheField name="Línea" numFmtId="17">
      <sharedItems containsBlank="1"/>
    </cacheField>
    <cacheField name="Servicio" numFmtId="0">
      <sharedItems containsBlank="1"/>
    </cacheField>
    <cacheField name="Tipo de Tracción" numFmtId="17">
      <sharedItems containsBlank="1"/>
    </cacheField>
    <cacheField name="TK Remolcados (1)" numFmtId="3">
      <sharedItems containsNonDate="0" containsString="0" containsBlank="1"/>
    </cacheField>
    <cacheField name="TK Coche Motor (2)" numFmtId="3">
      <sharedItems containsNonDate="0" containsString="0" containsBlank="1"/>
    </cacheField>
    <cacheField name="TK Eléctricos (3)" numFmtId="3">
      <sharedItems containsString="0" containsBlank="1" containsNumber="1" minValue="11444.4" maxValue="34853.4"/>
    </cacheField>
    <cacheField name="Trenes Kilómetro (TK) (1+2+3)" numFmtId="3">
      <sharedItems containsString="0" containsBlank="1" containsNumber="1" minValue="11444.4" maxValue="34853.4"/>
    </cacheField>
    <cacheField name="Variación % TK" numFmtId="10">
      <sharedItems containsString="0" containsBlank="1" containsNumber="1" minValue="-0.55502676977989296" maxValue="1.2843601895734595"/>
    </cacheField>
    <cacheField name="CK Locomotoras (4)" numFmtId="3">
      <sharedItems containsNonDate="0" containsString="0" containsBlank="1"/>
    </cacheField>
    <cacheField name="CK Remolcados (5)" numFmtId="3">
      <sharedItems containsNonDate="0" containsString="0" containsBlank="1"/>
    </cacheField>
    <cacheField name="CK Coche Motor (6)" numFmtId="3">
      <sharedItems containsNonDate="0" containsString="0" containsBlank="1"/>
    </cacheField>
    <cacheField name="CK Eléctricos (7)" numFmtId="3">
      <sharedItems containsString="0" containsBlank="1" containsNumber="1" minValue="22888.799999999999" maxValue="69706.8"/>
    </cacheField>
    <cacheField name="Coches Kilómetro (CK) (5+6+7)" numFmtId="3">
      <sharedItems containsString="0" containsBlank="1" containsNumber="1" minValue="22888.799999999999" maxValue="69706.8"/>
    </cacheField>
    <cacheField name="Varicaión % CK" numFmtId="10">
      <sharedItems containsString="0" containsBlank="1" containsNumber="1" minValue="-0.55502676977989296" maxValue="1.2843601895734595"/>
    </cacheField>
    <cacheField name="Velocidad Comercial Trenes Diésel" numFmtId="166">
      <sharedItems containsNonDate="0" containsString="0" containsBlank="1"/>
    </cacheField>
    <cacheField name="Variación % Velocidad Comercial TD" numFmtId="10">
      <sharedItems containsNonDate="0" containsString="0" containsBlank="1"/>
    </cacheField>
    <cacheField name="Velocidad Comercial Trenes Eléctricos" numFmtId="166">
      <sharedItems containsString="0" containsBlank="1" containsNumber="1" minValue="36.299999999999997" maxValue="36.5"/>
    </cacheField>
    <cacheField name="Variación % Velocidad Comercial TE" numFmtId="10">
      <sharedItems containsString="0" containsBlank="1" containsNumber="1" minValue="-5.4794520547946091E-3" maxValue="0"/>
    </cacheField>
    <cacheField name="Form. Media Trenes Remolcados" numFmtId="3">
      <sharedItems containsNonDate="0" containsString="0" containsBlank="1"/>
    </cacheField>
    <cacheField name="Form. Media Trenes Coche Motor" numFmtId="3">
      <sharedItems containsNonDate="0" containsString="0" containsBlank="1"/>
    </cacheField>
    <cacheField name="Form. Media Trenes Eléctricos" numFmtId="166">
      <sharedItems containsString="0" containsBlank="1" containsNumber="1" containsInteger="1" minValue="2" maxValue="2"/>
    </cacheField>
    <cacheField name="Asientos Ofrecidos Coches Remolcados" numFmtId="3">
      <sharedItems containsNonDate="0" containsString="0" containsBlank="1"/>
    </cacheField>
    <cacheField name="Asientos Ofrecidos Coches Motor" numFmtId="3">
      <sharedItems containsNonDate="0" containsString="0" containsBlank="1"/>
    </cacheField>
    <cacheField name="Asientos Ofrecidos Coches Eléctrico" numFmtId="3">
      <sharedItems containsString="0" containsBlank="1" containsNumber="1" containsInteger="1" minValue="59840" maxValue="182240"/>
    </cacheField>
    <cacheField name="Asientos Prom. x C. Remolcados" numFmtId="3">
      <sharedItems containsNonDate="0" containsString="0" containsBlank="1"/>
    </cacheField>
    <cacheField name="Asientos Prom. x C. Motor" numFmtId="3">
      <sharedItems containsNonDate="0" containsString="0" containsBlank="1"/>
    </cacheField>
    <cacheField name="Asientos Prom. x C. Eléctricos" numFmtId="3">
      <sharedItems containsString="0" containsBlank="1" containsNumber="1" containsInteger="1" minValue="40" maxValue="40"/>
    </cacheField>
    <cacheField name="Trenes Programados" numFmtId="3">
      <sharedItems containsString="0" containsBlank="1" containsNumber="1" containsInteger="1" minValue="764" maxValue="2298"/>
    </cacheField>
    <cacheField name="Trenes Cancelados" numFmtId="3">
      <sharedItems containsString="0" containsBlank="1" containsNumber="1" containsInteger="1" minValue="0" maxValue="1076"/>
    </cacheField>
    <cacheField name="Trenes Corridos (TC)" numFmtId="3">
      <sharedItems containsString="0" containsBlank="1" containsNumber="1" containsInteger="1" minValue="748" maxValue="2278"/>
    </cacheField>
    <cacheField name="Variación % TC" numFmtId="10">
      <sharedItems containsString="0" containsBlank="1" containsNumber="1" minValue="-0.55502676977989296" maxValue="1.2843601895734595"/>
    </cacheField>
    <cacheField name="Trenes Puntuales" numFmtId="3">
      <sharedItems containsString="0" containsBlank="1" containsNumber="1" containsInteger="1" minValue="659" maxValue="2219"/>
    </cacheField>
    <cacheField name="Trenes Atrasados" numFmtId="3">
      <sharedItems containsString="0" containsBlank="1" containsNumber="1" containsInteger="1" minValue="25" maxValue="376"/>
    </cacheField>
    <cacheField name="Regularidad Absoluta" numFmtId="10">
      <sharedItems containsString="0" containsBlank="1" containsNumber="1" minValue="0.41240875912408759" maxValue="0.97759856630824371"/>
    </cacheField>
    <cacheField name="RA 95%" numFmtId="10">
      <sharedItems containsString="0" containsBlank="1" containsNumber="1" minValue="0.95" maxValue="0.95"/>
    </cacheField>
    <cacheField name="RA 95%+" numFmtId="10">
      <sharedItems containsBlank="1" containsMixedTypes="1" containsNumber="1" minValue="0.95069605568445481" maxValue="0.97759856630824371"/>
    </cacheField>
    <cacheField name="Regularidad Relativa" numFmtId="10">
      <sharedItems containsString="0" containsBlank="1" containsNumber="1" minValue="0.78826237054085158" maxValue="0.98655913978494625"/>
    </cacheField>
    <cacheField name="Cumplimiento del Programa" numFmtId="10">
      <sharedItems containsString="0" containsBlank="1" containsNumber="1" minValue="0.43899895724713245" maxValue="1"/>
    </cacheField>
    <cacheField name="Variación % RA" numFmtId="10">
      <sharedItems containsString="0" containsBlank="1" containsNumber="1" minValue="-0.14174102894101126" maxValue="0.21451122286690927"/>
    </cacheField>
    <cacheField name="Pasajeros Pagos (PAX)" numFmtId="3">
      <sharedItems containsString="0" containsBlank="1" containsNumber="1" minValue="326" maxValue="477709"/>
    </cacheField>
    <cacheField name="Variación % PAX" numFmtId="10">
      <sharedItems containsString="0" containsBlank="1" containsNumber="1" minValue="-0.99532698817642151" maxValue="54.852760736196316"/>
    </cacheField>
    <cacheField name="PAX Día Habil" numFmtId="3">
      <sharedItems containsString="0" containsBlank="1" containsNumber="1" minValue="13.00877893056664" maxValue="18095.03787878788"/>
    </cacheField>
    <cacheField name="Variación % Día Hábil" numFmtId="10">
      <sharedItems containsString="0" containsBlank="1" containsNumber="1" minValue="-0.99532698817642151" maxValue="52.017810001859075"/>
    </cacheField>
    <cacheField name="PAX x Tren" numFmtId="3">
      <sharedItems containsString="0" containsBlank="1" containsNumber="1" minValue="0.38625592417061611" maxValue="55.243097238895558"/>
    </cacheField>
    <cacheField name="PAX x Coche" numFmtId="3">
      <sharedItems containsString="0" containsBlank="1" containsNumber="1" minValue="0.19312796208530805" maxValue="27.621548619447779"/>
    </cacheField>
    <cacheField name="Variación % Pax x Coche" numFmtId="0">
      <sharedItems containsString="0" containsBlank="1" containsNumber="1" minValue="-0.9896142597857388" maxValue="26.185542134573065"/>
    </cacheField>
    <cacheField name="Capacidad x Coche (4xm2)" numFmtId="3">
      <sharedItems containsString="0" containsBlank="1" containsNumber="1" containsInteger="1" minValue="93" maxValue="93"/>
    </cacheField>
    <cacheField name="Ocupación Media (PaxKm/CocheKm)" numFmtId="166">
      <sharedItems containsString="0" containsBlank="1" containsNumber="1" minValue="0.12622742619954774" maxValue="18.526466818078447"/>
    </cacheField>
    <cacheField name="Variación % Ocupacion Media" numFmtId="0">
      <sharedItems containsString="0" containsBlank="1" containsNumber="1" minValue="-0.9896142597857388" maxValue="26.185542134573065"/>
    </cacheField>
    <cacheField name="% de Ocupación Media PAX" numFmtId="10">
      <sharedItems containsString="0" containsBlank="1" containsNumber="1" minValue="1.357284152683309E-3" maxValue="0.19920932062449942"/>
    </cacheField>
    <cacheField name="Variación % Ocupación PAX" numFmtId="10">
      <sharedItems containsString="0" containsBlank="1" containsNumber="1" minValue="-0.9896142597857388" maxValue="26.185542134573065"/>
    </cacheField>
    <cacheField name="PAX Kilómetro" numFmtId="3">
      <sharedItems containsString="0" containsBlank="1" containsNumber="1" minValue="0" maxValue="4777090"/>
    </cacheField>
    <cacheField name="PAX Recorrido Medio" numFmtId="166">
      <sharedItems containsString="0" containsBlank="1" containsNumber="1" minValue="8.7173113928750201" maxValue="11.389011760813467"/>
    </cacheField>
    <cacheField name="Vaciación % PAX Recorrido Medio" numFmtId="10">
      <sharedItems containsString="0" containsBlank="1" containsNumber="1" minValue="-0.20437802840185881" maxValue="0.13890117608134678"/>
    </cacheField>
    <cacheField name="PAX Desestacionalizados" numFmtId="3">
      <sharedItems containsString="0" containsBlank="1" containsNumber="1" minValue="0" maxValue="454987.89975749719"/>
    </cacheField>
    <cacheField name="% Evasión (estimado)" numFmtId="167">
      <sharedItems containsString="0" containsBlank="1" containsNumber="1" minValue="0" maxValue="0.46250219001269344"/>
    </cacheField>
    <cacheField name="Pasajeros Totales (PT) (estimados)" numFmtId="3">
      <sharedItems containsString="0" containsBlank="1" containsNumber="1" minValue="326" maxValue="133605.37143772011"/>
    </cacheField>
    <cacheField name="Variación % Indicadores de Confort" numFmtId="10">
      <sharedItems containsString="0" containsBlank="1" containsNumber="1" minValue="-12.876036083000447" maxValue="0.40624725107945031"/>
    </cacheField>
    <cacheField name="Recaudación Vta. Boletos $" numFmtId="168">
      <sharedItems containsString="0" containsBlank="1" containsNumber="1" minValue="5295.59" maxValue="3369254.3800000004"/>
    </cacheField>
    <cacheField name="Tarifa Media $" numFmtId="168">
      <sharedItems containsString="0" containsBlank="1" containsNumber="1" minValue="7.7426968952555715" maxValue="29.230760514991676"/>
    </cacheField>
    <cacheField name="TARIFA como % del Salario medio (44 bol x mes)" numFmtId="10">
      <sharedItems containsString="0" containsBlank="1" containsNumber="1" minValue="6.9309801300079495E-3" maxValue="4.4238645821537588E-2"/>
    </cacheField>
    <cacheField name="Tarifa Media US Dólar" numFmtId="170">
      <sharedItems containsString="0" containsBlank="1" containsNumber="1" minValue="8.5770797885392908E-2" maxValue="0.81411605806679332"/>
    </cacheField>
    <cacheField name="Indice Dia Habil" numFmtId="2">
      <sharedItems containsString="0" containsBlank="1" containsNumber="1" minValue="23.06" maxValue="27.32"/>
    </cacheField>
    <cacheField name="Km. Línea (entre cabeceras) en Servicio" numFmtId="4">
      <sharedItems containsString="0" containsBlank="1" containsNumber="1" minValue="15.3" maxValue="15.3"/>
    </cacheField>
    <cacheField name="Km. De Línea (entre cabeceras)" numFmtId="4">
      <sharedItems containsString="0" containsBlank="1" containsNumber="1" minValue="15.3" maxValue="15.3"/>
    </cacheField>
    <cacheField name="Cantidad de Estaciones en Servicio" numFmtId="3">
      <sharedItems containsString="0" containsBlank="1" containsNumber="1" containsInteger="1" minValue="11" maxValue="11"/>
    </cacheField>
    <cacheField name="Personal" numFmtId="0">
      <sharedItems containsString="0" containsBlank="1" containsNumber="1" containsInteger="1" minValue="174" maxValue="261"/>
    </cacheField>
    <cacheField name="Recaudación/Km. Línea (PESOS)" numFmtId="171">
      <sharedItems containsString="0" containsBlank="1" containsNumber="1" minValue="0" maxValue="220212.7045751634"/>
    </cacheField>
    <cacheField name="Recaudación/Km. Línea (DÓLAR US)" numFmtId="170">
      <sharedItems containsString="0" containsBlank="1" containsNumber="1" minValue="0" maxValue="3671.98268308048"/>
    </cacheField>
    <cacheField name="Recaudación/Trenes Corridos (PESOS)" numFmtId="171">
      <sharedItems containsString="0" containsBlank="1" containsNumber="1" minValue="0" maxValue="1483.5994627917219"/>
    </cacheField>
    <cacheField name="Recaudación/Trenes Corridos (DÓLAR US)" numFmtId="170">
      <sharedItems containsString="0" containsBlank="1" containsNumber="1" minValue="0" maxValue="34.960382732502389"/>
    </cacheField>
    <cacheField name="Recaudación/Coche Kilómetro (PESOS)" numFmtId="171">
      <sharedItems containsString="0" containsBlank="1" containsNumber="1" minValue="0" maxValue="48.483642574892869"/>
    </cacheField>
    <cacheField name="Recaudación/Coche Kilómetro (DÓLAR US)" numFmtId="170">
      <sharedItems containsString="0" containsBlank="1" containsNumber="1" minValue="0" maxValue="1.1424961677288361"/>
    </cacheField>
    <cacheField name="Recaudación/Pasajeros Kilómetro (PESOS)" numFmtId="172">
      <sharedItems containsString="0" containsBlank="1" containsNumber="1" minValue="0" maxValue="2.6169934640522872"/>
    </cacheField>
    <cacheField name="Recaudación/Pasajeros Kilómetro (DÓLAR US)" numFmtId="173">
      <sharedItems containsString="0" containsBlank="1" containsNumber="1" minValue="0" maxValue="8.1411605806679332E-2"/>
    </cacheField>
    <cacheField name="Recaudación/Personal (PESOS)" numFmtId="171">
      <sharedItems containsString="0" containsBlank="1" containsNumber="1" minValue="0" maxValue="13317.210988142293"/>
    </cacheField>
    <cacheField name="Recaudación/Personal (DÓLAR US)" numFmtId="170">
      <sharedItems containsString="0" containsBlank="1" containsNumber="1" minValue="0" maxValue="269.50556435214776"/>
    </cacheField>
    <cacheField name="Pasajeros Pagos/Personal" numFmtId="3">
      <sharedItems containsString="0" containsBlank="1" containsNumber="1" minValue="1.2490421455938698" maxValue="576.86781609195407"/>
    </cacheField>
    <cacheField name="Trenes corridos/Personal" numFmtId="4">
      <sharedItems containsString="0" containsBlank="1" containsNumber="1" minValue="0" maxValue="10.839080459770114"/>
    </cacheField>
    <cacheField name="Pasajeros Pagos/Km. Línea" numFmtId="3">
      <sharedItems containsString="0" containsBlank="1" containsNumber="1" minValue="0" maxValue="31222.810457516338"/>
    </cacheField>
    <cacheField name="Pasajeros Pagos/Estaciones" numFmtId="3">
      <sharedItems containsString="0" containsBlank="1" containsNumber="1" minValue="0" maxValue="43428.090909090912"/>
    </cacheField>
    <cacheField name="UTILIZACIÓN DE INFRAESTRUCTURA: Densidad vinculada a la demanda (Pax Km/Km Línea)" numFmtId="3">
      <sharedItems containsString="0" containsBlank="1" containsNumber="1" minValue="0" maxValue="312228.10457516339"/>
    </cacheField>
    <cacheField name="UTILIZACIÓN DE INFRAESTRUCTURA: Densidad vinculada a la oferta (Coches Km/Km Línea)" numFmtId="3">
      <sharedItems containsString="0" containsBlank="1" containsNumber="1" minValue="1495.9999999999998" maxValue="4556"/>
    </cacheField>
    <cacheField name="Coches en Servicio" numFmtId="3">
      <sharedItems containsString="0" containsBlank="1" containsNumber="1" containsInteger="1" minValue="10" maxValue="18"/>
    </cacheField>
    <cacheField name="Pax/Coches en Servicio" numFmtId="3">
      <sharedItems containsString="0" containsBlank="1" containsNumber="1" minValue="0" maxValue="26539.388888888891"/>
    </cacheField>
    <cacheField name="OBSERVACIONES" numFmtId="0">
      <sharedItems containsBlank="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PAX (var %)" numFmtId="0" formula="'Pasajeros Pagos (PAX)'/'Pasajeros Pagos (PAX)'" databaseField="0"/>
    <cacheField name="Regularidad Absoluta " numFmtId="0" formula="'Trenes Puntuales'/'Trenes Programados'" databaseField="0"/>
    <cacheField name="Cumplimiento de Programa " numFmtId="0" formula="'Trenes Corridos (TC)'/'Trenes Programados'" databaseField="0"/>
    <cacheField name="Regularidad Relativa " numFmtId="0" formula="'Trenes Puntuales'/'Trenes Corridos (TC)'" databaseField="0"/>
    <cacheField name="% de Ocupación Media PAX CC" numFmtId="0" formula="'Ocupación Media (PaxKm/CocheKm)'/'Capacidad x Coche (4xm2)'" databaseField="0"/>
    <cacheField name="% Evasión ESTIMADA CC" numFmtId="0" formula="('Pasajeros Pagos (PAX)'/'Pasajeros Totales (PT) (estimados)'-1)*-1" databaseField="0"/>
    <cacheField name="Ocupación Media (PaxKm/CocheKm) CC" numFmtId="0" formula="'PAX Kilómetro'/'Coches Kilómetro (CK) (5+6+7)'" databaseField="0"/>
    <cacheField name="Captación Media (Pax x Coche) CC" numFmtId="0" formula="'Pasajeros Pagos (PAX)'/('Trenes Corridos (TC)'*('PAX x Tren'/'PAX x Coche'))" databaseField="0"/>
    <cacheField name="Trenes Corridos/Km. Línea en Servicio" numFmtId="0" formula="'Trenes Corridos (TC)'/'Km. Línea (entre cabeceras) en Servicio'" databaseField="0"/>
    <cacheField name="Recaudación/Trenes Corridos (PESOS) CC" numFmtId="0" formula="'Recaudación Vta. Boletos $'/'Trenes Corridos (TC)'" databaseField="0"/>
    <cacheField name="Recaudación/Trenes Corridos (DÓLAR US) CC" numFmtId="0" formula=" ('Recaudación Vta. Boletos $'/('Tarifa Media $'/'Tarifa Media US Dólar')/'Trenes Corridos (TC)')" databaseField="0"/>
    <cacheField name="Recaudación/Coches Kilómetro (PESOS) CC" numFmtId="0" formula="'Recaudación Vta. Boletos $'/'Coches Kilómetro (CK) (5+6+7)'" databaseField="0"/>
    <cacheField name="Recaudación/Coches Kilómetro (DÓLAR US) CC" numFmtId="0" formula=" ('Recaudación Vta. Boletos $'/('Tarifa Media $'/'Tarifa Media US Dólar')/'Coches Kilómetro (CK) (5+6+7)')" databaseField="0"/>
    <cacheField name="Recaudación/Pasajeros Kilómetro (PESOS) CC" numFmtId="0" formula="'Recaudación Vta. Boletos $'/'PAX Kilómetro'" databaseField="0"/>
    <cacheField name="Recaudación/Pasajeros Kilómetro (DÓLAR US) CC" numFmtId="0" formula=" ('Recaudación Vta. Boletos $'/('Tarifa Media $'/'Tarifa Media US Dólar')/'PAX Kilómetro')" databaseField="0"/>
    <cacheField name="Cotización Dólar US Promedio BNA (PESOS) " numFmtId="0" formula="'Tarifa Media $'/'Tarifa Media US Dólar'"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m/>
    <m/>
    <m/>
    <m/>
    <m/>
    <m/>
    <m/>
    <m/>
    <m/>
    <m/>
    <m/>
    <m/>
    <m/>
    <m/>
    <m/>
    <m/>
    <m/>
    <m/>
    <m/>
    <m/>
    <m/>
    <m/>
    <m/>
    <m/>
    <m/>
    <m/>
    <m/>
    <m/>
    <m/>
    <m/>
    <m/>
    <m/>
    <m/>
    <m/>
    <m/>
    <m/>
    <m/>
    <m/>
    <m/>
    <m/>
    <m/>
    <m/>
    <m/>
    <m/>
    <m/>
    <m/>
    <m/>
    <m/>
    <m/>
    <m/>
    <m/>
    <m/>
    <m/>
    <m/>
    <m/>
    <m/>
    <m/>
    <m/>
    <m/>
    <m/>
    <m/>
    <m/>
    <m/>
    <m/>
    <m/>
    <m/>
    <m/>
    <m/>
    <m/>
    <m/>
    <m/>
    <m/>
    <m/>
    <m/>
    <m/>
    <m/>
    <m/>
    <m/>
    <m/>
    <m/>
    <m/>
    <m/>
    <m/>
    <m/>
    <m/>
    <m/>
    <m/>
  </r>
  <r>
    <x v="0"/>
    <x v="1"/>
    <x v="1"/>
    <m/>
    <m/>
    <m/>
    <m/>
    <m/>
    <m/>
    <m/>
    <m/>
    <m/>
    <m/>
    <m/>
    <m/>
    <m/>
    <m/>
    <m/>
    <m/>
    <m/>
    <m/>
    <m/>
    <m/>
    <m/>
    <m/>
    <m/>
    <m/>
    <m/>
    <m/>
    <m/>
    <m/>
    <m/>
    <m/>
    <m/>
    <m/>
    <m/>
    <m/>
    <m/>
    <m/>
    <m/>
    <m/>
    <m/>
    <m/>
    <m/>
    <m/>
    <m/>
    <m/>
    <m/>
    <m/>
    <m/>
    <m/>
    <m/>
    <m/>
    <m/>
    <m/>
    <m/>
    <m/>
    <m/>
    <m/>
    <m/>
    <m/>
    <m/>
    <m/>
    <m/>
    <m/>
    <m/>
    <m/>
    <m/>
    <m/>
    <m/>
    <m/>
    <m/>
    <m/>
    <m/>
    <m/>
    <m/>
    <m/>
    <m/>
    <m/>
    <m/>
    <m/>
    <m/>
    <m/>
    <m/>
    <m/>
    <m/>
    <m/>
    <m/>
    <m/>
    <m/>
  </r>
  <r>
    <x v="0"/>
    <x v="2"/>
    <x v="2"/>
    <m/>
    <m/>
    <m/>
    <m/>
    <m/>
    <m/>
    <m/>
    <m/>
    <m/>
    <m/>
    <m/>
    <m/>
    <m/>
    <m/>
    <m/>
    <m/>
    <m/>
    <m/>
    <m/>
    <m/>
    <m/>
    <m/>
    <m/>
    <m/>
    <m/>
    <m/>
    <m/>
    <m/>
    <m/>
    <m/>
    <m/>
    <m/>
    <m/>
    <m/>
    <m/>
    <m/>
    <m/>
    <m/>
    <m/>
    <m/>
    <m/>
    <m/>
    <m/>
    <m/>
    <m/>
    <m/>
    <m/>
    <m/>
    <m/>
    <m/>
    <m/>
    <m/>
    <m/>
    <m/>
    <m/>
    <m/>
    <m/>
    <m/>
    <m/>
    <m/>
    <m/>
    <m/>
    <m/>
    <m/>
    <m/>
    <m/>
    <m/>
    <m/>
    <m/>
    <m/>
    <m/>
    <m/>
    <m/>
    <m/>
    <m/>
    <m/>
    <m/>
    <m/>
    <m/>
    <m/>
    <m/>
    <m/>
    <m/>
    <m/>
    <m/>
    <m/>
    <m/>
  </r>
  <r>
    <x v="0"/>
    <x v="3"/>
    <x v="3"/>
    <m/>
    <m/>
    <m/>
    <m/>
    <m/>
    <m/>
    <m/>
    <m/>
    <m/>
    <m/>
    <m/>
    <m/>
    <m/>
    <m/>
    <m/>
    <m/>
    <m/>
    <m/>
    <m/>
    <m/>
    <m/>
    <m/>
    <m/>
    <m/>
    <m/>
    <m/>
    <m/>
    <m/>
    <m/>
    <m/>
    <m/>
    <m/>
    <m/>
    <m/>
    <m/>
    <m/>
    <m/>
    <m/>
    <m/>
    <m/>
    <m/>
    <m/>
    <m/>
    <m/>
    <m/>
    <m/>
    <m/>
    <m/>
    <m/>
    <m/>
    <m/>
    <m/>
    <m/>
    <m/>
    <m/>
    <m/>
    <m/>
    <m/>
    <m/>
    <m/>
    <m/>
    <m/>
    <m/>
    <m/>
    <m/>
    <m/>
    <m/>
    <m/>
    <m/>
    <m/>
    <m/>
    <m/>
    <m/>
    <m/>
    <m/>
    <m/>
    <m/>
    <m/>
    <m/>
    <m/>
    <m/>
    <m/>
    <m/>
    <m/>
    <m/>
    <m/>
    <m/>
  </r>
  <r>
    <x v="0"/>
    <x v="4"/>
    <x v="4"/>
    <m/>
    <m/>
    <m/>
    <m/>
    <m/>
    <m/>
    <m/>
    <m/>
    <m/>
    <m/>
    <m/>
    <m/>
    <m/>
    <m/>
    <m/>
    <m/>
    <m/>
    <m/>
    <m/>
    <m/>
    <m/>
    <m/>
    <m/>
    <m/>
    <m/>
    <m/>
    <m/>
    <m/>
    <m/>
    <m/>
    <m/>
    <m/>
    <m/>
    <m/>
    <m/>
    <m/>
    <m/>
    <m/>
    <m/>
    <m/>
    <m/>
    <m/>
    <m/>
    <m/>
    <m/>
    <m/>
    <m/>
    <m/>
    <m/>
    <m/>
    <m/>
    <m/>
    <m/>
    <m/>
    <m/>
    <m/>
    <m/>
    <m/>
    <m/>
    <m/>
    <m/>
    <m/>
    <m/>
    <m/>
    <m/>
    <m/>
    <m/>
    <m/>
    <m/>
    <m/>
    <m/>
    <m/>
    <m/>
    <m/>
    <m/>
    <m/>
    <m/>
    <m/>
    <m/>
    <m/>
    <m/>
    <m/>
    <m/>
    <m/>
    <m/>
    <m/>
    <m/>
  </r>
  <r>
    <x v="0"/>
    <x v="5"/>
    <x v="5"/>
    <m/>
    <m/>
    <m/>
    <m/>
    <m/>
    <m/>
    <m/>
    <m/>
    <m/>
    <m/>
    <m/>
    <m/>
    <m/>
    <m/>
    <m/>
    <m/>
    <m/>
    <m/>
    <m/>
    <m/>
    <m/>
    <m/>
    <m/>
    <m/>
    <m/>
    <m/>
    <m/>
    <m/>
    <m/>
    <m/>
    <m/>
    <m/>
    <m/>
    <m/>
    <m/>
    <m/>
    <m/>
    <m/>
    <m/>
    <m/>
    <m/>
    <m/>
    <m/>
    <m/>
    <m/>
    <m/>
    <m/>
    <m/>
    <m/>
    <m/>
    <m/>
    <m/>
    <m/>
    <m/>
    <m/>
    <m/>
    <m/>
    <m/>
    <m/>
    <m/>
    <m/>
    <m/>
    <m/>
    <m/>
    <m/>
    <m/>
    <m/>
    <m/>
    <m/>
    <m/>
    <m/>
    <m/>
    <m/>
    <m/>
    <m/>
    <m/>
    <m/>
    <m/>
    <m/>
    <m/>
    <m/>
    <m/>
    <m/>
    <m/>
    <m/>
    <m/>
    <m/>
  </r>
  <r>
    <x v="0"/>
    <x v="6"/>
    <x v="6"/>
    <m/>
    <m/>
    <m/>
    <m/>
    <m/>
    <m/>
    <m/>
    <m/>
    <m/>
    <m/>
    <m/>
    <m/>
    <m/>
    <m/>
    <m/>
    <m/>
    <m/>
    <m/>
    <m/>
    <m/>
    <m/>
    <m/>
    <m/>
    <m/>
    <m/>
    <m/>
    <m/>
    <m/>
    <m/>
    <m/>
    <m/>
    <m/>
    <m/>
    <m/>
    <m/>
    <m/>
    <m/>
    <m/>
    <m/>
    <m/>
    <m/>
    <m/>
    <m/>
    <m/>
    <m/>
    <m/>
    <m/>
    <m/>
    <m/>
    <m/>
    <m/>
    <m/>
    <m/>
    <m/>
    <m/>
    <m/>
    <m/>
    <m/>
    <m/>
    <m/>
    <m/>
    <m/>
    <m/>
    <m/>
    <m/>
    <m/>
    <m/>
    <m/>
    <m/>
    <m/>
    <m/>
    <m/>
    <m/>
    <m/>
    <m/>
    <m/>
    <m/>
    <m/>
    <m/>
    <m/>
    <m/>
    <m/>
    <m/>
    <m/>
    <m/>
    <m/>
    <m/>
  </r>
  <r>
    <x v="0"/>
    <x v="7"/>
    <x v="7"/>
    <m/>
    <m/>
    <m/>
    <m/>
    <m/>
    <m/>
    <m/>
    <m/>
    <m/>
    <m/>
    <m/>
    <m/>
    <m/>
    <m/>
    <m/>
    <m/>
    <m/>
    <m/>
    <m/>
    <m/>
    <m/>
    <m/>
    <m/>
    <m/>
    <m/>
    <m/>
    <m/>
    <m/>
    <m/>
    <m/>
    <m/>
    <m/>
    <m/>
    <m/>
    <m/>
    <m/>
    <m/>
    <m/>
    <m/>
    <m/>
    <m/>
    <m/>
    <m/>
    <m/>
    <m/>
    <m/>
    <m/>
    <m/>
    <m/>
    <m/>
    <m/>
    <m/>
    <m/>
    <m/>
    <m/>
    <m/>
    <m/>
    <m/>
    <m/>
    <m/>
    <m/>
    <m/>
    <m/>
    <m/>
    <m/>
    <m/>
    <m/>
    <m/>
    <m/>
    <m/>
    <m/>
    <m/>
    <m/>
    <m/>
    <m/>
    <m/>
    <m/>
    <m/>
    <m/>
    <m/>
    <m/>
    <m/>
    <m/>
    <m/>
    <m/>
    <m/>
    <m/>
  </r>
  <r>
    <x v="0"/>
    <x v="8"/>
    <x v="8"/>
    <m/>
    <m/>
    <m/>
    <m/>
    <m/>
    <m/>
    <m/>
    <m/>
    <m/>
    <m/>
    <m/>
    <m/>
    <m/>
    <m/>
    <m/>
    <m/>
    <m/>
    <m/>
    <m/>
    <m/>
    <m/>
    <m/>
    <m/>
    <m/>
    <m/>
    <m/>
    <m/>
    <m/>
    <m/>
    <m/>
    <m/>
    <m/>
    <m/>
    <m/>
    <m/>
    <m/>
    <m/>
    <m/>
    <m/>
    <m/>
    <m/>
    <m/>
    <m/>
    <m/>
    <m/>
    <m/>
    <m/>
    <m/>
    <m/>
    <m/>
    <m/>
    <m/>
    <m/>
    <m/>
    <m/>
    <m/>
    <m/>
    <m/>
    <m/>
    <m/>
    <m/>
    <m/>
    <m/>
    <m/>
    <m/>
    <m/>
    <m/>
    <m/>
    <m/>
    <m/>
    <m/>
    <m/>
    <m/>
    <m/>
    <m/>
    <m/>
    <m/>
    <m/>
    <m/>
    <m/>
    <m/>
    <m/>
    <m/>
    <m/>
    <m/>
    <m/>
    <m/>
  </r>
  <r>
    <x v="0"/>
    <x v="9"/>
    <x v="9"/>
    <m/>
    <m/>
    <m/>
    <m/>
    <m/>
    <m/>
    <m/>
    <m/>
    <m/>
    <m/>
    <m/>
    <m/>
    <m/>
    <m/>
    <m/>
    <m/>
    <m/>
    <m/>
    <m/>
    <m/>
    <m/>
    <m/>
    <m/>
    <m/>
    <m/>
    <m/>
    <m/>
    <m/>
    <m/>
    <m/>
    <m/>
    <m/>
    <m/>
    <m/>
    <m/>
    <m/>
    <m/>
    <m/>
    <m/>
    <m/>
    <m/>
    <m/>
    <m/>
    <m/>
    <m/>
    <m/>
    <m/>
    <m/>
    <m/>
    <m/>
    <m/>
    <m/>
    <m/>
    <m/>
    <m/>
    <m/>
    <m/>
    <m/>
    <m/>
    <m/>
    <m/>
    <m/>
    <m/>
    <m/>
    <m/>
    <m/>
    <m/>
    <m/>
    <m/>
    <m/>
    <m/>
    <m/>
    <m/>
    <m/>
    <m/>
    <m/>
    <m/>
    <m/>
    <m/>
    <m/>
    <m/>
    <m/>
    <m/>
    <m/>
    <m/>
    <m/>
    <m/>
  </r>
  <r>
    <x v="0"/>
    <x v="10"/>
    <x v="10"/>
    <m/>
    <m/>
    <m/>
    <m/>
    <m/>
    <m/>
    <m/>
    <m/>
    <m/>
    <m/>
    <m/>
    <m/>
    <m/>
    <m/>
    <m/>
    <m/>
    <m/>
    <m/>
    <m/>
    <m/>
    <m/>
    <m/>
    <m/>
    <m/>
    <m/>
    <m/>
    <m/>
    <m/>
    <m/>
    <m/>
    <m/>
    <m/>
    <m/>
    <m/>
    <m/>
    <m/>
    <m/>
    <m/>
    <m/>
    <m/>
    <m/>
    <m/>
    <m/>
    <m/>
    <m/>
    <m/>
    <m/>
    <m/>
    <m/>
    <m/>
    <m/>
    <m/>
    <m/>
    <m/>
    <m/>
    <m/>
    <m/>
    <m/>
    <m/>
    <m/>
    <m/>
    <m/>
    <m/>
    <m/>
    <m/>
    <m/>
    <m/>
    <m/>
    <m/>
    <m/>
    <m/>
    <m/>
    <m/>
    <m/>
    <m/>
    <m/>
    <m/>
    <m/>
    <m/>
    <m/>
    <m/>
    <m/>
    <m/>
    <m/>
    <m/>
    <m/>
    <m/>
  </r>
  <r>
    <x v="0"/>
    <x v="11"/>
    <x v="11"/>
    <m/>
    <m/>
    <m/>
    <m/>
    <m/>
    <m/>
    <m/>
    <m/>
    <m/>
    <m/>
    <m/>
    <m/>
    <m/>
    <m/>
    <m/>
    <m/>
    <m/>
    <m/>
    <m/>
    <m/>
    <m/>
    <m/>
    <m/>
    <m/>
    <m/>
    <m/>
    <m/>
    <m/>
    <m/>
    <m/>
    <m/>
    <m/>
    <m/>
    <m/>
    <m/>
    <m/>
    <m/>
    <m/>
    <m/>
    <m/>
    <m/>
    <m/>
    <m/>
    <m/>
    <m/>
    <m/>
    <m/>
    <m/>
    <m/>
    <m/>
    <m/>
    <m/>
    <m/>
    <m/>
    <m/>
    <m/>
    <m/>
    <m/>
    <m/>
    <m/>
    <m/>
    <m/>
    <m/>
    <m/>
    <m/>
    <m/>
    <m/>
    <m/>
    <m/>
    <m/>
    <m/>
    <m/>
    <m/>
    <m/>
    <m/>
    <m/>
    <m/>
    <m/>
    <m/>
    <m/>
    <m/>
    <m/>
    <m/>
    <m/>
    <m/>
    <m/>
    <m/>
  </r>
  <r>
    <x v="1"/>
    <x v="0"/>
    <x v="12"/>
    <m/>
    <m/>
    <m/>
    <m/>
    <m/>
    <m/>
    <m/>
    <m/>
    <m/>
    <m/>
    <m/>
    <m/>
    <m/>
    <m/>
    <m/>
    <m/>
    <m/>
    <m/>
    <m/>
    <m/>
    <m/>
    <m/>
    <m/>
    <m/>
    <m/>
    <m/>
    <m/>
    <m/>
    <m/>
    <m/>
    <m/>
    <m/>
    <m/>
    <m/>
    <m/>
    <m/>
    <m/>
    <m/>
    <m/>
    <m/>
    <m/>
    <m/>
    <m/>
    <m/>
    <m/>
    <m/>
    <m/>
    <m/>
    <m/>
    <m/>
    <m/>
    <m/>
    <m/>
    <m/>
    <m/>
    <m/>
    <m/>
    <m/>
    <m/>
    <m/>
    <m/>
    <m/>
    <m/>
    <m/>
    <m/>
    <m/>
    <m/>
    <m/>
    <m/>
    <m/>
    <m/>
    <m/>
    <m/>
    <m/>
    <m/>
    <m/>
    <m/>
    <m/>
    <m/>
    <m/>
    <m/>
    <m/>
    <m/>
    <m/>
    <m/>
    <m/>
    <m/>
  </r>
  <r>
    <x v="1"/>
    <x v="1"/>
    <x v="13"/>
    <m/>
    <m/>
    <m/>
    <m/>
    <m/>
    <m/>
    <m/>
    <m/>
    <m/>
    <m/>
    <m/>
    <m/>
    <m/>
    <m/>
    <m/>
    <m/>
    <m/>
    <m/>
    <m/>
    <m/>
    <m/>
    <m/>
    <m/>
    <m/>
    <m/>
    <m/>
    <m/>
    <m/>
    <m/>
    <m/>
    <m/>
    <m/>
    <m/>
    <m/>
    <m/>
    <m/>
    <m/>
    <m/>
    <m/>
    <m/>
    <m/>
    <m/>
    <m/>
    <m/>
    <m/>
    <m/>
    <m/>
    <m/>
    <m/>
    <m/>
    <m/>
    <m/>
    <m/>
    <m/>
    <m/>
    <m/>
    <m/>
    <m/>
    <m/>
    <m/>
    <m/>
    <m/>
    <m/>
    <m/>
    <m/>
    <m/>
    <m/>
    <m/>
    <m/>
    <m/>
    <m/>
    <m/>
    <m/>
    <m/>
    <m/>
    <m/>
    <m/>
    <m/>
    <m/>
    <m/>
    <m/>
    <m/>
    <m/>
    <m/>
    <m/>
    <m/>
    <m/>
  </r>
  <r>
    <x v="1"/>
    <x v="2"/>
    <x v="14"/>
    <m/>
    <m/>
    <m/>
    <m/>
    <m/>
    <m/>
    <m/>
    <m/>
    <m/>
    <m/>
    <m/>
    <m/>
    <m/>
    <m/>
    <m/>
    <m/>
    <m/>
    <m/>
    <m/>
    <m/>
    <m/>
    <m/>
    <m/>
    <m/>
    <m/>
    <m/>
    <m/>
    <m/>
    <m/>
    <m/>
    <m/>
    <m/>
    <m/>
    <m/>
    <m/>
    <m/>
    <m/>
    <m/>
    <m/>
    <m/>
    <m/>
    <m/>
    <m/>
    <m/>
    <m/>
    <m/>
    <m/>
    <m/>
    <m/>
    <m/>
    <m/>
    <m/>
    <m/>
    <m/>
    <m/>
    <m/>
    <m/>
    <m/>
    <m/>
    <m/>
    <m/>
    <m/>
    <m/>
    <m/>
    <m/>
    <m/>
    <m/>
    <m/>
    <m/>
    <m/>
    <m/>
    <m/>
    <m/>
    <m/>
    <m/>
    <m/>
    <m/>
    <m/>
    <m/>
    <m/>
    <m/>
    <m/>
    <m/>
    <m/>
    <m/>
    <m/>
    <m/>
  </r>
  <r>
    <x v="1"/>
    <x v="3"/>
    <x v="15"/>
    <m/>
    <m/>
    <m/>
    <m/>
    <m/>
    <m/>
    <m/>
    <m/>
    <m/>
    <m/>
    <m/>
    <m/>
    <m/>
    <m/>
    <m/>
    <m/>
    <m/>
    <m/>
    <m/>
    <m/>
    <m/>
    <m/>
    <m/>
    <m/>
    <m/>
    <m/>
    <m/>
    <m/>
    <m/>
    <m/>
    <m/>
    <m/>
    <m/>
    <m/>
    <m/>
    <m/>
    <m/>
    <m/>
    <m/>
    <m/>
    <m/>
    <m/>
    <m/>
    <m/>
    <m/>
    <m/>
    <m/>
    <m/>
    <m/>
    <m/>
    <m/>
    <m/>
    <m/>
    <m/>
    <m/>
    <m/>
    <m/>
    <m/>
    <m/>
    <m/>
    <m/>
    <m/>
    <m/>
    <m/>
    <m/>
    <m/>
    <m/>
    <m/>
    <m/>
    <m/>
    <m/>
    <m/>
    <m/>
    <m/>
    <m/>
    <m/>
    <m/>
    <m/>
    <m/>
    <m/>
    <m/>
    <m/>
    <m/>
    <m/>
    <m/>
    <m/>
    <m/>
  </r>
  <r>
    <x v="1"/>
    <x v="4"/>
    <x v="16"/>
    <m/>
    <m/>
    <m/>
    <m/>
    <m/>
    <m/>
    <m/>
    <m/>
    <m/>
    <m/>
    <m/>
    <m/>
    <m/>
    <m/>
    <m/>
    <m/>
    <m/>
    <m/>
    <m/>
    <m/>
    <m/>
    <m/>
    <m/>
    <m/>
    <m/>
    <m/>
    <m/>
    <m/>
    <m/>
    <m/>
    <m/>
    <m/>
    <m/>
    <m/>
    <m/>
    <m/>
    <m/>
    <m/>
    <m/>
    <m/>
    <m/>
    <m/>
    <m/>
    <m/>
    <m/>
    <m/>
    <m/>
    <m/>
    <m/>
    <m/>
    <m/>
    <m/>
    <m/>
    <m/>
    <m/>
    <m/>
    <m/>
    <m/>
    <m/>
    <m/>
    <m/>
    <m/>
    <m/>
    <m/>
    <m/>
    <m/>
    <m/>
    <m/>
    <m/>
    <m/>
    <m/>
    <m/>
    <m/>
    <m/>
    <m/>
    <m/>
    <m/>
    <m/>
    <m/>
    <m/>
    <m/>
    <m/>
    <m/>
    <m/>
    <m/>
    <m/>
    <m/>
  </r>
  <r>
    <x v="1"/>
    <x v="5"/>
    <x v="17"/>
    <m/>
    <m/>
    <m/>
    <m/>
    <m/>
    <m/>
    <m/>
    <m/>
    <m/>
    <m/>
    <m/>
    <m/>
    <m/>
    <m/>
    <m/>
    <m/>
    <m/>
    <m/>
    <m/>
    <m/>
    <m/>
    <m/>
    <m/>
    <m/>
    <m/>
    <m/>
    <m/>
    <m/>
    <m/>
    <m/>
    <m/>
    <m/>
    <m/>
    <m/>
    <m/>
    <m/>
    <m/>
    <m/>
    <m/>
    <m/>
    <m/>
    <m/>
    <m/>
    <m/>
    <m/>
    <m/>
    <m/>
    <m/>
    <m/>
    <m/>
    <m/>
    <m/>
    <m/>
    <m/>
    <m/>
    <m/>
    <m/>
    <m/>
    <m/>
    <m/>
    <m/>
    <m/>
    <m/>
    <m/>
    <m/>
    <m/>
    <m/>
    <m/>
    <m/>
    <m/>
    <m/>
    <m/>
    <m/>
    <m/>
    <m/>
    <m/>
    <m/>
    <m/>
    <m/>
    <m/>
    <m/>
    <m/>
    <m/>
    <m/>
    <m/>
    <m/>
    <m/>
  </r>
  <r>
    <x v="1"/>
    <x v="6"/>
    <x v="18"/>
    <m/>
    <m/>
    <m/>
    <m/>
    <m/>
    <m/>
    <m/>
    <m/>
    <m/>
    <m/>
    <m/>
    <m/>
    <m/>
    <m/>
    <m/>
    <m/>
    <m/>
    <m/>
    <m/>
    <m/>
    <m/>
    <m/>
    <m/>
    <m/>
    <m/>
    <m/>
    <m/>
    <m/>
    <m/>
    <m/>
    <m/>
    <m/>
    <m/>
    <m/>
    <m/>
    <m/>
    <m/>
    <m/>
    <m/>
    <m/>
    <m/>
    <m/>
    <m/>
    <m/>
    <m/>
    <m/>
    <m/>
    <m/>
    <m/>
    <m/>
    <m/>
    <m/>
    <m/>
    <m/>
    <m/>
    <m/>
    <m/>
    <m/>
    <m/>
    <m/>
    <m/>
    <m/>
    <m/>
    <m/>
    <m/>
    <m/>
    <m/>
    <m/>
    <m/>
    <m/>
    <m/>
    <m/>
    <m/>
    <m/>
    <m/>
    <m/>
    <m/>
    <m/>
    <m/>
    <m/>
    <m/>
    <m/>
    <m/>
    <m/>
    <m/>
    <m/>
    <m/>
  </r>
  <r>
    <x v="1"/>
    <x v="7"/>
    <x v="19"/>
    <m/>
    <m/>
    <m/>
    <m/>
    <m/>
    <m/>
    <m/>
    <m/>
    <m/>
    <m/>
    <m/>
    <m/>
    <m/>
    <m/>
    <m/>
    <m/>
    <m/>
    <m/>
    <m/>
    <m/>
    <m/>
    <m/>
    <m/>
    <m/>
    <m/>
    <m/>
    <m/>
    <m/>
    <m/>
    <m/>
    <m/>
    <m/>
    <m/>
    <m/>
    <m/>
    <m/>
    <m/>
    <m/>
    <m/>
    <m/>
    <m/>
    <m/>
    <m/>
    <m/>
    <m/>
    <m/>
    <m/>
    <m/>
    <m/>
    <m/>
    <m/>
    <m/>
    <m/>
    <m/>
    <m/>
    <m/>
    <m/>
    <m/>
    <m/>
    <m/>
    <m/>
    <m/>
    <m/>
    <m/>
    <m/>
    <m/>
    <m/>
    <m/>
    <m/>
    <m/>
    <m/>
    <m/>
    <m/>
    <m/>
    <m/>
    <m/>
    <m/>
    <m/>
    <m/>
    <m/>
    <m/>
    <m/>
    <m/>
    <m/>
    <m/>
    <m/>
    <m/>
  </r>
  <r>
    <x v="1"/>
    <x v="8"/>
    <x v="20"/>
    <m/>
    <m/>
    <m/>
    <m/>
    <m/>
    <m/>
    <m/>
    <m/>
    <m/>
    <m/>
    <m/>
    <m/>
    <m/>
    <m/>
    <m/>
    <m/>
    <m/>
    <m/>
    <m/>
    <m/>
    <m/>
    <m/>
    <m/>
    <m/>
    <m/>
    <m/>
    <m/>
    <m/>
    <m/>
    <m/>
    <m/>
    <m/>
    <m/>
    <m/>
    <m/>
    <m/>
    <m/>
    <m/>
    <m/>
    <m/>
    <m/>
    <m/>
    <m/>
    <m/>
    <m/>
    <m/>
    <m/>
    <m/>
    <m/>
    <m/>
    <m/>
    <m/>
    <m/>
    <m/>
    <m/>
    <m/>
    <m/>
    <m/>
    <m/>
    <m/>
    <m/>
    <m/>
    <m/>
    <m/>
    <m/>
    <m/>
    <m/>
    <m/>
    <m/>
    <m/>
    <m/>
    <m/>
    <m/>
    <m/>
    <m/>
    <m/>
    <m/>
    <m/>
    <m/>
    <m/>
    <m/>
    <m/>
    <m/>
    <m/>
    <m/>
    <m/>
    <m/>
  </r>
  <r>
    <x v="1"/>
    <x v="9"/>
    <x v="21"/>
    <m/>
    <m/>
    <m/>
    <m/>
    <m/>
    <m/>
    <m/>
    <m/>
    <m/>
    <m/>
    <m/>
    <m/>
    <m/>
    <m/>
    <m/>
    <m/>
    <m/>
    <m/>
    <m/>
    <m/>
    <m/>
    <m/>
    <m/>
    <m/>
    <m/>
    <m/>
    <m/>
    <m/>
    <m/>
    <m/>
    <m/>
    <m/>
    <m/>
    <m/>
    <m/>
    <m/>
    <m/>
    <m/>
    <m/>
    <m/>
    <m/>
    <m/>
    <m/>
    <m/>
    <m/>
    <m/>
    <m/>
    <m/>
    <m/>
    <m/>
    <m/>
    <m/>
    <m/>
    <m/>
    <m/>
    <m/>
    <m/>
    <m/>
    <m/>
    <m/>
    <m/>
    <m/>
    <m/>
    <m/>
    <m/>
    <m/>
    <m/>
    <m/>
    <m/>
    <m/>
    <m/>
    <m/>
    <m/>
    <m/>
    <m/>
    <m/>
    <m/>
    <m/>
    <m/>
    <m/>
    <m/>
    <m/>
    <m/>
    <m/>
    <m/>
    <m/>
    <m/>
  </r>
  <r>
    <x v="1"/>
    <x v="10"/>
    <x v="22"/>
    <m/>
    <m/>
    <m/>
    <m/>
    <m/>
    <m/>
    <m/>
    <m/>
    <m/>
    <m/>
    <m/>
    <m/>
    <m/>
    <m/>
    <m/>
    <m/>
    <m/>
    <m/>
    <m/>
    <m/>
    <m/>
    <m/>
    <m/>
    <m/>
    <m/>
    <m/>
    <m/>
    <m/>
    <m/>
    <m/>
    <m/>
    <m/>
    <m/>
    <m/>
    <m/>
    <m/>
    <m/>
    <m/>
    <m/>
    <m/>
    <m/>
    <m/>
    <m/>
    <m/>
    <m/>
    <m/>
    <m/>
    <m/>
    <m/>
    <m/>
    <m/>
    <m/>
    <m/>
    <m/>
    <m/>
    <m/>
    <m/>
    <m/>
    <m/>
    <m/>
    <m/>
    <m/>
    <m/>
    <m/>
    <m/>
    <m/>
    <m/>
    <m/>
    <m/>
    <m/>
    <m/>
    <m/>
    <m/>
    <m/>
    <m/>
    <m/>
    <m/>
    <m/>
    <m/>
    <m/>
    <m/>
    <m/>
    <m/>
    <m/>
    <m/>
    <m/>
    <m/>
  </r>
  <r>
    <x v="1"/>
    <x v="11"/>
    <x v="23"/>
    <m/>
    <m/>
    <m/>
    <m/>
    <m/>
    <m/>
    <m/>
    <m/>
    <m/>
    <m/>
    <m/>
    <m/>
    <m/>
    <m/>
    <m/>
    <m/>
    <m/>
    <m/>
    <m/>
    <m/>
    <m/>
    <m/>
    <m/>
    <m/>
    <m/>
    <m/>
    <m/>
    <m/>
    <m/>
    <m/>
    <m/>
    <m/>
    <m/>
    <m/>
    <m/>
    <m/>
    <m/>
    <m/>
    <m/>
    <m/>
    <m/>
    <m/>
    <m/>
    <m/>
    <m/>
    <m/>
    <m/>
    <m/>
    <m/>
    <m/>
    <m/>
    <m/>
    <m/>
    <m/>
    <m/>
    <m/>
    <m/>
    <m/>
    <m/>
    <m/>
    <m/>
    <m/>
    <m/>
    <m/>
    <m/>
    <m/>
    <m/>
    <m/>
    <m/>
    <m/>
    <m/>
    <m/>
    <m/>
    <m/>
    <m/>
    <m/>
    <m/>
    <m/>
    <m/>
    <m/>
    <m/>
    <m/>
    <m/>
    <m/>
    <m/>
    <m/>
    <m/>
  </r>
  <r>
    <x v="2"/>
    <x v="0"/>
    <x v="24"/>
    <m/>
    <m/>
    <m/>
    <m/>
    <m/>
    <m/>
    <m/>
    <m/>
    <m/>
    <m/>
    <m/>
    <m/>
    <m/>
    <m/>
    <m/>
    <m/>
    <m/>
    <m/>
    <m/>
    <m/>
    <m/>
    <m/>
    <m/>
    <m/>
    <m/>
    <m/>
    <m/>
    <m/>
    <m/>
    <m/>
    <m/>
    <m/>
    <m/>
    <m/>
    <m/>
    <m/>
    <m/>
    <m/>
    <m/>
    <m/>
    <m/>
    <m/>
    <m/>
    <m/>
    <m/>
    <m/>
    <m/>
    <m/>
    <m/>
    <m/>
    <m/>
    <m/>
    <m/>
    <m/>
    <m/>
    <m/>
    <m/>
    <m/>
    <m/>
    <m/>
    <m/>
    <m/>
    <m/>
    <m/>
    <m/>
    <m/>
    <m/>
    <m/>
    <m/>
    <m/>
    <m/>
    <m/>
    <m/>
    <m/>
    <m/>
    <m/>
    <m/>
    <m/>
    <m/>
    <m/>
    <m/>
    <m/>
    <m/>
    <m/>
    <m/>
    <m/>
    <m/>
  </r>
  <r>
    <x v="2"/>
    <x v="1"/>
    <x v="25"/>
    <m/>
    <m/>
    <m/>
    <m/>
    <m/>
    <m/>
    <m/>
    <m/>
    <m/>
    <m/>
    <m/>
    <m/>
    <m/>
    <m/>
    <m/>
    <m/>
    <m/>
    <m/>
    <m/>
    <m/>
    <m/>
    <m/>
    <m/>
    <m/>
    <m/>
    <m/>
    <m/>
    <m/>
    <m/>
    <m/>
    <m/>
    <m/>
    <m/>
    <m/>
    <m/>
    <m/>
    <m/>
    <m/>
    <m/>
    <m/>
    <m/>
    <m/>
    <m/>
    <m/>
    <m/>
    <m/>
    <m/>
    <m/>
    <m/>
    <m/>
    <m/>
    <m/>
    <m/>
    <m/>
    <m/>
    <m/>
    <m/>
    <m/>
    <m/>
    <m/>
    <m/>
    <m/>
    <m/>
    <m/>
    <m/>
    <m/>
    <m/>
    <m/>
    <m/>
    <m/>
    <m/>
    <m/>
    <m/>
    <m/>
    <m/>
    <m/>
    <m/>
    <m/>
    <m/>
    <m/>
    <m/>
    <m/>
    <m/>
    <m/>
    <m/>
    <m/>
    <m/>
  </r>
  <r>
    <x v="2"/>
    <x v="2"/>
    <x v="26"/>
    <m/>
    <m/>
    <m/>
    <m/>
    <m/>
    <m/>
    <m/>
    <m/>
    <m/>
    <m/>
    <m/>
    <m/>
    <m/>
    <m/>
    <m/>
    <m/>
    <m/>
    <m/>
    <m/>
    <m/>
    <m/>
    <m/>
    <m/>
    <m/>
    <m/>
    <m/>
    <m/>
    <m/>
    <m/>
    <m/>
    <m/>
    <m/>
    <m/>
    <m/>
    <m/>
    <m/>
    <m/>
    <m/>
    <m/>
    <m/>
    <m/>
    <m/>
    <m/>
    <m/>
    <m/>
    <m/>
    <m/>
    <m/>
    <m/>
    <m/>
    <m/>
    <m/>
    <m/>
    <m/>
    <m/>
    <m/>
    <m/>
    <m/>
    <m/>
    <m/>
    <m/>
    <m/>
    <m/>
    <m/>
    <m/>
    <m/>
    <m/>
    <m/>
    <m/>
    <m/>
    <m/>
    <m/>
    <m/>
    <m/>
    <m/>
    <m/>
    <m/>
    <m/>
    <m/>
    <m/>
    <m/>
    <m/>
    <m/>
    <m/>
    <m/>
    <m/>
    <m/>
  </r>
  <r>
    <x v="2"/>
    <x v="3"/>
    <x v="27"/>
    <s v="Tren de la Costa S.A."/>
    <s v="Tren de la Costa"/>
    <s v="TDC - Maipú-Delta (e)"/>
    <s v="Eléctrico"/>
    <m/>
    <m/>
    <m/>
    <m/>
    <m/>
    <m/>
    <m/>
    <m/>
    <m/>
    <m/>
    <m/>
    <m/>
    <m/>
    <m/>
    <m/>
    <m/>
    <m/>
    <m/>
    <m/>
    <m/>
    <m/>
    <m/>
    <m/>
    <m/>
    <m/>
    <m/>
    <m/>
    <m/>
    <m/>
    <m/>
    <m/>
    <m/>
    <m/>
    <m/>
    <m/>
    <m/>
    <n v="83253"/>
    <m/>
    <n v="3400.8578431372548"/>
    <m/>
    <m/>
    <m/>
    <m/>
    <n v="93"/>
    <m/>
    <m/>
    <m/>
    <m/>
    <n v="832530"/>
    <n v="10"/>
    <m/>
    <n v="80963.332138916594"/>
    <m/>
    <m/>
    <n v="0"/>
    <m/>
    <m/>
    <m/>
    <m/>
    <n v="24.48"/>
    <n v="15.3"/>
    <n v="15.3"/>
    <n v="11"/>
    <m/>
    <m/>
    <m/>
    <m/>
    <m/>
    <m/>
    <m/>
    <m/>
    <m/>
    <m/>
    <m/>
    <m/>
    <m/>
    <n v="5441.3725490196075"/>
    <n v="7568.454545454545"/>
    <n v="54413.725490196077"/>
    <m/>
    <n v="18"/>
    <n v="4625.166666666667"/>
    <s v="Inicio de Actividades 25/04/1995"/>
  </r>
  <r>
    <x v="2"/>
    <x v="4"/>
    <x v="28"/>
    <s v="Tren de la Costa S.A."/>
    <s v="Tren de la Costa"/>
    <s v="TDC - Maipú-Delta (e)"/>
    <s v="Eléctrico"/>
    <m/>
    <m/>
    <m/>
    <m/>
    <m/>
    <m/>
    <m/>
    <m/>
    <m/>
    <m/>
    <m/>
    <m/>
    <m/>
    <m/>
    <m/>
    <m/>
    <m/>
    <m/>
    <m/>
    <m/>
    <m/>
    <m/>
    <m/>
    <m/>
    <m/>
    <m/>
    <m/>
    <m/>
    <m/>
    <m/>
    <m/>
    <m/>
    <m/>
    <m/>
    <m/>
    <m/>
    <n v="413373"/>
    <m/>
    <n v="15862.356101304682"/>
    <m/>
    <m/>
    <m/>
    <m/>
    <n v="93"/>
    <m/>
    <m/>
    <m/>
    <m/>
    <n v="4133730"/>
    <n v="10"/>
    <m/>
    <n v="454987.89975749719"/>
    <m/>
    <m/>
    <n v="0"/>
    <m/>
    <m/>
    <m/>
    <m/>
    <n v="26.06"/>
    <n v="15.3"/>
    <n v="15.3"/>
    <n v="11"/>
    <m/>
    <m/>
    <m/>
    <m/>
    <m/>
    <m/>
    <m/>
    <m/>
    <m/>
    <m/>
    <m/>
    <m/>
    <m/>
    <n v="27017.843137254902"/>
    <n v="37579.36363636364"/>
    <n v="270178.43137254904"/>
    <m/>
    <n v="18"/>
    <n v="22965.166666666668"/>
    <m/>
  </r>
  <r>
    <x v="2"/>
    <x v="5"/>
    <x v="29"/>
    <s v="Tren de la Costa S.A."/>
    <s v="Tren de la Costa"/>
    <s v="TDC - Maipú-Delta (e)"/>
    <s v="Eléctrico"/>
    <m/>
    <m/>
    <m/>
    <m/>
    <m/>
    <m/>
    <m/>
    <m/>
    <m/>
    <m/>
    <m/>
    <m/>
    <m/>
    <m/>
    <m/>
    <m/>
    <m/>
    <m/>
    <m/>
    <m/>
    <m/>
    <m/>
    <m/>
    <m/>
    <m/>
    <m/>
    <m/>
    <m/>
    <m/>
    <m/>
    <m/>
    <m/>
    <m/>
    <m/>
    <m/>
    <m/>
    <n v="317113"/>
    <m/>
    <n v="12343.830284157259"/>
    <m/>
    <m/>
    <m/>
    <m/>
    <n v="93"/>
    <m/>
    <m/>
    <m/>
    <m/>
    <n v="3171130"/>
    <n v="10"/>
    <m/>
    <n v="372282.95880175073"/>
    <m/>
    <m/>
    <n v="0"/>
    <m/>
    <m/>
    <m/>
    <m/>
    <n v="25.69"/>
    <n v="15.3"/>
    <n v="15.3"/>
    <n v="11"/>
    <m/>
    <m/>
    <m/>
    <m/>
    <m/>
    <m/>
    <m/>
    <m/>
    <m/>
    <m/>
    <m/>
    <m/>
    <m/>
    <n v="20726.339869281044"/>
    <n v="28828.454545454544"/>
    <n v="207263.39869281044"/>
    <m/>
    <n v="18"/>
    <n v="17617.388888888891"/>
    <m/>
  </r>
  <r>
    <x v="2"/>
    <x v="6"/>
    <x v="30"/>
    <s v="Tren de la Costa S.A."/>
    <s v="Tren de la Costa"/>
    <s v="TDC - Maipú-Delta (e)"/>
    <s v="Eléctrico"/>
    <m/>
    <m/>
    <m/>
    <m/>
    <m/>
    <m/>
    <m/>
    <m/>
    <m/>
    <m/>
    <m/>
    <m/>
    <m/>
    <m/>
    <m/>
    <m/>
    <m/>
    <m/>
    <m/>
    <m/>
    <m/>
    <m/>
    <m/>
    <m/>
    <m/>
    <m/>
    <m/>
    <m/>
    <m/>
    <m/>
    <m/>
    <m/>
    <m/>
    <m/>
    <m/>
    <m/>
    <n v="477709"/>
    <m/>
    <n v="18095.03787878788"/>
    <m/>
    <m/>
    <m/>
    <m/>
    <n v="93"/>
    <m/>
    <m/>
    <m/>
    <m/>
    <n v="4777090"/>
    <n v="10"/>
    <m/>
    <n v="378918.62804690725"/>
    <m/>
    <m/>
    <n v="0"/>
    <m/>
    <m/>
    <m/>
    <m/>
    <n v="26.4"/>
    <n v="15.3"/>
    <n v="15.3"/>
    <n v="11"/>
    <m/>
    <m/>
    <m/>
    <m/>
    <m/>
    <m/>
    <m/>
    <m/>
    <m/>
    <m/>
    <m/>
    <m/>
    <m/>
    <n v="31222.810457516338"/>
    <n v="43428.090909090912"/>
    <n v="312228.10457516339"/>
    <m/>
    <n v="18"/>
    <n v="26539.388888888891"/>
    <m/>
  </r>
  <r>
    <x v="2"/>
    <x v="7"/>
    <x v="31"/>
    <s v="Tren de la Costa S.A."/>
    <s v="Tren de la Costa"/>
    <s v="TDC - Maipú-Delta (e)"/>
    <s v="Eléctrico"/>
    <m/>
    <m/>
    <m/>
    <m/>
    <m/>
    <m/>
    <m/>
    <m/>
    <m/>
    <m/>
    <m/>
    <m/>
    <m/>
    <m/>
    <m/>
    <m/>
    <m/>
    <m/>
    <m/>
    <m/>
    <m/>
    <m/>
    <m/>
    <m/>
    <m/>
    <m/>
    <m/>
    <m/>
    <m/>
    <m/>
    <m/>
    <m/>
    <m/>
    <m/>
    <m/>
    <m/>
    <n v="385556"/>
    <m/>
    <n v="14445.710003746721"/>
    <m/>
    <m/>
    <m/>
    <m/>
    <n v="93"/>
    <m/>
    <m/>
    <m/>
    <m/>
    <n v="3855560"/>
    <n v="10"/>
    <m/>
    <n v="381006.66532262886"/>
    <m/>
    <m/>
    <n v="0"/>
    <m/>
    <m/>
    <m/>
    <m/>
    <n v="26.69"/>
    <n v="15.3"/>
    <n v="15.3"/>
    <n v="11"/>
    <m/>
    <m/>
    <m/>
    <m/>
    <m/>
    <m/>
    <m/>
    <m/>
    <m/>
    <m/>
    <m/>
    <m/>
    <m/>
    <n v="25199.738562091501"/>
    <n v="35050.545454545456"/>
    <n v="251997.38562091501"/>
    <m/>
    <n v="18"/>
    <n v="21419.777777777777"/>
    <m/>
  </r>
  <r>
    <x v="2"/>
    <x v="8"/>
    <x v="32"/>
    <s v="Tren de la Costa S.A."/>
    <s v="Tren de la Costa"/>
    <s v="TDC - Maipú-Delta (e)"/>
    <s v="Eléctrico"/>
    <m/>
    <m/>
    <m/>
    <m/>
    <m/>
    <m/>
    <m/>
    <m/>
    <m/>
    <m/>
    <m/>
    <m/>
    <m/>
    <m/>
    <m/>
    <m/>
    <m/>
    <m/>
    <m/>
    <m/>
    <m/>
    <m/>
    <m/>
    <m/>
    <m/>
    <m/>
    <m/>
    <m/>
    <m/>
    <m/>
    <m/>
    <m/>
    <m/>
    <m/>
    <m/>
    <m/>
    <n v="317998"/>
    <m/>
    <n v="12216.596235113329"/>
    <m/>
    <m/>
    <m/>
    <m/>
    <n v="93"/>
    <m/>
    <m/>
    <m/>
    <m/>
    <n v="3179980"/>
    <n v="10"/>
    <m/>
    <n v="315367.56724976463"/>
    <m/>
    <m/>
    <n v="0"/>
    <m/>
    <m/>
    <m/>
    <m/>
    <n v="26.03"/>
    <n v="15.3"/>
    <n v="15.3"/>
    <n v="11"/>
    <m/>
    <m/>
    <m/>
    <m/>
    <m/>
    <m/>
    <m/>
    <m/>
    <m/>
    <m/>
    <m/>
    <m/>
    <m/>
    <n v="20784.183006535946"/>
    <n v="28908.909090909092"/>
    <n v="207841.83006535948"/>
    <m/>
    <n v="18"/>
    <n v="17666.555555555555"/>
    <m/>
  </r>
  <r>
    <x v="2"/>
    <x v="9"/>
    <x v="33"/>
    <s v="Tren de la Costa S.A."/>
    <s v="Tren de la Costa"/>
    <s v="TDC - Maipú-Delta (e)"/>
    <s v="Eléctrico"/>
    <m/>
    <m/>
    <m/>
    <m/>
    <m/>
    <m/>
    <m/>
    <m/>
    <m/>
    <m/>
    <m/>
    <m/>
    <m/>
    <m/>
    <m/>
    <m/>
    <m/>
    <m/>
    <m/>
    <m/>
    <m/>
    <m/>
    <m/>
    <m/>
    <m/>
    <m/>
    <m/>
    <m/>
    <m/>
    <m/>
    <m/>
    <m/>
    <m/>
    <m/>
    <m/>
    <m/>
    <n v="323168"/>
    <m/>
    <n v="12400.92095165004"/>
    <m/>
    <m/>
    <m/>
    <m/>
    <n v="93"/>
    <m/>
    <m/>
    <m/>
    <m/>
    <n v="3231680"/>
    <n v="10"/>
    <m/>
    <n v="288144.93106695265"/>
    <m/>
    <m/>
    <n v="0"/>
    <m/>
    <m/>
    <m/>
    <m/>
    <n v="26.06"/>
    <n v="15.3"/>
    <n v="15.3"/>
    <n v="11"/>
    <m/>
    <m/>
    <m/>
    <m/>
    <m/>
    <m/>
    <m/>
    <m/>
    <m/>
    <m/>
    <m/>
    <m/>
    <m/>
    <n v="21122.091503267973"/>
    <n v="29378.909090909092"/>
    <n v="211220.91503267974"/>
    <m/>
    <n v="18"/>
    <n v="17953.777777777777"/>
    <m/>
  </r>
  <r>
    <x v="2"/>
    <x v="10"/>
    <x v="34"/>
    <s v="Tren de la Costa S.A."/>
    <s v="Tren de la Costa"/>
    <s v="TDC - Maipú-Delta (e)"/>
    <s v="Eléctrico"/>
    <m/>
    <m/>
    <m/>
    <m/>
    <m/>
    <m/>
    <m/>
    <m/>
    <m/>
    <m/>
    <m/>
    <m/>
    <m/>
    <m/>
    <m/>
    <m/>
    <m/>
    <m/>
    <m/>
    <m/>
    <m/>
    <m/>
    <m/>
    <m/>
    <m/>
    <m/>
    <m/>
    <m/>
    <m/>
    <m/>
    <m/>
    <m/>
    <m/>
    <m/>
    <m/>
    <m/>
    <n v="269613"/>
    <m/>
    <n v="10243.655015197568"/>
    <m/>
    <m/>
    <m/>
    <m/>
    <n v="93"/>
    <m/>
    <m/>
    <m/>
    <m/>
    <n v="2696130"/>
    <n v="10"/>
    <m/>
    <n v="261781.75562292148"/>
    <m/>
    <m/>
    <n v="0"/>
    <m/>
    <m/>
    <m/>
    <m/>
    <n v="26.32"/>
    <n v="15.3"/>
    <n v="15.3"/>
    <n v="11"/>
    <m/>
    <m/>
    <m/>
    <m/>
    <m/>
    <m/>
    <m/>
    <m/>
    <m/>
    <m/>
    <m/>
    <m/>
    <m/>
    <n v="17621.764705882353"/>
    <n v="24510.272727272728"/>
    <n v="176217.64705882352"/>
    <m/>
    <n v="18"/>
    <n v="14978.5"/>
    <m/>
  </r>
  <r>
    <x v="2"/>
    <x v="11"/>
    <x v="35"/>
    <s v="Tren de la Costa S.A."/>
    <s v="Tren de la Costa"/>
    <s v="TDC - Maipú-Delta (e)"/>
    <s v="Eléctrico"/>
    <m/>
    <m/>
    <m/>
    <m/>
    <m/>
    <m/>
    <m/>
    <m/>
    <m/>
    <m/>
    <m/>
    <m/>
    <m/>
    <m/>
    <m/>
    <m/>
    <m/>
    <m/>
    <m/>
    <m/>
    <m/>
    <m/>
    <m/>
    <m/>
    <m/>
    <m/>
    <m/>
    <m/>
    <m/>
    <m/>
    <m/>
    <m/>
    <m/>
    <m/>
    <m/>
    <m/>
    <n v="311439"/>
    <m/>
    <n v="12388.186157517899"/>
    <m/>
    <m/>
    <m/>
    <m/>
    <n v="93"/>
    <m/>
    <m/>
    <m/>
    <m/>
    <n v="3114390"/>
    <n v="10"/>
    <m/>
    <n v="355865.63563619985"/>
    <m/>
    <m/>
    <n v="0"/>
    <m/>
    <m/>
    <m/>
    <m/>
    <n v="25.14"/>
    <n v="15.3"/>
    <n v="15.3"/>
    <n v="11"/>
    <m/>
    <m/>
    <m/>
    <m/>
    <m/>
    <m/>
    <m/>
    <m/>
    <m/>
    <m/>
    <m/>
    <m/>
    <m/>
    <n v="20355.49019607843"/>
    <n v="28312.636363636364"/>
    <n v="203554.90196078431"/>
    <m/>
    <n v="18"/>
    <n v="17302.166666666668"/>
    <m/>
  </r>
  <r>
    <x v="3"/>
    <x v="0"/>
    <x v="36"/>
    <s v="Tren de la Costa S.A."/>
    <s v="Tren de la Costa"/>
    <s v="TDC - Maipú-Delta (e)"/>
    <s v="Eléctrico"/>
    <m/>
    <m/>
    <m/>
    <m/>
    <m/>
    <m/>
    <m/>
    <m/>
    <m/>
    <m/>
    <m/>
    <m/>
    <m/>
    <m/>
    <m/>
    <m/>
    <m/>
    <m/>
    <m/>
    <m/>
    <m/>
    <m/>
    <m/>
    <m/>
    <m/>
    <m/>
    <m/>
    <m/>
    <m/>
    <m/>
    <m/>
    <m/>
    <m/>
    <m/>
    <m/>
    <m/>
    <n v="398932"/>
    <m/>
    <n v="14946.871487448481"/>
    <m/>
    <m/>
    <m/>
    <m/>
    <n v="93"/>
    <m/>
    <m/>
    <m/>
    <m/>
    <n v="3989320"/>
    <n v="10"/>
    <m/>
    <n v="406768.2826425244"/>
    <m/>
    <m/>
    <n v="0"/>
    <m/>
    <m/>
    <m/>
    <m/>
    <n v="26.69"/>
    <n v="15.3"/>
    <n v="15.3"/>
    <n v="11"/>
    <m/>
    <m/>
    <m/>
    <m/>
    <m/>
    <m/>
    <m/>
    <m/>
    <m/>
    <m/>
    <m/>
    <m/>
    <m/>
    <n v="26073.986928104572"/>
    <n v="36266.545454545456"/>
    <n v="260739.86928104574"/>
    <m/>
    <n v="18"/>
    <n v="22162.888888888891"/>
    <m/>
  </r>
  <r>
    <x v="3"/>
    <x v="1"/>
    <x v="37"/>
    <s v="Tren de la Costa S.A."/>
    <s v="Tren de la Costa"/>
    <s v="TDC - Maipú-Delta (e)"/>
    <s v="Eléctrico"/>
    <m/>
    <m/>
    <m/>
    <m/>
    <m/>
    <m/>
    <m/>
    <m/>
    <m/>
    <m/>
    <m/>
    <m/>
    <m/>
    <m/>
    <m/>
    <m/>
    <m/>
    <m/>
    <m/>
    <m/>
    <m/>
    <m/>
    <m/>
    <m/>
    <m/>
    <m/>
    <m/>
    <m/>
    <m/>
    <m/>
    <m/>
    <m/>
    <m/>
    <m/>
    <m/>
    <m/>
    <n v="361248"/>
    <m/>
    <n v="14267.298578199052"/>
    <m/>
    <m/>
    <m/>
    <m/>
    <n v="93"/>
    <m/>
    <m/>
    <m/>
    <m/>
    <n v="3612480"/>
    <n v="10"/>
    <m/>
    <n v="363967.23565425811"/>
    <m/>
    <m/>
    <n v="0"/>
    <m/>
    <m/>
    <m/>
    <m/>
    <n v="25.32"/>
    <n v="15.3"/>
    <n v="15.3"/>
    <n v="11"/>
    <m/>
    <m/>
    <m/>
    <m/>
    <m/>
    <m/>
    <m/>
    <m/>
    <m/>
    <m/>
    <m/>
    <m/>
    <m/>
    <n v="23610.98039215686"/>
    <n v="32840.727272727272"/>
    <n v="236109.80392156861"/>
    <m/>
    <n v="18"/>
    <n v="20069.333333333332"/>
    <m/>
  </r>
  <r>
    <x v="3"/>
    <x v="2"/>
    <x v="38"/>
    <s v="Tren de la Costa S.A."/>
    <s v="Tren de la Costa"/>
    <s v="TDC - Maipú-Delta (e)"/>
    <s v="Eléctrico"/>
    <m/>
    <m/>
    <m/>
    <m/>
    <m/>
    <m/>
    <m/>
    <m/>
    <m/>
    <m/>
    <m/>
    <m/>
    <m/>
    <m/>
    <m/>
    <m/>
    <m/>
    <m/>
    <m/>
    <m/>
    <m/>
    <m/>
    <m/>
    <m/>
    <m/>
    <m/>
    <m/>
    <m/>
    <m/>
    <m/>
    <m/>
    <m/>
    <m/>
    <m/>
    <m/>
    <m/>
    <n v="284252"/>
    <m/>
    <n v="10767.121212121212"/>
    <m/>
    <m/>
    <m/>
    <m/>
    <n v="93"/>
    <m/>
    <m/>
    <m/>
    <m/>
    <n v="2842520"/>
    <n v="10"/>
    <m/>
    <n v="265673.43852001376"/>
    <m/>
    <m/>
    <n v="0"/>
    <m/>
    <m/>
    <m/>
    <m/>
    <n v="26.4"/>
    <n v="15.3"/>
    <n v="15.3"/>
    <n v="11"/>
    <m/>
    <m/>
    <m/>
    <m/>
    <m/>
    <m/>
    <m/>
    <m/>
    <m/>
    <m/>
    <m/>
    <m/>
    <m/>
    <n v="18578.562091503267"/>
    <n v="25841.090909090908"/>
    <n v="185785.62091503266"/>
    <m/>
    <n v="18"/>
    <n v="15791.777777777777"/>
    <m/>
  </r>
  <r>
    <x v="3"/>
    <x v="3"/>
    <x v="39"/>
    <s v="Tren de la Costa S.A."/>
    <s v="Tren de la Costa"/>
    <s v="TDC - Maipú-Delta (e)"/>
    <s v="Eléctrico"/>
    <m/>
    <m/>
    <m/>
    <m/>
    <m/>
    <m/>
    <m/>
    <m/>
    <m/>
    <m/>
    <m/>
    <m/>
    <m/>
    <m/>
    <m/>
    <m/>
    <m/>
    <m/>
    <m/>
    <m/>
    <m/>
    <m/>
    <m/>
    <m/>
    <m/>
    <m/>
    <m/>
    <m/>
    <m/>
    <m/>
    <m/>
    <m/>
    <m/>
    <m/>
    <m/>
    <m/>
    <n v="261273"/>
    <n v="2.1383013224748657"/>
    <n v="10286.338582677166"/>
    <n v="2.0246305659127843"/>
    <m/>
    <m/>
    <m/>
    <n v="93"/>
    <m/>
    <m/>
    <m/>
    <m/>
    <n v="2612730"/>
    <n v="10"/>
    <n v="0"/>
    <n v="254087.33232353374"/>
    <m/>
    <m/>
    <n v="0"/>
    <m/>
    <m/>
    <m/>
    <m/>
    <n v="25.4"/>
    <n v="15.3"/>
    <n v="15.3"/>
    <n v="11"/>
    <m/>
    <m/>
    <m/>
    <m/>
    <m/>
    <m/>
    <m/>
    <m/>
    <m/>
    <m/>
    <m/>
    <m/>
    <m/>
    <n v="17076.666666666664"/>
    <n v="23752.090909090908"/>
    <n v="170766.66666666666"/>
    <m/>
    <n v="18"/>
    <n v="14515.166666666666"/>
    <m/>
  </r>
  <r>
    <x v="3"/>
    <x v="4"/>
    <x v="40"/>
    <s v="Tren de la Costa S.A."/>
    <s v="Tren de la Costa"/>
    <s v="TDC - Maipú-Delta (e)"/>
    <s v="Eléctrico"/>
    <m/>
    <m/>
    <m/>
    <m/>
    <m/>
    <m/>
    <m/>
    <m/>
    <m/>
    <m/>
    <m/>
    <m/>
    <m/>
    <m/>
    <m/>
    <m/>
    <m/>
    <m/>
    <m/>
    <m/>
    <m/>
    <m/>
    <m/>
    <m/>
    <m/>
    <m/>
    <m/>
    <m/>
    <m/>
    <m/>
    <m/>
    <m/>
    <m/>
    <m/>
    <m/>
    <m/>
    <n v="262682"/>
    <n v="-0.36454001591782725"/>
    <n v="9968.956356736242"/>
    <n v="-0.37153369316199547"/>
    <m/>
    <m/>
    <m/>
    <n v="93"/>
    <m/>
    <m/>
    <m/>
    <m/>
    <n v="2626820"/>
    <n v="10"/>
    <n v="0"/>
    <n v="289126.60353748035"/>
    <m/>
    <m/>
    <n v="0"/>
    <m/>
    <m/>
    <m/>
    <m/>
    <n v="26.35"/>
    <n v="15.3"/>
    <n v="15.3"/>
    <n v="11"/>
    <m/>
    <m/>
    <m/>
    <m/>
    <m/>
    <m/>
    <m/>
    <m/>
    <m/>
    <m/>
    <m/>
    <m/>
    <m/>
    <n v="17168.758169934641"/>
    <n v="23880.18181818182"/>
    <n v="171687.5816993464"/>
    <m/>
    <n v="18"/>
    <n v="14593.444444444445"/>
    <m/>
  </r>
  <r>
    <x v="3"/>
    <x v="5"/>
    <x v="41"/>
    <s v="Tren de la Costa S.A."/>
    <s v="Tren de la Costa"/>
    <s v="TDC - Maipú-Delta (e)"/>
    <s v="Eléctrico"/>
    <m/>
    <m/>
    <m/>
    <m/>
    <m/>
    <m/>
    <m/>
    <m/>
    <m/>
    <m/>
    <m/>
    <m/>
    <m/>
    <m/>
    <m/>
    <m/>
    <m/>
    <m/>
    <m/>
    <m/>
    <m/>
    <m/>
    <m/>
    <m/>
    <m/>
    <m/>
    <m/>
    <m/>
    <m/>
    <m/>
    <m/>
    <m/>
    <m/>
    <m/>
    <m/>
    <m/>
    <n v="249700"/>
    <n v="-0.21258352700772276"/>
    <n v="10343.827671913836"/>
    <n v="-0.16202447426795352"/>
    <m/>
    <m/>
    <m/>
    <n v="93"/>
    <m/>
    <m/>
    <m/>
    <m/>
    <n v="2497000"/>
    <n v="10"/>
    <n v="0"/>
    <n v="293141.73437480384"/>
    <m/>
    <m/>
    <n v="0"/>
    <m/>
    <m/>
    <m/>
    <m/>
    <n v="24.14"/>
    <n v="15.3"/>
    <n v="15.3"/>
    <n v="11"/>
    <m/>
    <m/>
    <m/>
    <m/>
    <m/>
    <m/>
    <m/>
    <m/>
    <m/>
    <m/>
    <m/>
    <m/>
    <m/>
    <n v="16320.261437908495"/>
    <n v="22700"/>
    <n v="163202.61437908496"/>
    <m/>
    <n v="18"/>
    <n v="13872.222222222223"/>
    <m/>
  </r>
  <r>
    <x v="3"/>
    <x v="6"/>
    <x v="42"/>
    <s v="Tren de la Costa S.A."/>
    <s v="Tren de la Costa"/>
    <s v="TDC - Maipú-Delta (e)"/>
    <s v="Eléctrico"/>
    <m/>
    <m/>
    <m/>
    <m/>
    <m/>
    <m/>
    <m/>
    <m/>
    <m/>
    <m/>
    <m/>
    <m/>
    <m/>
    <m/>
    <m/>
    <m/>
    <m/>
    <m/>
    <m/>
    <m/>
    <m/>
    <m/>
    <m/>
    <m/>
    <m/>
    <m/>
    <m/>
    <m/>
    <m/>
    <m/>
    <m/>
    <m/>
    <m/>
    <m/>
    <m/>
    <m/>
    <n v="409083"/>
    <n v="-0.14365649380689915"/>
    <n v="15327.201198950917"/>
    <n v="-0.15296108791690299"/>
    <m/>
    <m/>
    <m/>
    <n v="93"/>
    <m/>
    <m/>
    <m/>
    <m/>
    <n v="4090830"/>
    <n v="10"/>
    <n v="0"/>
    <n v="324484.50650356803"/>
    <m/>
    <m/>
    <n v="0"/>
    <m/>
    <m/>
    <m/>
    <m/>
    <n v="26.69"/>
    <n v="15.3"/>
    <n v="15.3"/>
    <n v="11"/>
    <m/>
    <m/>
    <m/>
    <m/>
    <m/>
    <m/>
    <m/>
    <m/>
    <m/>
    <m/>
    <m/>
    <m/>
    <m/>
    <n v="26737.450980392157"/>
    <n v="37189.36363636364"/>
    <n v="267374.50980392157"/>
    <m/>
    <n v="18"/>
    <n v="22726.833333333332"/>
    <m/>
  </r>
  <r>
    <x v="3"/>
    <x v="7"/>
    <x v="43"/>
    <s v="Tren de la Costa S.A."/>
    <s v="Tren de la Costa"/>
    <s v="TDC - Maipú-Delta (e)"/>
    <s v="Eléctrico"/>
    <m/>
    <m/>
    <m/>
    <m/>
    <m/>
    <m/>
    <m/>
    <m/>
    <m/>
    <m/>
    <m/>
    <m/>
    <m/>
    <m/>
    <m/>
    <m/>
    <m/>
    <m/>
    <m/>
    <m/>
    <m/>
    <m/>
    <m/>
    <m/>
    <m/>
    <m/>
    <m/>
    <m/>
    <m/>
    <m/>
    <m/>
    <m/>
    <m/>
    <m/>
    <m/>
    <m/>
    <n v="288838"/>
    <n v="-0.25085331313739123"/>
    <n v="10940.833333333334"/>
    <n v="-0.24262405028927914"/>
    <m/>
    <m/>
    <m/>
    <n v="93"/>
    <m/>
    <m/>
    <m/>
    <m/>
    <n v="2888380"/>
    <n v="10"/>
    <n v="0"/>
    <n v="285429.88099901821"/>
    <m/>
    <m/>
    <n v="0"/>
    <m/>
    <m/>
    <m/>
    <m/>
    <n v="26.4"/>
    <n v="15.3"/>
    <n v="15.3"/>
    <n v="11"/>
    <m/>
    <m/>
    <m/>
    <m/>
    <m/>
    <m/>
    <m/>
    <m/>
    <m/>
    <m/>
    <m/>
    <m/>
    <m/>
    <n v="18878.300653594772"/>
    <n v="26258"/>
    <n v="188783.0065359477"/>
    <m/>
    <n v="18"/>
    <n v="16046.555555555555"/>
    <m/>
  </r>
  <r>
    <x v="3"/>
    <x v="8"/>
    <x v="44"/>
    <s v="Tren de la Costa S.A."/>
    <s v="Tren de la Costa"/>
    <s v="TDC - Maipú-Delta (e)"/>
    <s v="Eléctrico"/>
    <m/>
    <m/>
    <m/>
    <m/>
    <m/>
    <m/>
    <m/>
    <m/>
    <m/>
    <m/>
    <m/>
    <m/>
    <m/>
    <m/>
    <m/>
    <m/>
    <m/>
    <m/>
    <m/>
    <m/>
    <m/>
    <m/>
    <m/>
    <m/>
    <m/>
    <m/>
    <m/>
    <m/>
    <m/>
    <m/>
    <m/>
    <m/>
    <m/>
    <m/>
    <m/>
    <m/>
    <n v="200420"/>
    <n v="-0.36974446380165915"/>
    <n v="7997.6057462090985"/>
    <n v="-0.34534909787538648"/>
    <m/>
    <m/>
    <m/>
    <n v="93"/>
    <m/>
    <m/>
    <m/>
    <m/>
    <n v="2004200"/>
    <n v="10"/>
    <n v="0"/>
    <n v="198762.15519656675"/>
    <m/>
    <m/>
    <n v="0"/>
    <m/>
    <m/>
    <m/>
    <m/>
    <n v="25.06"/>
    <n v="15.3"/>
    <n v="15.3"/>
    <n v="11"/>
    <m/>
    <m/>
    <m/>
    <m/>
    <m/>
    <m/>
    <m/>
    <m/>
    <m/>
    <m/>
    <m/>
    <m/>
    <m/>
    <n v="13099.346405228758"/>
    <n v="18220"/>
    <n v="130993.46405228757"/>
    <m/>
    <n v="18"/>
    <n v="11134.444444444445"/>
    <m/>
  </r>
  <r>
    <x v="3"/>
    <x v="9"/>
    <x v="45"/>
    <s v="Tren de la Costa S.A."/>
    <s v="Tren de la Costa"/>
    <s v="TDC - Maipú-Delta (e)"/>
    <s v="Eléctrico"/>
    <m/>
    <m/>
    <m/>
    <m/>
    <m/>
    <m/>
    <m/>
    <m/>
    <m/>
    <m/>
    <m/>
    <m/>
    <m/>
    <m/>
    <m/>
    <m/>
    <m/>
    <m/>
    <m/>
    <m/>
    <m/>
    <m/>
    <m/>
    <m/>
    <m/>
    <m/>
    <m/>
    <m/>
    <m/>
    <m/>
    <m/>
    <m/>
    <m/>
    <m/>
    <m/>
    <m/>
    <n v="234078"/>
    <n v="-0.27567704723239927"/>
    <n v="8675.9822090437356"/>
    <n v="-0.30037597668185056"/>
    <m/>
    <m/>
    <m/>
    <n v="93"/>
    <m/>
    <m/>
    <m/>
    <m/>
    <n v="2340780"/>
    <n v="10"/>
    <n v="0"/>
    <n v="208709.9872954319"/>
    <m/>
    <m/>
    <n v="0"/>
    <m/>
    <m/>
    <m/>
    <m/>
    <n v="26.98"/>
    <n v="15.3"/>
    <n v="15.3"/>
    <n v="11"/>
    <m/>
    <m/>
    <m/>
    <m/>
    <m/>
    <m/>
    <m/>
    <m/>
    <m/>
    <m/>
    <m/>
    <m/>
    <m/>
    <n v="15299.215686274509"/>
    <n v="21279.81818181818"/>
    <n v="152992.15686274509"/>
    <m/>
    <n v="18"/>
    <n v="13004.333333333334"/>
    <m/>
  </r>
  <r>
    <x v="3"/>
    <x v="10"/>
    <x v="46"/>
    <s v="Tren de la Costa S.A."/>
    <s v="Tren de la Costa"/>
    <s v="TDC - Maipú-Delta (e)"/>
    <s v="Eléctrico"/>
    <m/>
    <m/>
    <m/>
    <m/>
    <m/>
    <m/>
    <m/>
    <m/>
    <m/>
    <m/>
    <m/>
    <m/>
    <m/>
    <m/>
    <m/>
    <m/>
    <m/>
    <m/>
    <m/>
    <m/>
    <m/>
    <m/>
    <m/>
    <m/>
    <m/>
    <m/>
    <m/>
    <m/>
    <m/>
    <m/>
    <m/>
    <m/>
    <m/>
    <m/>
    <m/>
    <m/>
    <n v="221860"/>
    <n v="-0.17711683041989812"/>
    <n v="8523.2424126008445"/>
    <n v="-0.1679490962985678"/>
    <m/>
    <m/>
    <m/>
    <n v="93"/>
    <m/>
    <m/>
    <m/>
    <m/>
    <n v="2218600"/>
    <n v="10"/>
    <n v="0"/>
    <n v="215415.8008052333"/>
    <m/>
    <m/>
    <n v="0"/>
    <m/>
    <m/>
    <m/>
    <m/>
    <n v="26.03"/>
    <n v="15.3"/>
    <n v="15.3"/>
    <n v="11"/>
    <m/>
    <m/>
    <m/>
    <m/>
    <m/>
    <m/>
    <m/>
    <m/>
    <m/>
    <m/>
    <m/>
    <m/>
    <m/>
    <n v="14500.653594771242"/>
    <n v="20169.090909090908"/>
    <n v="145006.5359477124"/>
    <m/>
    <n v="18"/>
    <n v="12325.555555555555"/>
    <m/>
  </r>
  <r>
    <x v="3"/>
    <x v="11"/>
    <x v="47"/>
    <s v="Tren de la Costa S.A."/>
    <s v="Tren de la Costa"/>
    <s v="TDC - Maipú-Delta (e)"/>
    <s v="Eléctrico"/>
    <m/>
    <m/>
    <m/>
    <m/>
    <m/>
    <m/>
    <m/>
    <m/>
    <m/>
    <m/>
    <m/>
    <m/>
    <m/>
    <m/>
    <m/>
    <m/>
    <m/>
    <m/>
    <m/>
    <m/>
    <m/>
    <m/>
    <m/>
    <m/>
    <m/>
    <m/>
    <m/>
    <m/>
    <m/>
    <m/>
    <m/>
    <m/>
    <m/>
    <m/>
    <m/>
    <m/>
    <n v="198064"/>
    <n v="-0.36403597494212347"/>
    <n v="7773.3124018838307"/>
    <n v="-0.37252215110066655"/>
    <m/>
    <m/>
    <m/>
    <n v="93"/>
    <m/>
    <m/>
    <m/>
    <m/>
    <n v="1980640"/>
    <n v="10"/>
    <n v="0"/>
    <n v="226317.74201897735"/>
    <m/>
    <m/>
    <n v="0"/>
    <m/>
    <m/>
    <m/>
    <m/>
    <n v="25.48"/>
    <n v="15.3"/>
    <n v="15.3"/>
    <n v="11"/>
    <m/>
    <m/>
    <m/>
    <m/>
    <m/>
    <m/>
    <m/>
    <m/>
    <m/>
    <m/>
    <m/>
    <m/>
    <m/>
    <n v="12945.359477124182"/>
    <n v="18005.81818181818"/>
    <n v="129453.59477124183"/>
    <m/>
    <n v="18"/>
    <n v="11003.555555555555"/>
    <m/>
  </r>
  <r>
    <x v="4"/>
    <x v="0"/>
    <x v="48"/>
    <s v="Tren de la Costa S.A."/>
    <s v="Tren de la Costa"/>
    <s v="TDC - Maipú-Delta (e)"/>
    <s v="Eléctrico"/>
    <m/>
    <m/>
    <m/>
    <m/>
    <m/>
    <m/>
    <m/>
    <m/>
    <m/>
    <m/>
    <m/>
    <m/>
    <m/>
    <m/>
    <m/>
    <m/>
    <m/>
    <m/>
    <m/>
    <m/>
    <m/>
    <m/>
    <m/>
    <m/>
    <m/>
    <m/>
    <m/>
    <m/>
    <m/>
    <m/>
    <m/>
    <m/>
    <m/>
    <m/>
    <m/>
    <m/>
    <n v="241301"/>
    <n v="-0.39513250378510623"/>
    <n v="9040.8767328587473"/>
    <n v="-0.39513250378510623"/>
    <m/>
    <m/>
    <m/>
    <n v="93"/>
    <m/>
    <m/>
    <m/>
    <m/>
    <n v="2413010"/>
    <n v="10"/>
    <n v="0"/>
    <n v="246040.91266161596"/>
    <m/>
    <m/>
    <n v="0"/>
    <m/>
    <m/>
    <m/>
    <m/>
    <n v="26.69"/>
    <n v="15.3"/>
    <n v="15.3"/>
    <n v="11"/>
    <m/>
    <m/>
    <m/>
    <m/>
    <m/>
    <m/>
    <m/>
    <m/>
    <m/>
    <m/>
    <m/>
    <m/>
    <m/>
    <n v="15771.307189542484"/>
    <n v="21936.454545454544"/>
    <n v="157713.07189542483"/>
    <m/>
    <n v="18"/>
    <n v="13405.611111111111"/>
    <m/>
  </r>
  <r>
    <x v="4"/>
    <x v="1"/>
    <x v="49"/>
    <s v="Tren de la Costa S.A."/>
    <s v="Tren de la Costa"/>
    <s v="TDC - Maipú-Delta (e)"/>
    <s v="Eléctrico"/>
    <m/>
    <m/>
    <m/>
    <m/>
    <m/>
    <m/>
    <m/>
    <m/>
    <m/>
    <m/>
    <m/>
    <m/>
    <m/>
    <m/>
    <m/>
    <m/>
    <m/>
    <m/>
    <m/>
    <m/>
    <m/>
    <m/>
    <m/>
    <m/>
    <m/>
    <m/>
    <m/>
    <m/>
    <m/>
    <m/>
    <m/>
    <m/>
    <m/>
    <m/>
    <m/>
    <m/>
    <n v="260928"/>
    <n v="-0.2777039596066968"/>
    <n v="10728.947368421053"/>
    <n v="-0.24800428689315634"/>
    <m/>
    <m/>
    <m/>
    <n v="93"/>
    <m/>
    <m/>
    <m/>
    <m/>
    <n v="2609280"/>
    <n v="10"/>
    <n v="0"/>
    <n v="262892.09314596694"/>
    <m/>
    <m/>
    <n v="0"/>
    <m/>
    <m/>
    <m/>
    <m/>
    <n v="24.32"/>
    <n v="15.3"/>
    <n v="15.3"/>
    <n v="11"/>
    <m/>
    <m/>
    <m/>
    <m/>
    <m/>
    <m/>
    <m/>
    <m/>
    <m/>
    <m/>
    <m/>
    <m/>
    <m/>
    <n v="17054.117647058822"/>
    <n v="23720.727272727272"/>
    <n v="170541.17647058822"/>
    <m/>
    <n v="18"/>
    <n v="14496"/>
    <m/>
  </r>
  <r>
    <x v="4"/>
    <x v="2"/>
    <x v="50"/>
    <s v="Tren de la Costa S.A."/>
    <s v="Tren de la Costa"/>
    <s v="TDC - Maipú-Delta (e)"/>
    <s v="Eléctrico"/>
    <m/>
    <m/>
    <m/>
    <m/>
    <m/>
    <m/>
    <m/>
    <m/>
    <m/>
    <m/>
    <m/>
    <m/>
    <m/>
    <m/>
    <m/>
    <m/>
    <m/>
    <m/>
    <m/>
    <m/>
    <m/>
    <m/>
    <m/>
    <m/>
    <m/>
    <m/>
    <m/>
    <m/>
    <m/>
    <m/>
    <m/>
    <m/>
    <m/>
    <m/>
    <m/>
    <m/>
    <n v="281296"/>
    <n v="-1.039922322446285E-2"/>
    <n v="11039.874411302982"/>
    <n v="2.5332045010760584E-2"/>
    <m/>
    <m/>
    <m/>
    <n v="93"/>
    <m/>
    <m/>
    <m/>
    <m/>
    <n v="2812960"/>
    <n v="10"/>
    <n v="0"/>
    <n v="262910.64112803357"/>
    <m/>
    <m/>
    <n v="0"/>
    <m/>
    <m/>
    <m/>
    <m/>
    <n v="25.48"/>
    <n v="15.3"/>
    <n v="15.3"/>
    <n v="11"/>
    <m/>
    <m/>
    <m/>
    <m/>
    <m/>
    <m/>
    <m/>
    <m/>
    <m/>
    <m/>
    <m/>
    <m/>
    <m/>
    <n v="18385.359477124181"/>
    <n v="25572.363636363636"/>
    <n v="183853.59477124183"/>
    <m/>
    <n v="18"/>
    <n v="15627.555555555555"/>
    <m/>
  </r>
  <r>
    <x v="4"/>
    <x v="3"/>
    <x v="51"/>
    <s v="Tren de la Costa S.A."/>
    <s v="Tren de la Costa"/>
    <s v="TDC - Maipú-Delta (e)"/>
    <s v="Eléctrico"/>
    <m/>
    <m/>
    <m/>
    <m/>
    <m/>
    <m/>
    <m/>
    <m/>
    <m/>
    <m/>
    <m/>
    <m/>
    <m/>
    <m/>
    <m/>
    <m/>
    <m/>
    <m/>
    <m/>
    <m/>
    <m/>
    <m/>
    <m/>
    <m/>
    <m/>
    <m/>
    <m/>
    <m/>
    <m/>
    <m/>
    <m/>
    <m/>
    <m/>
    <m/>
    <m/>
    <m/>
    <n v="273670"/>
    <n v="4.7448454298760323E-2"/>
    <n v="10397.796352583586"/>
    <n v="1.0835514406858149E-2"/>
    <m/>
    <m/>
    <m/>
    <n v="93"/>
    <m/>
    <m/>
    <m/>
    <m/>
    <n v="2736700"/>
    <n v="10"/>
    <n v="0"/>
    <n v="266143.38349918084"/>
    <m/>
    <m/>
    <n v="0"/>
    <m/>
    <m/>
    <m/>
    <m/>
    <n v="26.32"/>
    <n v="15.3"/>
    <n v="15.3"/>
    <n v="11"/>
    <m/>
    <m/>
    <m/>
    <m/>
    <m/>
    <m/>
    <m/>
    <m/>
    <m/>
    <m/>
    <m/>
    <m/>
    <m/>
    <n v="17886.928104575163"/>
    <n v="24879.090909090908"/>
    <n v="178869.28104575162"/>
    <m/>
    <n v="18"/>
    <n v="15203.888888888889"/>
    <m/>
  </r>
  <r>
    <x v="4"/>
    <x v="4"/>
    <x v="52"/>
    <s v="Tren de la Costa S.A."/>
    <s v="Tren de la Costa"/>
    <s v="TDC - Maipú-Delta (e)"/>
    <s v="Eléctrico"/>
    <m/>
    <m/>
    <m/>
    <m/>
    <m/>
    <m/>
    <m/>
    <m/>
    <m/>
    <m/>
    <m/>
    <m/>
    <m/>
    <m/>
    <m/>
    <m/>
    <m/>
    <m/>
    <m/>
    <m/>
    <m/>
    <m/>
    <m/>
    <m/>
    <m/>
    <m/>
    <m/>
    <m/>
    <m/>
    <m/>
    <m/>
    <m/>
    <m/>
    <m/>
    <m/>
    <m/>
    <n v="297626"/>
    <n v="0.13302776741459255"/>
    <n v="11273.712121212122"/>
    <n v="0.13088188149145896"/>
    <m/>
    <m/>
    <m/>
    <n v="93"/>
    <m/>
    <m/>
    <m/>
    <m/>
    <n v="2976260"/>
    <n v="10"/>
    <n v="0"/>
    <n v="327588.47010623541"/>
    <m/>
    <m/>
    <n v="0"/>
    <m/>
    <m/>
    <m/>
    <m/>
    <n v="26.4"/>
    <n v="15.3"/>
    <n v="15.3"/>
    <n v="11"/>
    <m/>
    <m/>
    <m/>
    <m/>
    <m/>
    <m/>
    <m/>
    <m/>
    <m/>
    <m/>
    <m/>
    <m/>
    <m/>
    <n v="19452.679738562092"/>
    <n v="27056.909090909092"/>
    <n v="194526.79738562091"/>
    <m/>
    <n v="18"/>
    <n v="16534.777777777777"/>
    <m/>
  </r>
  <r>
    <x v="4"/>
    <x v="5"/>
    <x v="53"/>
    <s v="Tren de la Costa S.A."/>
    <s v="Tren de la Costa"/>
    <s v="TDC - Maipú-Delta (e)"/>
    <s v="Eléctrico"/>
    <m/>
    <m/>
    <m/>
    <m/>
    <m/>
    <m/>
    <m/>
    <m/>
    <m/>
    <m/>
    <m/>
    <m/>
    <m/>
    <m/>
    <m/>
    <m/>
    <m/>
    <m/>
    <m/>
    <m/>
    <m/>
    <m/>
    <m/>
    <m/>
    <m/>
    <m/>
    <m/>
    <m/>
    <m/>
    <m/>
    <m/>
    <m/>
    <m/>
    <m/>
    <m/>
    <m/>
    <n v="241864"/>
    <n v="-3.1381657989587475E-2"/>
    <n v="9900.2865329512897"/>
    <n v="-4.2879788123972196E-2"/>
    <m/>
    <m/>
    <m/>
    <n v="93"/>
    <m/>
    <m/>
    <m/>
    <m/>
    <n v="2418640"/>
    <n v="10"/>
    <n v="0"/>
    <n v="283942.46072417923"/>
    <m/>
    <m/>
    <n v="0"/>
    <m/>
    <m/>
    <m/>
    <m/>
    <n v="24.43"/>
    <n v="15.3"/>
    <n v="15.3"/>
    <n v="11"/>
    <m/>
    <m/>
    <m/>
    <m/>
    <m/>
    <m/>
    <m/>
    <m/>
    <m/>
    <m/>
    <m/>
    <m/>
    <m/>
    <n v="15808.104575163397"/>
    <n v="21987.636363636364"/>
    <n v="158081.04575163397"/>
    <m/>
    <n v="18"/>
    <n v="13436.888888888889"/>
    <m/>
  </r>
  <r>
    <x v="4"/>
    <x v="6"/>
    <x v="54"/>
    <s v="Tren de la Costa S.A."/>
    <s v="Tren de la Costa"/>
    <s v="TDC - Maipú-Delta (e)"/>
    <s v="Eléctrico"/>
    <m/>
    <m/>
    <m/>
    <m/>
    <m/>
    <m/>
    <m/>
    <m/>
    <m/>
    <m/>
    <m/>
    <m/>
    <m/>
    <m/>
    <m/>
    <m/>
    <m/>
    <m/>
    <m/>
    <m/>
    <m/>
    <m/>
    <m/>
    <m/>
    <m/>
    <m/>
    <m/>
    <m/>
    <m/>
    <m/>
    <m/>
    <m/>
    <m/>
    <m/>
    <m/>
    <m/>
    <n v="420183"/>
    <n v="2.7133857921253224E-2"/>
    <n v="15743.087298613713"/>
    <n v="2.7133857921253224E-2"/>
    <m/>
    <m/>
    <m/>
    <n v="93"/>
    <m/>
    <m/>
    <m/>
    <m/>
    <n v="4201830"/>
    <n v="10"/>
    <n v="0"/>
    <n v="333289.02300068375"/>
    <m/>
    <m/>
    <n v="0"/>
    <m/>
    <m/>
    <m/>
    <m/>
    <n v="26.69"/>
    <n v="15.3"/>
    <n v="15.3"/>
    <n v="11"/>
    <m/>
    <m/>
    <m/>
    <m/>
    <m/>
    <m/>
    <m/>
    <m/>
    <m/>
    <m/>
    <m/>
    <m/>
    <m/>
    <n v="27462.941176470587"/>
    <n v="38198.454545454544"/>
    <n v="274629.41176470584"/>
    <m/>
    <n v="18"/>
    <n v="23343.5"/>
    <m/>
  </r>
  <r>
    <x v="4"/>
    <x v="7"/>
    <x v="55"/>
    <s v="Tren de la Costa S.A."/>
    <s v="Tren de la Costa"/>
    <s v="TDC - Maipú-Delta (e)"/>
    <s v="Eléctrico"/>
    <m/>
    <m/>
    <m/>
    <m/>
    <m/>
    <m/>
    <m/>
    <m/>
    <m/>
    <m/>
    <m/>
    <m/>
    <m/>
    <m/>
    <m/>
    <m/>
    <m/>
    <m/>
    <m/>
    <m/>
    <m/>
    <m/>
    <m/>
    <m/>
    <m/>
    <m/>
    <m/>
    <m/>
    <m/>
    <m/>
    <m/>
    <m/>
    <m/>
    <m/>
    <m/>
    <m/>
    <n v="264742"/>
    <n v="-8.3423926214694744E-2"/>
    <n v="10273.263484672099"/>
    <n v="-6.1016362129140189E-2"/>
    <m/>
    <m/>
    <m/>
    <n v="93"/>
    <m/>
    <m/>
    <m/>
    <m/>
    <n v="2647420"/>
    <n v="10"/>
    <n v="0"/>
    <n v="261618.19966708703"/>
    <m/>
    <m/>
    <n v="0"/>
    <m/>
    <m/>
    <m/>
    <m/>
    <n v="25.77"/>
    <n v="15.3"/>
    <n v="15.3"/>
    <n v="11"/>
    <m/>
    <m/>
    <m/>
    <m/>
    <m/>
    <m/>
    <m/>
    <m/>
    <m/>
    <m/>
    <m/>
    <m/>
    <m/>
    <n v="17303.398692810457"/>
    <n v="24067.454545454544"/>
    <n v="173033.98692810457"/>
    <m/>
    <n v="18"/>
    <n v="14707.888888888889"/>
    <m/>
  </r>
  <r>
    <x v="4"/>
    <x v="8"/>
    <x v="56"/>
    <s v="Tren de la Costa S.A."/>
    <s v="Tren de la Costa"/>
    <s v="TDC - Maipú-Delta (e)"/>
    <s v="Eléctrico"/>
    <m/>
    <m/>
    <m/>
    <m/>
    <m/>
    <m/>
    <m/>
    <m/>
    <m/>
    <m/>
    <m/>
    <m/>
    <m/>
    <m/>
    <m/>
    <m/>
    <m/>
    <m/>
    <m/>
    <m/>
    <m/>
    <m/>
    <m/>
    <m/>
    <m/>
    <m/>
    <m/>
    <m/>
    <m/>
    <m/>
    <m/>
    <m/>
    <m/>
    <m/>
    <m/>
    <m/>
    <n v="236939"/>
    <n v="0.18221235405648128"/>
    <n v="9002.2416413373867"/>
    <n v="0.12561708178782016"/>
    <m/>
    <m/>
    <m/>
    <n v="93"/>
    <m/>
    <m/>
    <m/>
    <m/>
    <n v="2369390"/>
    <n v="10"/>
    <n v="0"/>
    <n v="234979.07539227288"/>
    <m/>
    <m/>
    <n v="0"/>
    <m/>
    <m/>
    <m/>
    <m/>
    <n v="26.32"/>
    <n v="15.3"/>
    <n v="15.3"/>
    <n v="11"/>
    <m/>
    <m/>
    <m/>
    <m/>
    <m/>
    <m/>
    <m/>
    <m/>
    <m/>
    <m/>
    <m/>
    <m/>
    <m/>
    <n v="15486.209150326797"/>
    <n v="21539.909090909092"/>
    <n v="154862.09150326796"/>
    <m/>
    <n v="18"/>
    <n v="13163.277777777777"/>
    <m/>
  </r>
  <r>
    <x v="4"/>
    <x v="9"/>
    <x v="57"/>
    <s v="Tren de la Costa S.A."/>
    <s v="Tren de la Costa"/>
    <s v="TDC - Maipú-Delta (e)"/>
    <s v="Eléctrico"/>
    <m/>
    <m/>
    <m/>
    <m/>
    <m/>
    <m/>
    <m/>
    <m/>
    <m/>
    <m/>
    <m/>
    <m/>
    <m/>
    <m/>
    <m/>
    <m/>
    <m/>
    <m/>
    <m/>
    <m/>
    <m/>
    <m/>
    <m/>
    <m/>
    <m/>
    <m/>
    <m/>
    <m/>
    <m/>
    <m/>
    <m/>
    <m/>
    <m/>
    <m/>
    <m/>
    <m/>
    <n v="207088"/>
    <n v="-0.11530344585992702"/>
    <n v="7580.0878477306005"/>
    <n v="-0.12631357867133342"/>
    <m/>
    <m/>
    <m/>
    <n v="93"/>
    <m/>
    <m/>
    <m/>
    <m/>
    <n v="2070880"/>
    <n v="10"/>
    <n v="0"/>
    <n v="184645.00657488703"/>
    <m/>
    <m/>
    <n v="0"/>
    <m/>
    <m/>
    <m/>
    <m/>
    <n v="27.32"/>
    <n v="15.3"/>
    <n v="15.3"/>
    <n v="11"/>
    <m/>
    <m/>
    <m/>
    <m/>
    <m/>
    <m/>
    <m/>
    <m/>
    <m/>
    <m/>
    <m/>
    <m/>
    <m/>
    <n v="13535.16339869281"/>
    <n v="18826.18181818182"/>
    <n v="135351.63398692809"/>
    <m/>
    <n v="18"/>
    <n v="11504.888888888889"/>
    <m/>
  </r>
  <r>
    <x v="4"/>
    <x v="10"/>
    <x v="58"/>
    <s v="Tren de la Costa S.A."/>
    <s v="Tren de la Costa"/>
    <s v="TDC - Maipú-Delta (e)"/>
    <s v="Eléctrico"/>
    <m/>
    <m/>
    <m/>
    <m/>
    <m/>
    <m/>
    <m/>
    <m/>
    <m/>
    <m/>
    <m/>
    <m/>
    <m/>
    <m/>
    <m/>
    <m/>
    <m/>
    <m/>
    <m/>
    <m/>
    <m/>
    <m/>
    <m/>
    <m/>
    <m/>
    <m/>
    <m/>
    <m/>
    <m/>
    <m/>
    <m/>
    <m/>
    <m/>
    <m/>
    <m/>
    <m/>
    <n v="230709"/>
    <n v="3.9885513386820559E-2"/>
    <n v="9083.031496062993"/>
    <n v="6.5677949348777354E-2"/>
    <m/>
    <m/>
    <m/>
    <n v="93"/>
    <m/>
    <m/>
    <m/>
    <m/>
    <n v="2307090"/>
    <n v="10"/>
    <n v="0"/>
    <n v="224007.77061198308"/>
    <m/>
    <m/>
    <n v="0"/>
    <m/>
    <m/>
    <m/>
    <m/>
    <n v="25.4"/>
    <n v="15.3"/>
    <n v="15.3"/>
    <n v="11"/>
    <m/>
    <m/>
    <m/>
    <m/>
    <m/>
    <m/>
    <m/>
    <m/>
    <m/>
    <m/>
    <m/>
    <m/>
    <m/>
    <n v="15079.019607843136"/>
    <n v="20973.545454545456"/>
    <n v="150790.19607843136"/>
    <m/>
    <n v="18"/>
    <n v="12817.166666666666"/>
    <m/>
  </r>
  <r>
    <x v="4"/>
    <x v="11"/>
    <x v="59"/>
    <s v="Tren de la Costa S.A."/>
    <s v="Tren de la Costa"/>
    <s v="TDC - Maipú-Delta (e)"/>
    <s v="Eléctrico"/>
    <m/>
    <m/>
    <m/>
    <m/>
    <m/>
    <m/>
    <m/>
    <m/>
    <m/>
    <m/>
    <m/>
    <m/>
    <m/>
    <m/>
    <m/>
    <m/>
    <m/>
    <m/>
    <m/>
    <m/>
    <m/>
    <m/>
    <m/>
    <m/>
    <m/>
    <m/>
    <m/>
    <m/>
    <m/>
    <m/>
    <m/>
    <m/>
    <m/>
    <m/>
    <m/>
    <m/>
    <n v="205272"/>
    <n v="3.6392277243719295E-2"/>
    <n v="7965.5413271245634"/>
    <n v="2.472934513659153E-2"/>
    <m/>
    <m/>
    <m/>
    <n v="93"/>
    <m/>
    <m/>
    <m/>
    <m/>
    <n v="2052720"/>
    <n v="10"/>
    <n v="0"/>
    <n v="234553.96003170451"/>
    <m/>
    <m/>
    <n v="0"/>
    <m/>
    <m/>
    <m/>
    <m/>
    <n v="25.77"/>
    <n v="15.3"/>
    <n v="15.3"/>
    <n v="11"/>
    <m/>
    <m/>
    <m/>
    <m/>
    <m/>
    <m/>
    <m/>
    <m/>
    <m/>
    <m/>
    <m/>
    <m/>
    <m/>
    <n v="13416.470588235294"/>
    <n v="18661.090909090908"/>
    <n v="134164.70588235292"/>
    <m/>
    <n v="18"/>
    <n v="11404"/>
    <m/>
  </r>
  <r>
    <x v="5"/>
    <x v="0"/>
    <x v="60"/>
    <s v="Tren de la Costa S.A."/>
    <s v="Tren de la Costa"/>
    <s v="TDC - Maipú-Delta (e)"/>
    <s v="Eléctrico"/>
    <m/>
    <m/>
    <m/>
    <m/>
    <m/>
    <m/>
    <m/>
    <m/>
    <m/>
    <m/>
    <m/>
    <m/>
    <m/>
    <m/>
    <m/>
    <m/>
    <m/>
    <m/>
    <m/>
    <m/>
    <m/>
    <m/>
    <m/>
    <m/>
    <m/>
    <m/>
    <m/>
    <m/>
    <m/>
    <m/>
    <m/>
    <m/>
    <m/>
    <m/>
    <m/>
    <m/>
    <n v="314287"/>
    <n v="0.30246870091711187"/>
    <n v="11904.810606060606"/>
    <n v="0.31677612225294394"/>
    <m/>
    <m/>
    <m/>
    <n v="93"/>
    <m/>
    <m/>
    <m/>
    <m/>
    <n v="3142870"/>
    <n v="10"/>
    <n v="0"/>
    <n v="320460.58788683551"/>
    <m/>
    <m/>
    <n v="0"/>
    <m/>
    <m/>
    <m/>
    <m/>
    <n v="26.4"/>
    <n v="15.3"/>
    <n v="15.3"/>
    <n v="11"/>
    <m/>
    <m/>
    <m/>
    <m/>
    <m/>
    <m/>
    <m/>
    <m/>
    <m/>
    <m/>
    <m/>
    <m/>
    <m/>
    <n v="20541.633986928104"/>
    <n v="28571.545454545456"/>
    <n v="205416.33986928104"/>
    <m/>
    <n v="18"/>
    <n v="17460.388888888891"/>
    <m/>
  </r>
  <r>
    <x v="5"/>
    <x v="1"/>
    <x v="61"/>
    <s v="Tren de la Costa S.A."/>
    <s v="Tren de la Costa"/>
    <s v="TDC - Maipú-Delta (e)"/>
    <s v="Eléctrico"/>
    <m/>
    <m/>
    <m/>
    <m/>
    <m/>
    <m/>
    <m/>
    <m/>
    <m/>
    <m/>
    <m/>
    <m/>
    <m/>
    <m/>
    <m/>
    <m/>
    <m/>
    <m/>
    <m/>
    <m/>
    <m/>
    <m/>
    <m/>
    <m/>
    <m/>
    <m/>
    <m/>
    <m/>
    <m/>
    <m/>
    <m/>
    <m/>
    <m/>
    <m/>
    <m/>
    <m/>
    <n v="255656"/>
    <n v="-2.0204807456463136E-2"/>
    <n v="10512.171052631578"/>
    <n v="-2.0204807456463247E-2"/>
    <m/>
    <m/>
    <m/>
    <n v="93"/>
    <m/>
    <m/>
    <m/>
    <m/>
    <n v="2556560"/>
    <n v="10"/>
    <n v="0"/>
    <n v="257580.40902212608"/>
    <m/>
    <m/>
    <n v="0"/>
    <m/>
    <m/>
    <m/>
    <m/>
    <n v="24.32"/>
    <n v="15.3"/>
    <n v="15.3"/>
    <n v="11"/>
    <m/>
    <m/>
    <m/>
    <m/>
    <m/>
    <m/>
    <m/>
    <m/>
    <m/>
    <m/>
    <m/>
    <m/>
    <m/>
    <n v="16709.542483660131"/>
    <n v="23241.454545454544"/>
    <n v="167095.42483660131"/>
    <m/>
    <n v="18"/>
    <n v="14203.111111111111"/>
    <m/>
  </r>
  <r>
    <x v="5"/>
    <x v="2"/>
    <x v="62"/>
    <s v="Tren de la Costa S.A."/>
    <s v="Tren de la Costa"/>
    <s v="TDC - Maipú-Delta (e)"/>
    <s v="Eléctrico"/>
    <m/>
    <m/>
    <m/>
    <m/>
    <m/>
    <m/>
    <m/>
    <m/>
    <m/>
    <m/>
    <m/>
    <m/>
    <m/>
    <m/>
    <m/>
    <m/>
    <m/>
    <m/>
    <m/>
    <m/>
    <m/>
    <m/>
    <m/>
    <m/>
    <m/>
    <m/>
    <m/>
    <m/>
    <m/>
    <m/>
    <m/>
    <m/>
    <m/>
    <m/>
    <m/>
    <m/>
    <n v="195541"/>
    <n v="-0.30485680564245488"/>
    <n v="7326.3769201948289"/>
    <n v="-0.33637135285761532"/>
    <m/>
    <m/>
    <m/>
    <n v="93"/>
    <m/>
    <m/>
    <m/>
    <m/>
    <n v="1955410"/>
    <n v="10"/>
    <n v="0"/>
    <n v="182760.54290433141"/>
    <m/>
    <m/>
    <n v="0"/>
    <m/>
    <m/>
    <m/>
    <m/>
    <n v="26.69"/>
    <n v="15.3"/>
    <n v="15.3"/>
    <n v="11"/>
    <m/>
    <m/>
    <m/>
    <m/>
    <m/>
    <m/>
    <m/>
    <m/>
    <m/>
    <m/>
    <m/>
    <m/>
    <m/>
    <n v="12780.457516339869"/>
    <n v="17776.454545454544"/>
    <n v="127804.57516339868"/>
    <m/>
    <n v="18"/>
    <n v="10863.388888888889"/>
    <m/>
  </r>
  <r>
    <x v="5"/>
    <x v="3"/>
    <x v="63"/>
    <s v="Tren de la Costa S.A."/>
    <s v="Tren de la Costa"/>
    <s v="TDC - Maipú-Delta (e)"/>
    <s v="Eléctrico"/>
    <m/>
    <m/>
    <m/>
    <m/>
    <m/>
    <m/>
    <m/>
    <m/>
    <m/>
    <m/>
    <m/>
    <m/>
    <m/>
    <m/>
    <m/>
    <m/>
    <m/>
    <m/>
    <m/>
    <m/>
    <m/>
    <m/>
    <m/>
    <m/>
    <m/>
    <m/>
    <m/>
    <m/>
    <m/>
    <m/>
    <m/>
    <m/>
    <m/>
    <m/>
    <m/>
    <m/>
    <n v="198246"/>
    <n v="-0.27560200241166366"/>
    <n v="7910.8539505187555"/>
    <n v="-0.23917975672286451"/>
    <m/>
    <m/>
    <m/>
    <n v="93"/>
    <m/>
    <m/>
    <m/>
    <m/>
    <n v="1982460"/>
    <n v="10"/>
    <n v="0"/>
    <n v="192793.73407819128"/>
    <m/>
    <m/>
    <n v="0"/>
    <m/>
    <m/>
    <m/>
    <m/>
    <n v="25.06"/>
    <n v="15.3"/>
    <n v="15.3"/>
    <n v="11"/>
    <m/>
    <m/>
    <m/>
    <m/>
    <m/>
    <m/>
    <m/>
    <m/>
    <m/>
    <m/>
    <m/>
    <m/>
    <m/>
    <n v="12957.254901960783"/>
    <n v="18022.363636363636"/>
    <n v="129572.54901960783"/>
    <m/>
    <n v="18"/>
    <n v="11013.666666666666"/>
    <m/>
  </r>
  <r>
    <x v="5"/>
    <x v="4"/>
    <x v="64"/>
    <s v="Tren de la Costa S.A."/>
    <s v="Tren de la Costa"/>
    <s v="TDC - Maipú-Delta (e)"/>
    <s v="Eléctrico"/>
    <m/>
    <m/>
    <m/>
    <m/>
    <m/>
    <m/>
    <m/>
    <m/>
    <m/>
    <m/>
    <m/>
    <m/>
    <m/>
    <m/>
    <m/>
    <m/>
    <m/>
    <m/>
    <m/>
    <m/>
    <m/>
    <m/>
    <m/>
    <m/>
    <m/>
    <m/>
    <m/>
    <m/>
    <m/>
    <m/>
    <m/>
    <m/>
    <m/>
    <m/>
    <m/>
    <m/>
    <n v="198135"/>
    <n v="-0.33428195117362058"/>
    <n v="7881.2649164677805"/>
    <n v="-0.30091660743769233"/>
    <m/>
    <m/>
    <m/>
    <n v="93"/>
    <m/>
    <m/>
    <m/>
    <m/>
    <n v="1981350"/>
    <n v="10"/>
    <n v="0"/>
    <n v="218081.55713714176"/>
    <m/>
    <m/>
    <n v="0"/>
    <m/>
    <m/>
    <m/>
    <m/>
    <n v="25.14"/>
    <n v="15.3"/>
    <n v="15.3"/>
    <n v="11"/>
    <m/>
    <m/>
    <m/>
    <m/>
    <m/>
    <m/>
    <m/>
    <m/>
    <m/>
    <m/>
    <m/>
    <m/>
    <m/>
    <n v="12950"/>
    <n v="18012.272727272728"/>
    <n v="129500"/>
    <m/>
    <n v="18"/>
    <n v="11007.5"/>
    <m/>
  </r>
  <r>
    <x v="5"/>
    <x v="5"/>
    <x v="65"/>
    <s v="Tren de la Costa S.A."/>
    <s v="Tren de la Costa"/>
    <s v="TDC - Maipú-Delta (e)"/>
    <s v="Eléctrico"/>
    <m/>
    <m/>
    <m/>
    <m/>
    <m/>
    <m/>
    <m/>
    <m/>
    <m/>
    <m/>
    <m/>
    <m/>
    <m/>
    <m/>
    <m/>
    <m/>
    <m/>
    <m/>
    <m/>
    <m/>
    <m/>
    <m/>
    <m/>
    <m/>
    <m/>
    <m/>
    <m/>
    <m/>
    <m/>
    <m/>
    <m/>
    <m/>
    <m/>
    <m/>
    <m/>
    <m/>
    <n v="145134"/>
    <n v="-0.39993550094267849"/>
    <n v="5791.4604948124506"/>
    <n v="-0.41502092131004131"/>
    <m/>
    <m/>
    <m/>
    <n v="93"/>
    <m/>
    <m/>
    <m/>
    <m/>
    <n v="1451340"/>
    <n v="10"/>
    <n v="0"/>
    <n v="170383.79045555778"/>
    <m/>
    <m/>
    <n v="0"/>
    <m/>
    <m/>
    <m/>
    <m/>
    <n v="25.06"/>
    <n v="15.3"/>
    <n v="15.3"/>
    <n v="11"/>
    <m/>
    <m/>
    <m/>
    <m/>
    <m/>
    <m/>
    <m/>
    <m/>
    <m/>
    <m/>
    <m/>
    <m/>
    <m/>
    <n v="9485.8823529411766"/>
    <n v="13194"/>
    <n v="94858.823529411762"/>
    <m/>
    <n v="18"/>
    <n v="8063"/>
    <m/>
  </r>
  <r>
    <x v="5"/>
    <x v="6"/>
    <x v="66"/>
    <s v="Tren de la Costa S.A."/>
    <s v="Tren de la Costa"/>
    <s v="TDC - Maipú-Delta (e)"/>
    <s v="Eléctrico"/>
    <m/>
    <m/>
    <m/>
    <m/>
    <m/>
    <m/>
    <m/>
    <m/>
    <m/>
    <m/>
    <m/>
    <m/>
    <m/>
    <m/>
    <m/>
    <m/>
    <m/>
    <m/>
    <m/>
    <m/>
    <m/>
    <m/>
    <m/>
    <m/>
    <m/>
    <m/>
    <m/>
    <m/>
    <m/>
    <m/>
    <m/>
    <m/>
    <m/>
    <m/>
    <m/>
    <m/>
    <n v="347192"/>
    <n v="-0.17371240626108153"/>
    <n v="13008.317721993255"/>
    <n v="-0.17371240626108153"/>
    <m/>
    <m/>
    <m/>
    <n v="93"/>
    <m/>
    <m/>
    <m/>
    <m/>
    <n v="3471920"/>
    <n v="10"/>
    <n v="0"/>
    <n v="275392.58483483008"/>
    <m/>
    <m/>
    <n v="0"/>
    <m/>
    <m/>
    <m/>
    <m/>
    <n v="26.69"/>
    <n v="15.3"/>
    <n v="15.3"/>
    <n v="11"/>
    <m/>
    <m/>
    <m/>
    <m/>
    <m/>
    <m/>
    <m/>
    <m/>
    <m/>
    <m/>
    <m/>
    <m/>
    <m/>
    <n v="22692.287581699344"/>
    <n v="31562.909090909092"/>
    <n v="226922.87581699344"/>
    <m/>
    <n v="18"/>
    <n v="19288.444444444445"/>
    <m/>
  </r>
  <r>
    <x v="5"/>
    <x v="7"/>
    <x v="67"/>
    <s v="Tren de la Costa S.A."/>
    <s v="Tren de la Costa"/>
    <s v="TDC - Maipú-Delta (e)"/>
    <s v="Eléctrico"/>
    <m/>
    <m/>
    <m/>
    <m/>
    <m/>
    <m/>
    <m/>
    <m/>
    <m/>
    <m/>
    <m/>
    <m/>
    <m/>
    <m/>
    <m/>
    <m/>
    <m/>
    <m/>
    <m/>
    <m/>
    <m/>
    <m/>
    <m/>
    <m/>
    <m/>
    <m/>
    <m/>
    <m/>
    <m/>
    <m/>
    <m/>
    <m/>
    <m/>
    <m/>
    <m/>
    <m/>
    <n v="239417"/>
    <n v="-9.5659170059907428E-2"/>
    <n v="9290.5316259216142"/>
    <n v="-9.5659170059907428E-2"/>
    <m/>
    <m/>
    <m/>
    <n v="93"/>
    <m/>
    <m/>
    <m/>
    <m/>
    <n v="2394170"/>
    <n v="10"/>
    <n v="0"/>
    <n v="236592.01981436636"/>
    <m/>
    <m/>
    <n v="0"/>
    <m/>
    <m/>
    <m/>
    <m/>
    <n v="25.77"/>
    <n v="15.3"/>
    <n v="15.3"/>
    <n v="11"/>
    <m/>
    <m/>
    <m/>
    <m/>
    <m/>
    <m/>
    <m/>
    <m/>
    <m/>
    <m/>
    <m/>
    <m/>
    <m/>
    <n v="15648.169934640522"/>
    <n v="21765.18181818182"/>
    <n v="156481.69934640522"/>
    <m/>
    <n v="18"/>
    <n v="13300.944444444445"/>
    <m/>
  </r>
  <r>
    <x v="5"/>
    <x v="8"/>
    <x v="68"/>
    <s v="Tren de la Costa S.A."/>
    <s v="Tren de la Costa"/>
    <s v="TDC - Maipú-Delta (e)"/>
    <s v="Eléctrico"/>
    <m/>
    <m/>
    <m/>
    <m/>
    <m/>
    <m/>
    <m/>
    <m/>
    <m/>
    <m/>
    <m/>
    <m/>
    <m/>
    <m/>
    <m/>
    <m/>
    <m/>
    <m/>
    <m/>
    <m/>
    <m/>
    <m/>
    <m/>
    <m/>
    <m/>
    <m/>
    <m/>
    <m/>
    <m/>
    <m/>
    <m/>
    <m/>
    <m/>
    <m/>
    <m/>
    <m/>
    <n v="163121"/>
    <n v="-0.31154854202980509"/>
    <n v="6197.6063829787236"/>
    <n v="-0.3115485420298052"/>
    <m/>
    <m/>
    <m/>
    <n v="93"/>
    <m/>
    <m/>
    <m/>
    <m/>
    <n v="1631210"/>
    <n v="10"/>
    <n v="0"/>
    <n v="161771.68704629858"/>
    <m/>
    <m/>
    <n v="0"/>
    <m/>
    <m/>
    <m/>
    <m/>
    <n v="26.32"/>
    <n v="15.3"/>
    <n v="15.3"/>
    <n v="11"/>
    <m/>
    <m/>
    <m/>
    <m/>
    <m/>
    <m/>
    <m/>
    <m/>
    <m/>
    <m/>
    <m/>
    <m/>
    <m/>
    <n v="10661.503267973856"/>
    <n v="14829.181818181818"/>
    <n v="106615.03267973856"/>
    <m/>
    <n v="18"/>
    <n v="9062.2777777777774"/>
    <m/>
  </r>
  <r>
    <x v="5"/>
    <x v="9"/>
    <x v="69"/>
    <s v="Tren de la Costa S.A."/>
    <s v="Tren de la Costa"/>
    <s v="TDC - Maipú-Delta (e)"/>
    <s v="Eléctrico"/>
    <m/>
    <m/>
    <m/>
    <m/>
    <m/>
    <m/>
    <m/>
    <m/>
    <m/>
    <m/>
    <m/>
    <m/>
    <m/>
    <m/>
    <m/>
    <m/>
    <m/>
    <m/>
    <m/>
    <m/>
    <m/>
    <m/>
    <m/>
    <m/>
    <m/>
    <m/>
    <m/>
    <m/>
    <m/>
    <m/>
    <m/>
    <m/>
    <m/>
    <m/>
    <m/>
    <m/>
    <n v="217091"/>
    <n v="4.8303136830719406E-2"/>
    <n v="8223.1439393939399"/>
    <n v="8.4834912811183827E-2"/>
    <m/>
    <m/>
    <m/>
    <n v="93"/>
    <m/>
    <m/>
    <m/>
    <m/>
    <n v="2170910"/>
    <n v="10"/>
    <n v="0"/>
    <n v="193563.93959258284"/>
    <m/>
    <m/>
    <n v="0"/>
    <m/>
    <m/>
    <m/>
    <m/>
    <n v="26.4"/>
    <n v="15.3"/>
    <n v="15.3"/>
    <n v="11"/>
    <m/>
    <m/>
    <m/>
    <m/>
    <m/>
    <m/>
    <m/>
    <m/>
    <m/>
    <m/>
    <m/>
    <m/>
    <m/>
    <n v="14188.954248366012"/>
    <n v="19735.545454545456"/>
    <n v="141889.54248366013"/>
    <m/>
    <n v="18"/>
    <n v="12060.611111111111"/>
    <m/>
  </r>
  <r>
    <x v="5"/>
    <x v="10"/>
    <x v="70"/>
    <s v="Tren de la Costa S.A."/>
    <s v="Tren de la Costa"/>
    <s v="TDC - Maipú-Delta (e)"/>
    <s v="Eléctrico"/>
    <m/>
    <m/>
    <m/>
    <m/>
    <m/>
    <m/>
    <m/>
    <m/>
    <m/>
    <m/>
    <m/>
    <m/>
    <m/>
    <m/>
    <m/>
    <m/>
    <m/>
    <m/>
    <m/>
    <m/>
    <m/>
    <m/>
    <m/>
    <m/>
    <m/>
    <m/>
    <m/>
    <m/>
    <m/>
    <m/>
    <m/>
    <m/>
    <m/>
    <m/>
    <m/>
    <m/>
    <n v="159950"/>
    <n v="-0.30670238265520633"/>
    <n v="6226.1580381471385"/>
    <n v="-0.3145286305738515"/>
    <m/>
    <m/>
    <m/>
    <n v="93"/>
    <m/>
    <m/>
    <m/>
    <m/>
    <n v="1599500"/>
    <n v="10"/>
    <n v="0"/>
    <n v="155304.05363200695"/>
    <m/>
    <m/>
    <n v="0"/>
    <m/>
    <m/>
    <m/>
    <m/>
    <n v="25.69"/>
    <n v="15.3"/>
    <n v="15.3"/>
    <n v="11"/>
    <m/>
    <m/>
    <m/>
    <m/>
    <m/>
    <m/>
    <m/>
    <m/>
    <m/>
    <m/>
    <m/>
    <m/>
    <m/>
    <n v="10454.248366013071"/>
    <n v="14540.90909090909"/>
    <n v="104542.48366013072"/>
    <m/>
    <n v="18"/>
    <n v="8886.1111111111113"/>
    <m/>
  </r>
  <r>
    <x v="5"/>
    <x v="11"/>
    <x v="71"/>
    <s v="Tren de la Costa S.A."/>
    <s v="Tren de la Costa"/>
    <s v="TDC - Maipú-Delta (e)"/>
    <s v="Eléctrico"/>
    <m/>
    <m/>
    <m/>
    <m/>
    <m/>
    <m/>
    <m/>
    <m/>
    <m/>
    <m/>
    <m/>
    <m/>
    <m/>
    <m/>
    <m/>
    <m/>
    <m/>
    <m/>
    <m/>
    <m/>
    <m/>
    <m/>
    <m/>
    <m/>
    <m/>
    <m/>
    <m/>
    <m/>
    <m/>
    <m/>
    <m/>
    <m/>
    <m/>
    <m/>
    <m/>
    <m/>
    <n v="146341"/>
    <n v="-0.28708737674889906"/>
    <n v="5743.367346938775"/>
    <n v="-0.27897337907453412"/>
    <m/>
    <m/>
    <m/>
    <n v="93"/>
    <m/>
    <m/>
    <m/>
    <m/>
    <n v="1463410"/>
    <n v="10"/>
    <n v="0"/>
    <n v="167216.47894013635"/>
    <m/>
    <m/>
    <n v="0"/>
    <m/>
    <m/>
    <m/>
    <m/>
    <n v="25.48"/>
    <n v="15.3"/>
    <n v="15.3"/>
    <n v="11"/>
    <m/>
    <m/>
    <m/>
    <m/>
    <m/>
    <m/>
    <m/>
    <m/>
    <m/>
    <m/>
    <m/>
    <m/>
    <m/>
    <n v="9564.7712418300653"/>
    <n v="13303.727272727272"/>
    <n v="95647.712418300653"/>
    <m/>
    <n v="18"/>
    <n v="8130.0555555555557"/>
    <m/>
  </r>
  <r>
    <x v="6"/>
    <x v="0"/>
    <x v="72"/>
    <s v="Tren de la Costa S.A."/>
    <s v="Tren de la Costa"/>
    <s v="TDC - Maipú-Delta (e)"/>
    <s v="Eléctrico"/>
    <m/>
    <m/>
    <m/>
    <m/>
    <m/>
    <m/>
    <m/>
    <m/>
    <m/>
    <m/>
    <m/>
    <m/>
    <m/>
    <m/>
    <m/>
    <m/>
    <m/>
    <m/>
    <m/>
    <m/>
    <m/>
    <m/>
    <m/>
    <m/>
    <m/>
    <m/>
    <m/>
    <m/>
    <m/>
    <m/>
    <m/>
    <m/>
    <m/>
    <m/>
    <m/>
    <m/>
    <n v="195230"/>
    <n v="-0.37881617757018271"/>
    <n v="7395.075757575758"/>
    <n v="-0.3788161775701826"/>
    <m/>
    <m/>
    <m/>
    <n v="93"/>
    <m/>
    <m/>
    <m/>
    <m/>
    <n v="1952300"/>
    <n v="10"/>
    <n v="0"/>
    <n v="199064.93292165091"/>
    <m/>
    <m/>
    <n v="0"/>
    <m/>
    <m/>
    <m/>
    <m/>
    <n v="26.4"/>
    <n v="15.3"/>
    <n v="15.3"/>
    <n v="11"/>
    <m/>
    <m/>
    <m/>
    <m/>
    <m/>
    <m/>
    <m/>
    <m/>
    <m/>
    <m/>
    <m/>
    <m/>
    <m/>
    <n v="12760.130718954248"/>
    <n v="17748.18181818182"/>
    <n v="127601.30718954248"/>
    <m/>
    <n v="18"/>
    <n v="10846.111111111111"/>
    <m/>
  </r>
  <r>
    <x v="6"/>
    <x v="1"/>
    <x v="73"/>
    <s v="Tren de la Costa S.A."/>
    <s v="Tren de la Costa"/>
    <s v="TDC - Maipú-Delta (e)"/>
    <s v="Eléctrico"/>
    <m/>
    <m/>
    <m/>
    <m/>
    <m/>
    <m/>
    <m/>
    <m/>
    <m/>
    <m/>
    <m/>
    <m/>
    <m/>
    <m/>
    <m/>
    <m/>
    <m/>
    <m/>
    <m/>
    <m/>
    <m/>
    <m/>
    <m/>
    <m/>
    <m/>
    <m/>
    <m/>
    <m/>
    <m/>
    <m/>
    <m/>
    <m/>
    <m/>
    <m/>
    <m/>
    <m/>
    <n v="180012"/>
    <n v="-0.29588196639233966"/>
    <n v="7401.8092105263158"/>
    <n v="-0.29588196639233966"/>
    <m/>
    <m/>
    <m/>
    <n v="93"/>
    <m/>
    <m/>
    <m/>
    <m/>
    <n v="1800120"/>
    <n v="10"/>
    <n v="0"/>
    <n v="181367.01109651627"/>
    <m/>
    <m/>
    <n v="0"/>
    <m/>
    <m/>
    <m/>
    <m/>
    <n v="24.32"/>
    <n v="15.3"/>
    <n v="15.3"/>
    <n v="11"/>
    <m/>
    <m/>
    <m/>
    <m/>
    <m/>
    <m/>
    <m/>
    <m/>
    <m/>
    <m/>
    <m/>
    <m/>
    <m/>
    <n v="11765.49019607843"/>
    <n v="16364.727272727272"/>
    <n v="117654.90196078431"/>
    <m/>
    <n v="18"/>
    <n v="10000.666666666666"/>
    <m/>
  </r>
  <r>
    <x v="6"/>
    <x v="2"/>
    <x v="74"/>
    <s v="Tren de la Costa S.A."/>
    <s v="Tren de la Costa"/>
    <s v="TDC - Maipú-Delta (e)"/>
    <s v="Eléctrico"/>
    <m/>
    <m/>
    <m/>
    <m/>
    <m/>
    <m/>
    <m/>
    <m/>
    <m/>
    <m/>
    <m/>
    <m/>
    <m/>
    <m/>
    <m/>
    <m/>
    <m/>
    <m/>
    <m/>
    <m/>
    <m/>
    <m/>
    <m/>
    <m/>
    <m/>
    <m/>
    <m/>
    <m/>
    <m/>
    <m/>
    <m/>
    <m/>
    <m/>
    <m/>
    <m/>
    <m/>
    <n v="145114"/>
    <n v="-0.25788453572396586"/>
    <n v="5437.0176095916067"/>
    <n v="-0.25788453572396586"/>
    <m/>
    <m/>
    <m/>
    <n v="93"/>
    <m/>
    <m/>
    <m/>
    <m/>
    <n v="1451140"/>
    <n v="10"/>
    <n v="0"/>
    <n v="135629.42514878797"/>
    <m/>
    <m/>
    <n v="0"/>
    <m/>
    <m/>
    <m/>
    <m/>
    <n v="26.69"/>
    <n v="15.3"/>
    <n v="15.3"/>
    <n v="11"/>
    <m/>
    <m/>
    <m/>
    <m/>
    <m/>
    <m/>
    <m/>
    <m/>
    <m/>
    <m/>
    <m/>
    <m/>
    <m/>
    <n v="9484.5751633986929"/>
    <n v="13192.181818181818"/>
    <n v="94845.751633986918"/>
    <m/>
    <n v="18"/>
    <n v="8061.8888888888887"/>
    <m/>
  </r>
  <r>
    <x v="6"/>
    <x v="3"/>
    <x v="75"/>
    <s v="Tren de la Costa S.A."/>
    <s v="Tren de la Costa"/>
    <s v="TDC - Maipú-Delta (e)"/>
    <s v="Eléctrico"/>
    <m/>
    <m/>
    <m/>
    <m/>
    <m/>
    <m/>
    <m/>
    <m/>
    <m/>
    <m/>
    <m/>
    <m/>
    <m/>
    <m/>
    <m/>
    <m/>
    <m/>
    <m/>
    <m/>
    <m/>
    <m/>
    <m/>
    <m/>
    <m/>
    <m/>
    <m/>
    <m/>
    <m/>
    <m/>
    <m/>
    <m/>
    <m/>
    <m/>
    <m/>
    <m/>
    <m/>
    <n v="129700"/>
    <n v="-0.34576233568394821"/>
    <n v="5175.5786113328013"/>
    <n v="-0.34576233568394832"/>
    <m/>
    <m/>
    <m/>
    <n v="93"/>
    <m/>
    <m/>
    <m/>
    <m/>
    <n v="1297000"/>
    <n v="10"/>
    <n v="0"/>
    <n v="126132.92227808585"/>
    <m/>
    <m/>
    <n v="0"/>
    <m/>
    <m/>
    <m/>
    <m/>
    <n v="25.06"/>
    <n v="15.3"/>
    <n v="15.3"/>
    <n v="11"/>
    <m/>
    <m/>
    <m/>
    <m/>
    <m/>
    <m/>
    <m/>
    <m/>
    <m/>
    <m/>
    <m/>
    <m/>
    <m/>
    <n v="8477.1241830065355"/>
    <n v="11790.90909090909"/>
    <n v="84771.241830065352"/>
    <m/>
    <n v="18"/>
    <n v="7205.5555555555557"/>
    <m/>
  </r>
  <r>
    <x v="6"/>
    <x v="4"/>
    <x v="76"/>
    <s v="Tren de la Costa S.A."/>
    <s v="Tren de la Costa"/>
    <s v="TDC - Maipú-Delta (e)"/>
    <s v="Eléctrico"/>
    <m/>
    <m/>
    <m/>
    <m/>
    <m/>
    <m/>
    <m/>
    <m/>
    <m/>
    <m/>
    <m/>
    <m/>
    <m/>
    <m/>
    <m/>
    <m/>
    <m/>
    <m/>
    <m/>
    <m/>
    <m/>
    <m/>
    <m/>
    <m/>
    <m/>
    <m/>
    <m/>
    <m/>
    <m/>
    <m/>
    <m/>
    <m/>
    <m/>
    <m/>
    <m/>
    <m/>
    <n v="145773"/>
    <n v="-0.26427435839200542"/>
    <n v="5798.4486873508349"/>
    <n v="-0.26427435839200553"/>
    <m/>
    <m/>
    <m/>
    <n v="93"/>
    <m/>
    <m/>
    <m/>
    <m/>
    <n v="1457730"/>
    <n v="10"/>
    <n v="0"/>
    <n v="160448.19354759416"/>
    <m/>
    <m/>
    <n v="0"/>
    <m/>
    <m/>
    <m/>
    <m/>
    <n v="25.14"/>
    <n v="15.3"/>
    <n v="15.3"/>
    <n v="11"/>
    <m/>
    <m/>
    <m/>
    <m/>
    <m/>
    <m/>
    <m/>
    <m/>
    <m/>
    <m/>
    <m/>
    <m/>
    <m/>
    <n v="9527.6470588235297"/>
    <n v="13252.09090909091"/>
    <n v="95276.470588235286"/>
    <m/>
    <n v="18"/>
    <n v="8098.5"/>
    <m/>
  </r>
  <r>
    <x v="6"/>
    <x v="5"/>
    <x v="77"/>
    <s v="Tren de la Costa S.A."/>
    <s v="Tren de la Costa"/>
    <s v="TDC - Maipú-Delta (e)"/>
    <s v="Eléctrico"/>
    <m/>
    <m/>
    <m/>
    <m/>
    <m/>
    <m/>
    <m/>
    <m/>
    <m/>
    <m/>
    <m/>
    <m/>
    <m/>
    <m/>
    <m/>
    <m/>
    <m/>
    <m/>
    <m/>
    <m/>
    <m/>
    <m/>
    <m/>
    <m/>
    <m/>
    <m/>
    <m/>
    <m/>
    <m/>
    <m/>
    <m/>
    <m/>
    <m/>
    <m/>
    <m/>
    <m/>
    <n v="128812"/>
    <n v="-0.11246158722284239"/>
    <n v="5140.1436552274545"/>
    <n v="-0.11246158722284239"/>
    <m/>
    <m/>
    <m/>
    <n v="93"/>
    <m/>
    <m/>
    <m/>
    <m/>
    <n v="1288120"/>
    <n v="10"/>
    <n v="0"/>
    <n v="151222.15894388157"/>
    <m/>
    <m/>
    <n v="0"/>
    <m/>
    <m/>
    <m/>
    <m/>
    <n v="25.06"/>
    <n v="15.3"/>
    <n v="15.3"/>
    <n v="11"/>
    <m/>
    <m/>
    <m/>
    <m/>
    <m/>
    <m/>
    <m/>
    <m/>
    <m/>
    <m/>
    <m/>
    <m/>
    <m/>
    <n v="8419.0849673202611"/>
    <n v="11710.181818181818"/>
    <n v="84190.849673202611"/>
    <m/>
    <n v="18"/>
    <n v="7156.2222222222226"/>
    <m/>
  </r>
  <r>
    <x v="6"/>
    <x v="6"/>
    <x v="78"/>
    <s v="Tren de la Costa S.A."/>
    <s v="Tren de la Costa"/>
    <s v="TDC - Maipú-Delta (e)"/>
    <s v="Eléctrico"/>
    <m/>
    <m/>
    <m/>
    <m/>
    <m/>
    <m/>
    <m/>
    <m/>
    <m/>
    <m/>
    <m/>
    <m/>
    <m/>
    <m/>
    <m/>
    <m/>
    <m/>
    <m/>
    <m/>
    <m/>
    <m/>
    <m/>
    <m/>
    <m/>
    <m/>
    <m/>
    <m/>
    <m/>
    <m/>
    <m/>
    <m/>
    <m/>
    <m/>
    <m/>
    <m/>
    <m/>
    <n v="203491"/>
    <n v="-0.41389490541256713"/>
    <n v="7624.2412888722365"/>
    <n v="-0.41389490541256713"/>
    <m/>
    <m/>
    <m/>
    <n v="93"/>
    <m/>
    <m/>
    <m/>
    <m/>
    <n v="2034910"/>
    <n v="10"/>
    <n v="0"/>
    <n v="161408.99698329571"/>
    <m/>
    <m/>
    <n v="0"/>
    <m/>
    <m/>
    <m/>
    <m/>
    <n v="26.69"/>
    <n v="15.3"/>
    <n v="15.3"/>
    <n v="11"/>
    <m/>
    <m/>
    <m/>
    <m/>
    <m/>
    <m/>
    <m/>
    <m/>
    <m/>
    <m/>
    <m/>
    <m/>
    <m/>
    <n v="13300.065359477123"/>
    <n v="18499.18181818182"/>
    <n v="133000.65359477123"/>
    <m/>
    <n v="18"/>
    <n v="11305.055555555555"/>
    <m/>
  </r>
  <r>
    <x v="6"/>
    <x v="7"/>
    <x v="79"/>
    <s v="Tren de la Costa S.A."/>
    <s v="Tren de la Costa"/>
    <s v="TDC - Maipú-Delta (e)"/>
    <s v="Eléctrico"/>
    <m/>
    <m/>
    <m/>
    <m/>
    <m/>
    <m/>
    <m/>
    <m/>
    <m/>
    <m/>
    <m/>
    <m/>
    <m/>
    <m/>
    <m/>
    <m/>
    <m/>
    <m/>
    <m/>
    <m/>
    <m/>
    <m/>
    <m/>
    <m/>
    <m/>
    <m/>
    <m/>
    <m/>
    <m/>
    <m/>
    <m/>
    <m/>
    <m/>
    <m/>
    <m/>
    <m/>
    <n v="127946"/>
    <n v="-0.46559350422066936"/>
    <n v="4964.9204501358172"/>
    <n v="-0.46559350422066936"/>
    <m/>
    <m/>
    <m/>
    <n v="93"/>
    <m/>
    <m/>
    <m/>
    <m/>
    <n v="1279460"/>
    <n v="10"/>
    <n v="0"/>
    <n v="126436.31223834948"/>
    <m/>
    <m/>
    <n v="0"/>
    <m/>
    <m/>
    <m/>
    <m/>
    <n v="25.77"/>
    <n v="15.3"/>
    <n v="15.3"/>
    <n v="11"/>
    <m/>
    <m/>
    <m/>
    <m/>
    <m/>
    <m/>
    <m/>
    <m/>
    <m/>
    <m/>
    <m/>
    <m/>
    <m/>
    <n v="8362.4836601307179"/>
    <n v="11631.454545454546"/>
    <n v="83624.836601307179"/>
    <m/>
    <n v="18"/>
    <n v="7108.1111111111113"/>
    <m/>
  </r>
  <r>
    <x v="6"/>
    <x v="8"/>
    <x v="80"/>
    <s v="Tren de la Costa S.A."/>
    <s v="Tren de la Costa"/>
    <s v="TDC - Maipú-Delta (e)"/>
    <s v="Eléctrico"/>
    <m/>
    <m/>
    <m/>
    <m/>
    <m/>
    <m/>
    <m/>
    <m/>
    <m/>
    <m/>
    <m/>
    <m/>
    <m/>
    <m/>
    <m/>
    <m/>
    <m/>
    <m/>
    <m/>
    <m/>
    <m/>
    <m/>
    <m/>
    <m/>
    <m/>
    <m/>
    <m/>
    <m/>
    <m/>
    <m/>
    <m/>
    <m/>
    <m/>
    <m/>
    <m/>
    <m/>
    <n v="110119"/>
    <n v="-0.32492444259169573"/>
    <n v="4183.8525835866258"/>
    <n v="-0.32492444259169584"/>
    <m/>
    <m/>
    <m/>
    <n v="93"/>
    <m/>
    <m/>
    <m/>
    <m/>
    <n v="1101190"/>
    <n v="10"/>
    <n v="0"/>
    <n v="109208.11180566177"/>
    <m/>
    <m/>
    <n v="0"/>
    <m/>
    <m/>
    <m/>
    <m/>
    <n v="26.32"/>
    <n v="15.3"/>
    <n v="15.3"/>
    <n v="11"/>
    <m/>
    <m/>
    <m/>
    <m/>
    <m/>
    <m/>
    <m/>
    <m/>
    <m/>
    <m/>
    <m/>
    <m/>
    <m/>
    <n v="7197.3202614379079"/>
    <n v="10010.818181818182"/>
    <n v="71973.202614379086"/>
    <m/>
    <n v="18"/>
    <n v="6117.7222222222226"/>
    <m/>
  </r>
  <r>
    <x v="6"/>
    <x v="9"/>
    <x v="81"/>
    <s v="Tren de la Costa S.A."/>
    <s v="Tren de la Costa"/>
    <s v="TDC - Maipú-Delta (e)"/>
    <s v="Eléctrico"/>
    <m/>
    <m/>
    <m/>
    <m/>
    <m/>
    <m/>
    <m/>
    <m/>
    <m/>
    <m/>
    <m/>
    <m/>
    <m/>
    <m/>
    <m/>
    <m/>
    <m/>
    <m/>
    <m/>
    <m/>
    <m/>
    <m/>
    <m/>
    <m/>
    <m/>
    <m/>
    <m/>
    <m/>
    <m/>
    <m/>
    <m/>
    <m/>
    <m/>
    <m/>
    <m/>
    <m/>
    <n v="130494"/>
    <n v="-0.39889723664269827"/>
    <n v="4942.954545454546"/>
    <n v="-0.39889723664269816"/>
    <m/>
    <m/>
    <m/>
    <n v="93"/>
    <m/>
    <m/>
    <m/>
    <m/>
    <n v="1304940"/>
    <n v="10"/>
    <n v="0"/>
    <n v="116351.81897542739"/>
    <m/>
    <m/>
    <n v="0"/>
    <m/>
    <m/>
    <m/>
    <m/>
    <n v="26.4"/>
    <n v="15.3"/>
    <n v="15.3"/>
    <n v="11"/>
    <m/>
    <m/>
    <m/>
    <m/>
    <m/>
    <m/>
    <m/>
    <m/>
    <m/>
    <m/>
    <m/>
    <m/>
    <m/>
    <n v="8529.0196078431363"/>
    <n v="11863.09090909091"/>
    <n v="85290.196078431371"/>
    <m/>
    <n v="18"/>
    <n v="7249.666666666667"/>
    <m/>
  </r>
  <r>
    <x v="6"/>
    <x v="10"/>
    <x v="82"/>
    <s v="Tren de la Costa S.A."/>
    <s v="Tren de la Costa"/>
    <s v="TDC - Maipú-Delta (e)"/>
    <s v="Eléctrico"/>
    <m/>
    <m/>
    <m/>
    <m/>
    <m/>
    <m/>
    <m/>
    <m/>
    <m/>
    <m/>
    <m/>
    <m/>
    <m/>
    <m/>
    <m/>
    <m/>
    <m/>
    <m/>
    <m/>
    <m/>
    <m/>
    <m/>
    <m/>
    <m/>
    <m/>
    <m/>
    <m/>
    <m/>
    <m/>
    <m/>
    <m/>
    <m/>
    <m/>
    <m/>
    <m/>
    <m/>
    <n v="119430"/>
    <n v="-0.25332916536417627"/>
    <n v="4648.890618917867"/>
    <n v="-0.25332916536417627"/>
    <m/>
    <m/>
    <m/>
    <n v="93"/>
    <m/>
    <m/>
    <m/>
    <m/>
    <n v="1194300"/>
    <n v="10"/>
    <n v="0"/>
    <n v="115961.00734773737"/>
    <m/>
    <m/>
    <n v="0"/>
    <m/>
    <m/>
    <m/>
    <m/>
    <n v="25.69"/>
    <n v="15.3"/>
    <n v="15.3"/>
    <n v="11"/>
    <m/>
    <m/>
    <m/>
    <m/>
    <m/>
    <m/>
    <m/>
    <m/>
    <m/>
    <m/>
    <m/>
    <m/>
    <m/>
    <n v="7805.8823529411757"/>
    <n v="10857.272727272728"/>
    <n v="78058.823529411762"/>
    <m/>
    <n v="18"/>
    <n v="6635"/>
    <m/>
  </r>
  <r>
    <x v="6"/>
    <x v="11"/>
    <x v="83"/>
    <s v="Tren de la Costa S.A."/>
    <s v="Tren de la Costa"/>
    <s v="TDC - Maipú-Delta (e)"/>
    <s v="Eléctrico"/>
    <m/>
    <m/>
    <m/>
    <m/>
    <m/>
    <m/>
    <m/>
    <m/>
    <m/>
    <m/>
    <m/>
    <m/>
    <m/>
    <m/>
    <m/>
    <m/>
    <m/>
    <m/>
    <m/>
    <m/>
    <m/>
    <m/>
    <m/>
    <m/>
    <m/>
    <m/>
    <m/>
    <m/>
    <m/>
    <m/>
    <m/>
    <m/>
    <m/>
    <m/>
    <m/>
    <m/>
    <n v="113137"/>
    <n v="-0.22689471849994192"/>
    <n v="4440.2276295133433"/>
    <n v="-0.22689471849994192"/>
    <m/>
    <m/>
    <m/>
    <n v="93"/>
    <m/>
    <m/>
    <m/>
    <m/>
    <n v="1131370"/>
    <n v="10"/>
    <n v="0"/>
    <n v="129275.94302246264"/>
    <m/>
    <m/>
    <n v="0"/>
    <m/>
    <m/>
    <m/>
    <m/>
    <n v="25.48"/>
    <n v="15.3"/>
    <n v="15.3"/>
    <n v="11"/>
    <m/>
    <m/>
    <m/>
    <m/>
    <m/>
    <m/>
    <m/>
    <m/>
    <m/>
    <m/>
    <m/>
    <m/>
    <m/>
    <n v="7394.5751633986929"/>
    <n v="10285.181818181818"/>
    <n v="73945.751633986918"/>
    <m/>
    <n v="18"/>
    <n v="6285.3888888888887"/>
    <m/>
  </r>
  <r>
    <x v="7"/>
    <x v="0"/>
    <x v="84"/>
    <s v="Tren de la Costa S.A."/>
    <s v="Tren de la Costa"/>
    <s v="TDC - Maipú-Delta (e)"/>
    <s v="Eléctrico"/>
    <m/>
    <m/>
    <m/>
    <m/>
    <m/>
    <m/>
    <m/>
    <m/>
    <m/>
    <m/>
    <m/>
    <m/>
    <m/>
    <m/>
    <m/>
    <m/>
    <m/>
    <m/>
    <m/>
    <m/>
    <m/>
    <m/>
    <m/>
    <m/>
    <m/>
    <m/>
    <m/>
    <m/>
    <m/>
    <m/>
    <m/>
    <m/>
    <m/>
    <m/>
    <m/>
    <m/>
    <n v="145000"/>
    <n v="-0.25728627772371049"/>
    <n v="5564.0828856485041"/>
    <n v="-0.24759622915986013"/>
    <m/>
    <m/>
    <m/>
    <n v="93"/>
    <m/>
    <m/>
    <m/>
    <m/>
    <n v="1450000"/>
    <n v="10"/>
    <n v="0"/>
    <n v="147848.25730491924"/>
    <m/>
    <m/>
    <n v="0"/>
    <m/>
    <m/>
    <m/>
    <m/>
    <n v="26.06"/>
    <n v="15.3"/>
    <n v="15.3"/>
    <n v="11"/>
    <m/>
    <m/>
    <m/>
    <m/>
    <m/>
    <m/>
    <m/>
    <m/>
    <m/>
    <m/>
    <m/>
    <m/>
    <m/>
    <n v="9477.1241830065355"/>
    <n v="13181.818181818182"/>
    <n v="94771.241830065352"/>
    <m/>
    <n v="18"/>
    <n v="8055.5555555555557"/>
    <m/>
  </r>
  <r>
    <x v="7"/>
    <x v="1"/>
    <x v="85"/>
    <s v="Tren de la Costa S.A."/>
    <s v="Tren de la Costa"/>
    <s v="TDC - Maipú-Delta (e)"/>
    <s v="Eléctrico"/>
    <m/>
    <m/>
    <m/>
    <m/>
    <m/>
    <m/>
    <m/>
    <m/>
    <m/>
    <m/>
    <m/>
    <m/>
    <m/>
    <m/>
    <m/>
    <m/>
    <m/>
    <m/>
    <m/>
    <m/>
    <m/>
    <m/>
    <m/>
    <m/>
    <m/>
    <m/>
    <m/>
    <m/>
    <m/>
    <m/>
    <m/>
    <m/>
    <m/>
    <m/>
    <m/>
    <m/>
    <n v="144200"/>
    <n v="-0.19894229273603981"/>
    <n v="5695.1026856240123"/>
    <n v="-0.23057964294393718"/>
    <m/>
    <m/>
    <m/>
    <n v="93"/>
    <m/>
    <m/>
    <m/>
    <m/>
    <n v="1442000"/>
    <n v="10"/>
    <n v="0"/>
    <n v="145285.44208229255"/>
    <m/>
    <m/>
    <n v="0"/>
    <m/>
    <m/>
    <m/>
    <m/>
    <n v="25.32"/>
    <n v="15.3"/>
    <n v="15.3"/>
    <n v="11"/>
    <m/>
    <m/>
    <m/>
    <m/>
    <m/>
    <m/>
    <m/>
    <m/>
    <m/>
    <m/>
    <m/>
    <m/>
    <m/>
    <n v="9424.83660130719"/>
    <n v="13109.09090909091"/>
    <n v="94248.366013071893"/>
    <m/>
    <n v="18"/>
    <n v="8011.1111111111113"/>
    <m/>
  </r>
  <r>
    <x v="7"/>
    <x v="2"/>
    <x v="86"/>
    <s v="Tren de la Costa S.A."/>
    <s v="Tren de la Costa"/>
    <s v="TDC - Maipú-Delta (e)"/>
    <s v="Eléctrico"/>
    <m/>
    <m/>
    <m/>
    <m/>
    <m/>
    <m/>
    <m/>
    <m/>
    <m/>
    <m/>
    <m/>
    <m/>
    <m/>
    <m/>
    <m/>
    <m/>
    <m/>
    <m/>
    <m/>
    <m/>
    <m/>
    <m/>
    <m/>
    <m/>
    <m/>
    <m/>
    <m/>
    <m/>
    <m/>
    <m/>
    <m/>
    <m/>
    <m/>
    <m/>
    <m/>
    <m/>
    <n v="125885"/>
    <n v="-0.1325096131317447"/>
    <n v="4607.7964860907759"/>
    <n v="-0.15251396685528051"/>
    <m/>
    <m/>
    <m/>
    <n v="93"/>
    <m/>
    <m/>
    <m/>
    <m/>
    <n v="1258850"/>
    <n v="10"/>
    <n v="0"/>
    <n v="117657.22249304116"/>
    <m/>
    <m/>
    <n v="0"/>
    <m/>
    <m/>
    <m/>
    <m/>
    <n v="27.32"/>
    <n v="15.3"/>
    <n v="15.3"/>
    <n v="11"/>
    <m/>
    <m/>
    <m/>
    <m/>
    <m/>
    <m/>
    <m/>
    <m/>
    <m/>
    <m/>
    <m/>
    <m/>
    <m/>
    <n v="8227.7777777777774"/>
    <n v="11444.09090909091"/>
    <n v="82277.777777777781"/>
    <m/>
    <n v="18"/>
    <n v="6993.6111111111113"/>
    <m/>
  </r>
  <r>
    <x v="7"/>
    <x v="3"/>
    <x v="87"/>
    <s v="Tren de la Costa S.A."/>
    <s v="Tren de la Costa"/>
    <s v="TDC - Maipú-Delta (e)"/>
    <s v="Eléctrico"/>
    <m/>
    <m/>
    <m/>
    <m/>
    <m/>
    <m/>
    <m/>
    <m/>
    <m/>
    <m/>
    <m/>
    <m/>
    <m/>
    <m/>
    <m/>
    <m/>
    <m/>
    <m/>
    <m/>
    <m/>
    <m/>
    <m/>
    <m/>
    <m/>
    <m/>
    <m/>
    <m/>
    <m/>
    <m/>
    <m/>
    <m/>
    <m/>
    <m/>
    <m/>
    <m/>
    <m/>
    <n v="143946"/>
    <n v="0.1098380878951426"/>
    <n v="5880.1470588235297"/>
    <n v="0.13613327135017461"/>
    <m/>
    <m/>
    <m/>
    <n v="93"/>
    <m/>
    <m/>
    <m/>
    <m/>
    <n v="1439460"/>
    <n v="10"/>
    <n v="0"/>
    <n v="139987.12128173743"/>
    <m/>
    <m/>
    <n v="0"/>
    <m/>
    <m/>
    <m/>
    <m/>
    <n v="24.48"/>
    <n v="15.3"/>
    <n v="15.3"/>
    <n v="11"/>
    <m/>
    <m/>
    <m/>
    <m/>
    <m/>
    <m/>
    <m/>
    <m/>
    <m/>
    <m/>
    <m/>
    <m/>
    <m/>
    <n v="9408.2352941176468"/>
    <n v="13086"/>
    <n v="94082.352941176461"/>
    <m/>
    <n v="18"/>
    <n v="7997"/>
    <m/>
  </r>
  <r>
    <x v="7"/>
    <x v="4"/>
    <x v="88"/>
    <s v="Tren de la Costa S.A."/>
    <s v="Tren de la Costa"/>
    <s v="TDC - Maipú-Delta (e)"/>
    <s v="Eléctrico"/>
    <m/>
    <m/>
    <m/>
    <m/>
    <m/>
    <m/>
    <m/>
    <m/>
    <m/>
    <m/>
    <m/>
    <m/>
    <m/>
    <m/>
    <m/>
    <m/>
    <m/>
    <m/>
    <m/>
    <m/>
    <m/>
    <m/>
    <m/>
    <m/>
    <m/>
    <m/>
    <m/>
    <m/>
    <m/>
    <m/>
    <m/>
    <m/>
    <m/>
    <m/>
    <m/>
    <m/>
    <n v="133911"/>
    <n v="-8.1373093782799333E-2"/>
    <n v="5138.5648503453567"/>
    <n v="-0.11380351410973033"/>
    <m/>
    <m/>
    <m/>
    <n v="93"/>
    <m/>
    <m/>
    <m/>
    <m/>
    <n v="1339110"/>
    <n v="10"/>
    <n v="0"/>
    <n v="147392.02764676503"/>
    <m/>
    <m/>
    <n v="0"/>
    <m/>
    <m/>
    <m/>
    <m/>
    <n v="26.06"/>
    <n v="15.3"/>
    <n v="15.3"/>
    <n v="11"/>
    <m/>
    <m/>
    <m/>
    <m/>
    <m/>
    <m/>
    <m/>
    <m/>
    <m/>
    <m/>
    <m/>
    <m/>
    <m/>
    <n v="8752.3529411764703"/>
    <n v="12173.727272727272"/>
    <n v="87523.529411764699"/>
    <m/>
    <n v="18"/>
    <n v="7439.5"/>
    <m/>
  </r>
  <r>
    <x v="7"/>
    <x v="5"/>
    <x v="89"/>
    <s v="Tren de la Costa S.A."/>
    <s v="Tren de la Costa"/>
    <s v="TDC - Maipú-Delta (e)"/>
    <s v="Eléctrico"/>
    <m/>
    <m/>
    <m/>
    <m/>
    <m/>
    <m/>
    <m/>
    <m/>
    <m/>
    <m/>
    <m/>
    <m/>
    <m/>
    <m/>
    <m/>
    <m/>
    <m/>
    <m/>
    <m/>
    <m/>
    <m/>
    <m/>
    <m/>
    <m/>
    <m/>
    <m/>
    <m/>
    <m/>
    <m/>
    <m/>
    <m/>
    <m/>
    <m/>
    <m/>
    <m/>
    <m/>
    <n v="118998"/>
    <n v="-7.6188553861441521E-2"/>
    <n v="4694.2011834319528"/>
    <n v="-8.6756811036202142E-2"/>
    <m/>
    <m/>
    <m/>
    <n v="93"/>
    <m/>
    <m/>
    <m/>
    <m/>
    <n v="1189980"/>
    <n v="10"/>
    <n v="0"/>
    <n v="139700.76134214218"/>
    <m/>
    <m/>
    <n v="0"/>
    <m/>
    <m/>
    <m/>
    <m/>
    <n v="25.35"/>
    <n v="15.3"/>
    <n v="15.3"/>
    <n v="11"/>
    <m/>
    <m/>
    <m/>
    <m/>
    <m/>
    <m/>
    <m/>
    <m/>
    <m/>
    <m/>
    <m/>
    <m/>
    <m/>
    <n v="7777.6470588235288"/>
    <n v="10818"/>
    <n v="77776.470588235286"/>
    <m/>
    <n v="18"/>
    <n v="6611"/>
    <m/>
  </r>
  <r>
    <x v="7"/>
    <x v="6"/>
    <x v="90"/>
    <s v="Tren de la Costa S.A."/>
    <s v="Tren de la Costa"/>
    <s v="TDC - Maipú-Delta (e)"/>
    <s v="Eléctrico"/>
    <m/>
    <m/>
    <m/>
    <m/>
    <m/>
    <m/>
    <m/>
    <m/>
    <m/>
    <m/>
    <m/>
    <m/>
    <m/>
    <m/>
    <m/>
    <m/>
    <m/>
    <m/>
    <m/>
    <m/>
    <m/>
    <m/>
    <m/>
    <m/>
    <m/>
    <m/>
    <m/>
    <m/>
    <m/>
    <m/>
    <m/>
    <m/>
    <m/>
    <m/>
    <m/>
    <m/>
    <n v="207660"/>
    <n v="2.0487392562815954E-2"/>
    <n v="7865.909090909091"/>
    <n v="3.1697291950816719E-2"/>
    <m/>
    <m/>
    <m/>
    <n v="93"/>
    <m/>
    <m/>
    <m/>
    <m/>
    <n v="2076600"/>
    <n v="10"/>
    <n v="0"/>
    <n v="164715.84646766286"/>
    <m/>
    <m/>
    <n v="0"/>
    <m/>
    <m/>
    <m/>
    <m/>
    <n v="26.4"/>
    <n v="15.3"/>
    <n v="15.3"/>
    <n v="11"/>
    <m/>
    <m/>
    <m/>
    <m/>
    <m/>
    <m/>
    <m/>
    <m/>
    <m/>
    <m/>
    <m/>
    <m/>
    <m/>
    <n v="13572.549019607843"/>
    <n v="18878.18181818182"/>
    <n v="135725.49019607843"/>
    <m/>
    <n v="18"/>
    <n v="11536.666666666666"/>
    <m/>
  </r>
  <r>
    <x v="7"/>
    <x v="7"/>
    <x v="91"/>
    <s v="Tren de la Costa S.A."/>
    <s v="Tren de la Costa"/>
    <s v="TDC - Maipú-Delta (e)"/>
    <s v="Eléctrico"/>
    <m/>
    <m/>
    <m/>
    <m/>
    <m/>
    <m/>
    <m/>
    <m/>
    <m/>
    <m/>
    <m/>
    <m/>
    <m/>
    <m/>
    <m/>
    <m/>
    <m/>
    <m/>
    <m/>
    <m/>
    <m/>
    <m/>
    <m/>
    <m/>
    <m/>
    <m/>
    <m/>
    <m/>
    <m/>
    <m/>
    <m/>
    <m/>
    <m/>
    <m/>
    <m/>
    <m/>
    <n v="163034"/>
    <n v="0.27424069529332695"/>
    <n v="6108.4301236418132"/>
    <n v="0.23031782381824772"/>
    <m/>
    <m/>
    <m/>
    <n v="93"/>
    <m/>
    <m/>
    <m/>
    <m/>
    <n v="1630340"/>
    <n v="10"/>
    <n v="0"/>
    <n v="161110.29441691862"/>
    <m/>
    <m/>
    <n v="0"/>
    <m/>
    <m/>
    <m/>
    <m/>
    <n v="26.69"/>
    <n v="15.3"/>
    <n v="15.3"/>
    <n v="11"/>
    <m/>
    <m/>
    <m/>
    <m/>
    <m/>
    <m/>
    <m/>
    <m/>
    <m/>
    <m/>
    <m/>
    <m/>
    <m/>
    <n v="10655.816993464052"/>
    <n v="14821.272727272728"/>
    <n v="106558.16993464052"/>
    <m/>
    <n v="18"/>
    <n v="9057.4444444444453"/>
    <m/>
  </r>
  <r>
    <x v="7"/>
    <x v="8"/>
    <x v="92"/>
    <s v="Tren de la Costa S.A."/>
    <s v="Tren de la Costa"/>
    <s v="TDC - Maipú-Delta (e)"/>
    <s v="Eléctrico"/>
    <m/>
    <m/>
    <m/>
    <m/>
    <m/>
    <m/>
    <m/>
    <m/>
    <m/>
    <m/>
    <m/>
    <m/>
    <m/>
    <m/>
    <m/>
    <m/>
    <m/>
    <m/>
    <m/>
    <m/>
    <m/>
    <m/>
    <m/>
    <m/>
    <m/>
    <m/>
    <m/>
    <m/>
    <m/>
    <m/>
    <m/>
    <m/>
    <m/>
    <m/>
    <m/>
    <m/>
    <n v="160088"/>
    <n v="0.45377273676658891"/>
    <n v="6150.1344602381869"/>
    <n v="0.46996920598142999"/>
    <m/>
    <m/>
    <m/>
    <n v="93"/>
    <m/>
    <m/>
    <m/>
    <m/>
    <n v="1600880"/>
    <n v="10"/>
    <n v="0"/>
    <n v="158763.77557682854"/>
    <m/>
    <m/>
    <n v="0"/>
    <m/>
    <m/>
    <m/>
    <m/>
    <n v="26.03"/>
    <n v="15.3"/>
    <n v="15.3"/>
    <n v="11"/>
    <m/>
    <m/>
    <m/>
    <m/>
    <m/>
    <m/>
    <m/>
    <m/>
    <m/>
    <m/>
    <m/>
    <m/>
    <m/>
    <n v="10463.267973856209"/>
    <n v="14553.454545454546"/>
    <n v="104632.67973856209"/>
    <m/>
    <n v="18"/>
    <n v="8893.7777777777774"/>
    <m/>
  </r>
  <r>
    <x v="7"/>
    <x v="9"/>
    <x v="93"/>
    <s v="Tren de la Costa S.A."/>
    <s v="Tren de la Costa"/>
    <s v="TDC - Maipú-Delta (e)"/>
    <s v="Eléctrico"/>
    <m/>
    <m/>
    <m/>
    <m/>
    <m/>
    <m/>
    <m/>
    <m/>
    <m/>
    <m/>
    <m/>
    <m/>
    <m/>
    <m/>
    <m/>
    <m/>
    <m/>
    <m/>
    <m/>
    <m/>
    <m/>
    <m/>
    <m/>
    <m/>
    <m/>
    <m/>
    <m/>
    <m/>
    <m/>
    <m/>
    <m/>
    <m/>
    <m/>
    <m/>
    <m/>
    <m/>
    <n v="155260"/>
    <n v="0.18978650359403493"/>
    <n v="5957.7897160399079"/>
    <n v="0.20530942804614427"/>
    <m/>
    <m/>
    <m/>
    <n v="93"/>
    <m/>
    <m/>
    <m/>
    <m/>
    <n v="1552600"/>
    <n v="10"/>
    <n v="0"/>
    <n v="138433.82388557986"/>
    <m/>
    <m/>
    <n v="0"/>
    <m/>
    <m/>
    <m/>
    <m/>
    <n v="26.06"/>
    <n v="15.3"/>
    <n v="15.3"/>
    <n v="11"/>
    <m/>
    <m/>
    <m/>
    <m/>
    <m/>
    <m/>
    <m/>
    <m/>
    <m/>
    <m/>
    <m/>
    <m/>
    <m/>
    <n v="10147.712418300653"/>
    <n v="14114.545454545454"/>
    <n v="101477.12418300653"/>
    <m/>
    <n v="18"/>
    <n v="8625.5555555555547"/>
    <m/>
  </r>
  <r>
    <x v="7"/>
    <x v="10"/>
    <x v="94"/>
    <s v="Tren de la Costa S.A."/>
    <s v="Tren de la Costa"/>
    <s v="TDC - Maipú-Delta (e)"/>
    <s v="Eléctrico"/>
    <m/>
    <m/>
    <m/>
    <m/>
    <m/>
    <m/>
    <m/>
    <m/>
    <m/>
    <m/>
    <m/>
    <m/>
    <m/>
    <m/>
    <m/>
    <m/>
    <m/>
    <m/>
    <m/>
    <m/>
    <m/>
    <m/>
    <m/>
    <m/>
    <m/>
    <m/>
    <m/>
    <m/>
    <m/>
    <m/>
    <m/>
    <m/>
    <m/>
    <m/>
    <m/>
    <m/>
    <n v="160664"/>
    <n v="0.34525663568617593"/>
    <n v="6104.255319148936"/>
    <n v="0.31305634387453884"/>
    <m/>
    <m/>
    <m/>
    <n v="93"/>
    <m/>
    <m/>
    <m/>
    <m/>
    <n v="1606640"/>
    <n v="10"/>
    <n v="0"/>
    <n v="155997.3146153971"/>
    <m/>
    <m/>
    <n v="0"/>
    <m/>
    <m/>
    <m/>
    <m/>
    <n v="26.32"/>
    <n v="15.3"/>
    <n v="15.3"/>
    <n v="11"/>
    <m/>
    <m/>
    <m/>
    <m/>
    <m/>
    <m/>
    <m/>
    <m/>
    <m/>
    <m/>
    <m/>
    <m/>
    <m/>
    <n v="10500.915032679739"/>
    <n v="14605.818181818182"/>
    <n v="105009.15032679737"/>
    <m/>
    <n v="18"/>
    <n v="8925.7777777777774"/>
    <m/>
  </r>
  <r>
    <x v="7"/>
    <x v="11"/>
    <x v="95"/>
    <s v="Tren de la Costa S.A."/>
    <s v="Tren de la Costa"/>
    <s v="TDC - Maipú-Delta (e)"/>
    <s v="Eléctrico"/>
    <m/>
    <m/>
    <m/>
    <m/>
    <m/>
    <m/>
    <m/>
    <m/>
    <m/>
    <m/>
    <m/>
    <m/>
    <m/>
    <m/>
    <m/>
    <m/>
    <m/>
    <m/>
    <m/>
    <m/>
    <m/>
    <m/>
    <m/>
    <m/>
    <m/>
    <m/>
    <m/>
    <m/>
    <m/>
    <m/>
    <m/>
    <m/>
    <m/>
    <m/>
    <m/>
    <m/>
    <n v="140278"/>
    <n v="0.23989499456411245"/>
    <n v="5579.8727128082737"/>
    <n v="0.25666366195280799"/>
    <m/>
    <m/>
    <m/>
    <n v="93"/>
    <m/>
    <m/>
    <m/>
    <m/>
    <n v="1402780"/>
    <n v="10"/>
    <n v="0"/>
    <n v="160288.59467110684"/>
    <m/>
    <m/>
    <n v="0"/>
    <m/>
    <m/>
    <m/>
    <m/>
    <n v="25.14"/>
    <n v="15.3"/>
    <n v="15.3"/>
    <n v="11"/>
    <m/>
    <m/>
    <m/>
    <m/>
    <m/>
    <m/>
    <m/>
    <m/>
    <m/>
    <m/>
    <m/>
    <m/>
    <m/>
    <n v="9168.4967320261439"/>
    <n v="12752.545454545454"/>
    <n v="91684.967320261436"/>
    <m/>
    <n v="18"/>
    <n v="7793.2222222222226"/>
    <m/>
  </r>
  <r>
    <x v="8"/>
    <x v="0"/>
    <x v="96"/>
    <s v="Tren de la Costa S.A."/>
    <s v="Tren de la Costa"/>
    <s v="TDC - Maipú-Delta (e)"/>
    <s v="Eléctrico"/>
    <m/>
    <m/>
    <m/>
    <m/>
    <m/>
    <m/>
    <m/>
    <m/>
    <m/>
    <m/>
    <m/>
    <m/>
    <m/>
    <m/>
    <m/>
    <m/>
    <m/>
    <m/>
    <m/>
    <m/>
    <m/>
    <m/>
    <m/>
    <m/>
    <m/>
    <m/>
    <m/>
    <m/>
    <m/>
    <m/>
    <m/>
    <m/>
    <m/>
    <m/>
    <m/>
    <m/>
    <n v="162895"/>
    <n v="0.12341379310344824"/>
    <n v="6103.2221805919817"/>
    <n v="9.6896345008462337E-2"/>
    <m/>
    <m/>
    <m/>
    <n v="93"/>
    <m/>
    <m/>
    <m/>
    <m/>
    <n v="1628950"/>
    <n v="10"/>
    <n v="0"/>
    <n v="166094.77154265391"/>
    <m/>
    <m/>
    <n v="0"/>
    <m/>
    <m/>
    <m/>
    <m/>
    <n v="26.69"/>
    <n v="15.3"/>
    <n v="15.3"/>
    <n v="11"/>
    <m/>
    <m/>
    <m/>
    <m/>
    <m/>
    <m/>
    <m/>
    <m/>
    <m/>
    <m/>
    <m/>
    <m/>
    <m/>
    <n v="10646.732026143791"/>
    <n v="14808.636363636364"/>
    <n v="106467.3202614379"/>
    <m/>
    <n v="18"/>
    <n v="9049.7222222222226"/>
    <m/>
  </r>
  <r>
    <x v="8"/>
    <x v="1"/>
    <x v="97"/>
    <s v="Tren de la Costa S.A."/>
    <s v="Tren de la Costa"/>
    <s v="TDC - Maipú-Delta (e)"/>
    <s v="Eléctrico"/>
    <m/>
    <m/>
    <m/>
    <m/>
    <m/>
    <m/>
    <m/>
    <m/>
    <m/>
    <m/>
    <m/>
    <m/>
    <m/>
    <m/>
    <m/>
    <m/>
    <m/>
    <m/>
    <m/>
    <m/>
    <m/>
    <m/>
    <m/>
    <m/>
    <m/>
    <m/>
    <m/>
    <m/>
    <m/>
    <m/>
    <m/>
    <m/>
    <m/>
    <m/>
    <m/>
    <m/>
    <n v="169073"/>
    <n v="0.17248959778085982"/>
    <n v="6952.0148026315792"/>
    <n v="0.22070051874224417"/>
    <m/>
    <m/>
    <m/>
    <n v="93"/>
    <m/>
    <m/>
    <m/>
    <m/>
    <n v="1690730"/>
    <n v="10"/>
    <n v="0"/>
    <n v="170345.6695504816"/>
    <m/>
    <m/>
    <n v="0"/>
    <m/>
    <m/>
    <m/>
    <m/>
    <n v="24.32"/>
    <n v="15.3"/>
    <n v="15.3"/>
    <n v="11"/>
    <m/>
    <m/>
    <m/>
    <m/>
    <m/>
    <m/>
    <m/>
    <m/>
    <m/>
    <m/>
    <m/>
    <m/>
    <m/>
    <n v="11050.522875816992"/>
    <n v="15370.272727272728"/>
    <n v="110505.22875816993"/>
    <m/>
    <n v="18"/>
    <n v="9392.9444444444453"/>
    <m/>
  </r>
  <r>
    <x v="8"/>
    <x v="2"/>
    <x v="98"/>
    <s v="Tren de la Costa S.A."/>
    <s v="Tren de la Costa"/>
    <s v="TDC - Maipú-Delta (e)"/>
    <s v="Eléctrico"/>
    <m/>
    <m/>
    <m/>
    <m/>
    <m/>
    <m/>
    <m/>
    <m/>
    <m/>
    <m/>
    <m/>
    <m/>
    <m/>
    <m/>
    <m/>
    <m/>
    <m/>
    <m/>
    <m/>
    <m/>
    <m/>
    <m/>
    <m/>
    <m/>
    <m/>
    <m/>
    <m/>
    <m/>
    <m/>
    <m/>
    <m/>
    <m/>
    <m/>
    <m/>
    <m/>
    <m/>
    <n v="147537"/>
    <n v="0.17199825237319777"/>
    <n v="5458.2685904550499"/>
    <n v="0.18457241046377226"/>
    <m/>
    <m/>
    <m/>
    <n v="93"/>
    <m/>
    <m/>
    <m/>
    <m/>
    <n v="1475370"/>
    <n v="10"/>
    <n v="0"/>
    <n v="137894.05914092873"/>
    <m/>
    <m/>
    <n v="0"/>
    <m/>
    <m/>
    <m/>
    <m/>
    <n v="27.03"/>
    <n v="15.3"/>
    <n v="15.3"/>
    <n v="11"/>
    <m/>
    <m/>
    <m/>
    <m/>
    <m/>
    <m/>
    <m/>
    <m/>
    <m/>
    <m/>
    <m/>
    <m/>
    <m/>
    <n v="9642.9411764705874"/>
    <n v="13412.454545454546"/>
    <n v="96429.411764705874"/>
    <m/>
    <n v="18"/>
    <n v="8196.5"/>
    <m/>
  </r>
  <r>
    <x v="8"/>
    <x v="3"/>
    <x v="99"/>
    <s v="Tren de la Costa S.A."/>
    <s v="Tren de la Costa"/>
    <s v="TDC - Maipú-Delta (e)"/>
    <s v="Eléctrico"/>
    <m/>
    <m/>
    <m/>
    <m/>
    <m/>
    <m/>
    <m/>
    <m/>
    <m/>
    <m/>
    <m/>
    <m/>
    <m/>
    <m/>
    <m/>
    <m/>
    <m/>
    <m/>
    <m/>
    <m/>
    <m/>
    <m/>
    <m/>
    <m/>
    <m/>
    <m/>
    <m/>
    <m/>
    <m/>
    <m/>
    <m/>
    <m/>
    <m/>
    <m/>
    <m/>
    <m/>
    <n v="166900"/>
    <n v="0.15946257624386928"/>
    <n v="6737.9895034315705"/>
    <n v="0.14588792355469993"/>
    <m/>
    <m/>
    <m/>
    <n v="93"/>
    <m/>
    <m/>
    <m/>
    <m/>
    <n v="1669000"/>
    <n v="10"/>
    <n v="0"/>
    <n v="162309.82828228627"/>
    <m/>
    <m/>
    <n v="0"/>
    <m/>
    <m/>
    <m/>
    <m/>
    <n v="24.77"/>
    <n v="15.3"/>
    <n v="15.3"/>
    <n v="11"/>
    <m/>
    <m/>
    <m/>
    <m/>
    <m/>
    <m/>
    <m/>
    <m/>
    <m/>
    <m/>
    <m/>
    <m/>
    <m/>
    <n v="10908.496732026144"/>
    <n v="15172.727272727272"/>
    <n v="109084.96732026144"/>
    <m/>
    <n v="18"/>
    <n v="9272.2222222222226"/>
    <m/>
  </r>
  <r>
    <x v="8"/>
    <x v="4"/>
    <x v="100"/>
    <s v="Tren de la Costa S.A."/>
    <s v="Tren de la Costa"/>
    <s v="TDC - Maipú-Delta (e)"/>
    <s v="Eléctrico"/>
    <m/>
    <m/>
    <m/>
    <m/>
    <m/>
    <m/>
    <m/>
    <m/>
    <m/>
    <m/>
    <m/>
    <m/>
    <m/>
    <m/>
    <m/>
    <m/>
    <m/>
    <m/>
    <m/>
    <m/>
    <m/>
    <m/>
    <m/>
    <m/>
    <m/>
    <m/>
    <m/>
    <m/>
    <m/>
    <m/>
    <m/>
    <m/>
    <m/>
    <m/>
    <m/>
    <m/>
    <n v="150783"/>
    <n v="0.12599413042991237"/>
    <n v="5785.9938603223336"/>
    <n v="0.12599413042991259"/>
    <m/>
    <m/>
    <m/>
    <n v="93"/>
    <m/>
    <m/>
    <m/>
    <m/>
    <n v="1507830"/>
    <n v="10"/>
    <n v="0"/>
    <n v="165962.55800242082"/>
    <m/>
    <m/>
    <n v="0"/>
    <m/>
    <m/>
    <m/>
    <m/>
    <n v="26.06"/>
    <n v="15.3"/>
    <n v="15.3"/>
    <n v="11"/>
    <m/>
    <m/>
    <m/>
    <m/>
    <m/>
    <m/>
    <m/>
    <m/>
    <m/>
    <m/>
    <m/>
    <m/>
    <m/>
    <n v="9855.0980392156853"/>
    <n v="13707.545454545454"/>
    <n v="98550.980392156853"/>
    <m/>
    <n v="18"/>
    <n v="8376.8333333333339"/>
    <m/>
  </r>
  <r>
    <x v="8"/>
    <x v="5"/>
    <x v="101"/>
    <s v="Tren de la Costa S.A."/>
    <s v="Tren de la Costa"/>
    <s v="TDC - Maipú-Delta (e)"/>
    <s v="Eléctrico"/>
    <m/>
    <m/>
    <m/>
    <m/>
    <m/>
    <m/>
    <m/>
    <m/>
    <m/>
    <m/>
    <m/>
    <m/>
    <m/>
    <m/>
    <m/>
    <m/>
    <m/>
    <m/>
    <m/>
    <m/>
    <m/>
    <m/>
    <m/>
    <m/>
    <m/>
    <m/>
    <m/>
    <m/>
    <m/>
    <m/>
    <m/>
    <m/>
    <m/>
    <m/>
    <m/>
    <m/>
    <n v="132506"/>
    <n v="0.11351451284895542"/>
    <n v="5216.7716535433074"/>
    <n v="0.11132255514649692"/>
    <m/>
    <m/>
    <m/>
    <n v="93"/>
    <m/>
    <m/>
    <m/>
    <m/>
    <n v="1325060"/>
    <n v="10"/>
    <n v="0"/>
    <n v="155558.82521052365"/>
    <m/>
    <m/>
    <n v="0"/>
    <m/>
    <m/>
    <m/>
    <m/>
    <n v="25.4"/>
    <n v="15.3"/>
    <n v="15.3"/>
    <n v="11"/>
    <m/>
    <m/>
    <m/>
    <m/>
    <m/>
    <m/>
    <m/>
    <m/>
    <m/>
    <m/>
    <m/>
    <m/>
    <m/>
    <n v="8660.5228758169924"/>
    <n v="12046"/>
    <n v="86605.228758169935"/>
    <m/>
    <n v="18"/>
    <n v="7361.4444444444443"/>
    <m/>
  </r>
  <r>
    <x v="8"/>
    <x v="6"/>
    <x v="102"/>
    <s v="Tren de la Costa S.A."/>
    <s v="Tren de la Costa"/>
    <s v="TDC - Maipú-Delta (e)"/>
    <s v="Eléctrico"/>
    <m/>
    <m/>
    <m/>
    <m/>
    <m/>
    <m/>
    <m/>
    <m/>
    <m/>
    <m/>
    <m/>
    <m/>
    <m/>
    <m/>
    <m/>
    <m/>
    <m/>
    <m/>
    <m/>
    <m/>
    <m/>
    <m/>
    <m/>
    <m/>
    <m/>
    <m/>
    <m/>
    <m/>
    <m/>
    <m/>
    <m/>
    <m/>
    <m/>
    <m/>
    <m/>
    <m/>
    <n v="162495"/>
    <n v="-0.21749494365790234"/>
    <n v="6235.4182655410596"/>
    <n v="-0.20728574491821261"/>
    <m/>
    <m/>
    <m/>
    <n v="93"/>
    <m/>
    <m/>
    <m/>
    <m/>
    <n v="1624950"/>
    <n v="10"/>
    <n v="0"/>
    <n v="128890.98272061485"/>
    <m/>
    <m/>
    <n v="0"/>
    <m/>
    <m/>
    <m/>
    <m/>
    <n v="26.06"/>
    <n v="15.3"/>
    <n v="15.3"/>
    <n v="11"/>
    <m/>
    <m/>
    <m/>
    <m/>
    <m/>
    <m/>
    <m/>
    <m/>
    <m/>
    <m/>
    <m/>
    <m/>
    <m/>
    <n v="10620.588235294117"/>
    <n v="14772.272727272728"/>
    <n v="106205.88235294117"/>
    <m/>
    <n v="18"/>
    <n v="9027.5"/>
    <m/>
  </r>
  <r>
    <x v="8"/>
    <x v="7"/>
    <x v="103"/>
    <s v="Tren de la Costa S.A."/>
    <s v="Tren de la Costa"/>
    <s v="TDC - Maipú-Delta (e)"/>
    <s v="Eléctrico"/>
    <m/>
    <m/>
    <m/>
    <m/>
    <m/>
    <m/>
    <m/>
    <m/>
    <m/>
    <m/>
    <m/>
    <m/>
    <m/>
    <m/>
    <m/>
    <m/>
    <m/>
    <m/>
    <m/>
    <m/>
    <m/>
    <m/>
    <m/>
    <m/>
    <m/>
    <m/>
    <m/>
    <m/>
    <m/>
    <m/>
    <m/>
    <m/>
    <m/>
    <m/>
    <m/>
    <m/>
    <n v="153604"/>
    <n v="-5.7840695805782882E-2"/>
    <n v="5755.1142750093668"/>
    <n v="-5.7840695805782771E-2"/>
    <m/>
    <m/>
    <m/>
    <n v="93"/>
    <m/>
    <m/>
    <m/>
    <m/>
    <n v="1536040"/>
    <n v="10"/>
    <n v="0"/>
    <n v="151791.5628863695"/>
    <m/>
    <m/>
    <n v="0"/>
    <m/>
    <m/>
    <m/>
    <m/>
    <n v="26.69"/>
    <n v="15.3"/>
    <n v="15.3"/>
    <n v="11"/>
    <m/>
    <m/>
    <m/>
    <m/>
    <m/>
    <m/>
    <m/>
    <m/>
    <m/>
    <m/>
    <m/>
    <m/>
    <m/>
    <n v="10039.477124183006"/>
    <n v="13964"/>
    <n v="100394.77124183007"/>
    <m/>
    <n v="18"/>
    <n v="8533.5555555555547"/>
    <m/>
  </r>
  <r>
    <x v="8"/>
    <x v="8"/>
    <x v="104"/>
    <s v="Tren de la Costa S.A."/>
    <s v="Tren de la Costa"/>
    <s v="TDC - Maipú-Delta (e)"/>
    <s v="Eléctrico"/>
    <m/>
    <m/>
    <m/>
    <m/>
    <m/>
    <m/>
    <m/>
    <m/>
    <m/>
    <m/>
    <m/>
    <m/>
    <m/>
    <m/>
    <m/>
    <m/>
    <m/>
    <m/>
    <m/>
    <m/>
    <m/>
    <m/>
    <m/>
    <m/>
    <m/>
    <m/>
    <m/>
    <m/>
    <m/>
    <m/>
    <m/>
    <m/>
    <m/>
    <m/>
    <m/>
    <m/>
    <n v="153617"/>
    <n v="-4.0421518165009274E-2"/>
    <n v="6047.9133858267724"/>
    <n v="-1.6620949521070405E-2"/>
    <m/>
    <m/>
    <m/>
    <n v="93"/>
    <m/>
    <m/>
    <m/>
    <m/>
    <n v="1536170"/>
    <n v="10"/>
    <n v="0"/>
    <n v="152346.30273840431"/>
    <m/>
    <m/>
    <n v="0"/>
    <m/>
    <m/>
    <m/>
    <m/>
    <n v="25.4"/>
    <n v="15.3"/>
    <n v="15.3"/>
    <n v="11"/>
    <m/>
    <m/>
    <m/>
    <m/>
    <m/>
    <m/>
    <m/>
    <m/>
    <m/>
    <m/>
    <m/>
    <m/>
    <m/>
    <n v="10040.32679738562"/>
    <n v="13965.181818181818"/>
    <n v="100403.2679738562"/>
    <m/>
    <n v="18"/>
    <n v="8534.2777777777774"/>
    <m/>
  </r>
  <r>
    <x v="8"/>
    <x v="9"/>
    <x v="105"/>
    <s v="Tren de la Costa S.A."/>
    <s v="Tren de la Costa"/>
    <s v="TDC - Maipú-Delta (e)"/>
    <s v="Eléctrico"/>
    <m/>
    <m/>
    <m/>
    <m/>
    <m/>
    <m/>
    <m/>
    <m/>
    <m/>
    <m/>
    <m/>
    <m/>
    <m/>
    <m/>
    <m/>
    <m/>
    <m/>
    <m/>
    <m/>
    <m/>
    <m/>
    <m/>
    <m/>
    <m/>
    <m/>
    <m/>
    <m/>
    <m/>
    <m/>
    <m/>
    <m/>
    <m/>
    <m/>
    <m/>
    <m/>
    <m/>
    <n v="141774"/>
    <n v="-8.6860749710163554E-2"/>
    <n v="5311.8771075309105"/>
    <n v="-0.10841480470014475"/>
    <m/>
    <m/>
    <m/>
    <n v="93"/>
    <m/>
    <m/>
    <m/>
    <m/>
    <n v="1417740"/>
    <n v="10"/>
    <n v="0"/>
    <n v="126409.35815763363"/>
    <m/>
    <m/>
    <n v="0"/>
    <m/>
    <m/>
    <m/>
    <m/>
    <n v="26.69"/>
    <n v="15.3"/>
    <n v="15.3"/>
    <n v="11"/>
    <m/>
    <m/>
    <m/>
    <m/>
    <m/>
    <m/>
    <m/>
    <m/>
    <m/>
    <m/>
    <m/>
    <m/>
    <m/>
    <n v="9266.2745098039213"/>
    <n v="12888.545454545454"/>
    <n v="92662.745098039217"/>
    <m/>
    <n v="18"/>
    <n v="7876.333333333333"/>
    <m/>
  </r>
  <r>
    <x v="8"/>
    <x v="10"/>
    <x v="106"/>
    <s v="Tren de la Costa S.A."/>
    <s v="Tren de la Costa"/>
    <s v="TDC - Maipú-Delta (e)"/>
    <s v="Eléctrico"/>
    <m/>
    <m/>
    <m/>
    <m/>
    <m/>
    <m/>
    <m/>
    <m/>
    <m/>
    <m/>
    <m/>
    <m/>
    <m/>
    <m/>
    <m/>
    <m/>
    <m/>
    <m/>
    <m/>
    <m/>
    <m/>
    <m/>
    <m/>
    <m/>
    <m/>
    <m/>
    <m/>
    <m/>
    <m/>
    <m/>
    <m/>
    <m/>
    <m/>
    <m/>
    <m/>
    <m/>
    <n v="155587"/>
    <n v="-3.1600109545386612E-2"/>
    <n v="5911.3601823708204"/>
    <n v="-3.1600109545386612E-2"/>
    <m/>
    <m/>
    <m/>
    <n v="93"/>
    <m/>
    <m/>
    <m/>
    <m/>
    <n v="1555870"/>
    <n v="10"/>
    <n v="0"/>
    <n v="151067.7823847644"/>
    <m/>
    <m/>
    <n v="0"/>
    <m/>
    <m/>
    <m/>
    <m/>
    <n v="26.32"/>
    <n v="15.3"/>
    <n v="15.3"/>
    <n v="11"/>
    <m/>
    <m/>
    <m/>
    <m/>
    <m/>
    <m/>
    <m/>
    <m/>
    <m/>
    <m/>
    <m/>
    <m/>
    <m/>
    <n v="10169.084967320261"/>
    <n v="14144.272727272728"/>
    <n v="101690.84967320261"/>
    <m/>
    <n v="18"/>
    <n v="8643.7222222222226"/>
    <m/>
  </r>
  <r>
    <x v="8"/>
    <x v="11"/>
    <x v="107"/>
    <s v="Tren de la Costa S.A."/>
    <s v="Tren de la Costa"/>
    <s v="TDC - Maipú-Delta (e)"/>
    <s v="Eléctrico"/>
    <m/>
    <m/>
    <m/>
    <m/>
    <m/>
    <m/>
    <m/>
    <m/>
    <m/>
    <m/>
    <m/>
    <m/>
    <m/>
    <m/>
    <m/>
    <m/>
    <m/>
    <m/>
    <m/>
    <m/>
    <m/>
    <m/>
    <m/>
    <m/>
    <m/>
    <m/>
    <m/>
    <m/>
    <m/>
    <m/>
    <m/>
    <m/>
    <m/>
    <m/>
    <m/>
    <m/>
    <n v="127707"/>
    <n v="-8.9614907540740529E-2"/>
    <n v="5139.1146881287723"/>
    <n v="-7.8990695194133598E-2"/>
    <m/>
    <m/>
    <m/>
    <n v="93"/>
    <m/>
    <m/>
    <m/>
    <m/>
    <n v="1277070"/>
    <n v="10"/>
    <n v="0"/>
    <n v="145924.34707982038"/>
    <m/>
    <m/>
    <n v="0"/>
    <m/>
    <m/>
    <m/>
    <m/>
    <n v="24.85"/>
    <n v="15.3"/>
    <n v="15.3"/>
    <n v="11"/>
    <m/>
    <m/>
    <m/>
    <m/>
    <m/>
    <m/>
    <m/>
    <m/>
    <m/>
    <m/>
    <m/>
    <m/>
    <m/>
    <n v="8346.8627450980384"/>
    <n v="11609.727272727272"/>
    <n v="83468.627450980392"/>
    <m/>
    <n v="18"/>
    <n v="7094.833333333333"/>
    <m/>
  </r>
  <r>
    <x v="9"/>
    <x v="0"/>
    <x v="108"/>
    <s v="Tren de la Costa S.A."/>
    <s v="Tren de la Costa"/>
    <s v="TDC - Maipú-Delta (e)"/>
    <s v="Eléctrico"/>
    <m/>
    <m/>
    <m/>
    <m/>
    <m/>
    <m/>
    <m/>
    <m/>
    <m/>
    <m/>
    <m/>
    <m/>
    <m/>
    <m/>
    <m/>
    <m/>
    <m/>
    <m/>
    <m/>
    <m/>
    <m/>
    <m/>
    <m/>
    <m/>
    <m/>
    <m/>
    <m/>
    <m/>
    <m/>
    <m/>
    <m/>
    <m/>
    <m/>
    <m/>
    <m/>
    <m/>
    <n v="118532"/>
    <n v="-0.27234107860891987"/>
    <n v="4441.0640689396778"/>
    <n v="-0.27234107860891976"/>
    <m/>
    <m/>
    <m/>
    <n v="93"/>
    <m/>
    <m/>
    <m/>
    <m/>
    <n v="1185320"/>
    <n v="10"/>
    <n v="0"/>
    <n v="120860.34230942542"/>
    <m/>
    <m/>
    <n v="0"/>
    <m/>
    <m/>
    <m/>
    <m/>
    <n v="26.69"/>
    <n v="15.3"/>
    <n v="15.3"/>
    <n v="11"/>
    <m/>
    <m/>
    <m/>
    <m/>
    <m/>
    <m/>
    <m/>
    <m/>
    <m/>
    <m/>
    <m/>
    <m/>
    <m/>
    <n v="7747.1895424836594"/>
    <n v="10775.636363636364"/>
    <n v="77471.895424836592"/>
    <m/>
    <n v="18"/>
    <n v="6585.1111111111113"/>
    <m/>
  </r>
  <r>
    <x v="9"/>
    <x v="1"/>
    <x v="109"/>
    <s v="Tren de la Costa S.A."/>
    <s v="Tren de la Costa"/>
    <s v="TDC - Maipú-Delta (e)"/>
    <s v="Eléctrico"/>
    <m/>
    <m/>
    <m/>
    <m/>
    <m/>
    <m/>
    <m/>
    <m/>
    <m/>
    <m/>
    <m/>
    <m/>
    <m/>
    <m/>
    <m/>
    <m/>
    <m/>
    <m/>
    <m/>
    <m/>
    <m/>
    <m/>
    <m/>
    <m/>
    <m/>
    <m/>
    <m/>
    <m/>
    <m/>
    <m/>
    <m/>
    <m/>
    <m/>
    <m/>
    <m/>
    <m/>
    <n v="125167"/>
    <n v="-0.25968664423059862"/>
    <n v="5146.6694078947367"/>
    <n v="-0.25968664423059862"/>
    <m/>
    <m/>
    <m/>
    <n v="93"/>
    <m/>
    <m/>
    <m/>
    <m/>
    <n v="1251670"/>
    <n v="10"/>
    <n v="0"/>
    <n v="126109.17426570258"/>
    <m/>
    <m/>
    <n v="0"/>
    <m/>
    <m/>
    <m/>
    <m/>
    <n v="24.32"/>
    <n v="15.3"/>
    <n v="15.3"/>
    <n v="11"/>
    <m/>
    <m/>
    <m/>
    <m/>
    <m/>
    <m/>
    <m/>
    <m/>
    <m/>
    <m/>
    <m/>
    <m/>
    <m/>
    <n v="8180.8496732026142"/>
    <n v="11378.818181818182"/>
    <n v="81808.496732026135"/>
    <m/>
    <n v="18"/>
    <n v="6953.7222222222226"/>
    <m/>
  </r>
  <r>
    <x v="9"/>
    <x v="2"/>
    <x v="110"/>
    <s v="Tren de la Costa S.A."/>
    <s v="Tren de la Costa"/>
    <s v="TDC - Maipú-Delta (e)"/>
    <s v="Eléctrico"/>
    <m/>
    <m/>
    <m/>
    <m/>
    <m/>
    <m/>
    <m/>
    <m/>
    <m/>
    <m/>
    <m/>
    <m/>
    <m/>
    <m/>
    <m/>
    <m/>
    <m/>
    <m/>
    <m/>
    <m/>
    <m/>
    <m/>
    <m/>
    <m/>
    <m/>
    <m/>
    <m/>
    <m/>
    <m/>
    <m/>
    <m/>
    <m/>
    <m/>
    <m/>
    <m/>
    <m/>
    <n v="118058"/>
    <n v="-0.19980750591377083"/>
    <n v="4581.2184710904157"/>
    <n v="-0.16068284380478159"/>
    <m/>
    <m/>
    <m/>
    <n v="93"/>
    <m/>
    <m/>
    <m/>
    <m/>
    <n v="1180580"/>
    <n v="10"/>
    <n v="0"/>
    <n v="110341.79110365376"/>
    <m/>
    <m/>
    <n v="0"/>
    <m/>
    <m/>
    <m/>
    <m/>
    <n v="25.77"/>
    <n v="15.3"/>
    <n v="15.3"/>
    <n v="11"/>
    <m/>
    <m/>
    <m/>
    <m/>
    <m/>
    <m/>
    <m/>
    <m/>
    <m/>
    <m/>
    <m/>
    <m/>
    <m/>
    <n v="7716.2091503267966"/>
    <n v="10732.545454545454"/>
    <n v="77162.091503267977"/>
    <m/>
    <n v="18"/>
    <n v="6558.7777777777774"/>
    <m/>
  </r>
  <r>
    <x v="9"/>
    <x v="3"/>
    <x v="111"/>
    <s v="Tren de la Costa S.A."/>
    <s v="Tren de la Costa"/>
    <s v="TDC - Maipú-Delta (e)"/>
    <s v="Eléctrico"/>
    <m/>
    <m/>
    <m/>
    <m/>
    <m/>
    <m/>
    <m/>
    <m/>
    <m/>
    <m/>
    <m/>
    <m/>
    <m/>
    <m/>
    <m/>
    <m/>
    <m/>
    <m/>
    <m/>
    <m/>
    <m/>
    <m/>
    <m/>
    <m/>
    <m/>
    <m/>
    <m/>
    <m/>
    <m/>
    <m/>
    <m/>
    <m/>
    <m/>
    <m/>
    <m/>
    <m/>
    <n v="107339"/>
    <n v="-0.35686638705811868"/>
    <n v="4123.66500192086"/>
    <n v="-0.38799771061965427"/>
    <m/>
    <m/>
    <m/>
    <n v="93"/>
    <m/>
    <m/>
    <m/>
    <m/>
    <n v="1073390"/>
    <n v="10"/>
    <n v="0"/>
    <n v="104386.90627916313"/>
    <m/>
    <m/>
    <n v="0"/>
    <m/>
    <m/>
    <m/>
    <m/>
    <n v="26.03"/>
    <n v="15.3"/>
    <n v="15.3"/>
    <n v="11"/>
    <m/>
    <m/>
    <m/>
    <m/>
    <m/>
    <m/>
    <m/>
    <m/>
    <m/>
    <m/>
    <m/>
    <m/>
    <m/>
    <n v="7015.6209150326795"/>
    <n v="9758.0909090909099"/>
    <n v="70156.209150326787"/>
    <m/>
    <n v="18"/>
    <n v="5963.2777777777774"/>
    <m/>
  </r>
  <r>
    <x v="9"/>
    <x v="4"/>
    <x v="112"/>
    <s v="Tren de la Costa S.A."/>
    <s v="Tren de la Costa"/>
    <s v="TDC - Maipú-Delta (e)"/>
    <s v="Eléctrico"/>
    <m/>
    <m/>
    <m/>
    <m/>
    <m/>
    <m/>
    <m/>
    <m/>
    <m/>
    <m/>
    <m/>
    <m/>
    <m/>
    <m/>
    <m/>
    <m/>
    <m/>
    <m/>
    <m/>
    <m/>
    <m/>
    <m/>
    <m/>
    <m/>
    <m/>
    <m/>
    <m/>
    <m/>
    <m/>
    <m/>
    <m/>
    <m/>
    <m/>
    <m/>
    <m/>
    <m/>
    <n v="107610"/>
    <n v="-0.28632538150852549"/>
    <n v="4083.8709677419351"/>
    <n v="-0.29417986497579418"/>
    <m/>
    <m/>
    <m/>
    <n v="93"/>
    <m/>
    <m/>
    <m/>
    <m/>
    <n v="1076100"/>
    <n v="10"/>
    <n v="0"/>
    <n v="118443.26526624688"/>
    <m/>
    <m/>
    <n v="0"/>
    <m/>
    <m/>
    <m/>
    <m/>
    <n v="26.35"/>
    <n v="15.3"/>
    <n v="15.3"/>
    <n v="11"/>
    <m/>
    <m/>
    <m/>
    <m/>
    <m/>
    <m/>
    <m/>
    <m/>
    <m/>
    <m/>
    <m/>
    <m/>
    <m/>
    <n v="7033.333333333333"/>
    <n v="9782.7272727272721"/>
    <n v="70333.333333333328"/>
    <m/>
    <n v="18"/>
    <n v="5978.333333333333"/>
    <m/>
  </r>
  <r>
    <x v="9"/>
    <x v="5"/>
    <x v="113"/>
    <s v="Tren de la Costa S.A."/>
    <s v="Tren de la Costa"/>
    <s v="TDC - Maipú-Delta (e)"/>
    <s v="Eléctrico"/>
    <m/>
    <m/>
    <m/>
    <m/>
    <m/>
    <m/>
    <m/>
    <m/>
    <m/>
    <m/>
    <m/>
    <m/>
    <m/>
    <m/>
    <m/>
    <m/>
    <m/>
    <m/>
    <m/>
    <m/>
    <m/>
    <m/>
    <m/>
    <m/>
    <m/>
    <m/>
    <m/>
    <m/>
    <m/>
    <m/>
    <m/>
    <m/>
    <m/>
    <m/>
    <m/>
    <m/>
    <n v="108386"/>
    <n v="-0.18202949300409033"/>
    <n v="4375.6964069438836"/>
    <n v="-0.16122523707322955"/>
    <m/>
    <m/>
    <m/>
    <n v="93"/>
    <m/>
    <m/>
    <m/>
    <m/>
    <n v="1083860"/>
    <n v="10"/>
    <n v="0"/>
    <n v="127242.53112514011"/>
    <m/>
    <m/>
    <n v="0"/>
    <m/>
    <m/>
    <m/>
    <m/>
    <n v="24.77"/>
    <n v="15.3"/>
    <n v="15.3"/>
    <n v="11"/>
    <m/>
    <m/>
    <m/>
    <m/>
    <m/>
    <m/>
    <m/>
    <m/>
    <m/>
    <m/>
    <m/>
    <m/>
    <m/>
    <n v="7084.0522875816987"/>
    <n v="9853.2727272727279"/>
    <n v="70840.522875816983"/>
    <m/>
    <n v="18"/>
    <n v="6021.4444444444443"/>
    <m/>
  </r>
  <r>
    <x v="9"/>
    <x v="6"/>
    <x v="114"/>
    <s v="Tren de la Costa S.A."/>
    <s v="Tren de la Costa"/>
    <s v="TDC - Maipú-Delta (e)"/>
    <s v="Eléctrico"/>
    <m/>
    <m/>
    <m/>
    <m/>
    <m/>
    <m/>
    <m/>
    <m/>
    <m/>
    <m/>
    <m/>
    <m/>
    <m/>
    <m/>
    <m/>
    <m/>
    <m/>
    <m/>
    <m/>
    <m/>
    <m/>
    <m/>
    <m/>
    <m/>
    <m/>
    <m/>
    <m/>
    <m/>
    <m/>
    <m/>
    <m/>
    <m/>
    <m/>
    <m/>
    <m/>
    <m/>
    <n v="170753"/>
    <n v="5.0820025231545607E-2"/>
    <n v="6397.639565380292"/>
    <n v="2.601610556515821E-2"/>
    <m/>
    <m/>
    <m/>
    <n v="93"/>
    <m/>
    <m/>
    <m/>
    <m/>
    <n v="1707530"/>
    <n v="10"/>
    <n v="0"/>
    <n v="135441.2257145952"/>
    <m/>
    <m/>
    <n v="0"/>
    <m/>
    <m/>
    <m/>
    <m/>
    <n v="26.69"/>
    <n v="15.3"/>
    <n v="15.3"/>
    <n v="11"/>
    <m/>
    <m/>
    <m/>
    <m/>
    <m/>
    <m/>
    <m/>
    <m/>
    <m/>
    <m/>
    <m/>
    <m/>
    <m/>
    <n v="11160.32679738562"/>
    <n v="15523"/>
    <n v="111603.2679738562"/>
    <m/>
    <n v="18"/>
    <n v="9486.2777777777774"/>
    <m/>
  </r>
  <r>
    <x v="9"/>
    <x v="7"/>
    <x v="115"/>
    <s v="Tren de la Costa S.A."/>
    <s v="Tren de la Costa"/>
    <s v="TDC - Maipú-Delta (e)"/>
    <s v="Eléctrico"/>
    <m/>
    <m/>
    <m/>
    <m/>
    <m/>
    <m/>
    <m/>
    <m/>
    <m/>
    <m/>
    <m/>
    <m/>
    <m/>
    <m/>
    <m/>
    <m/>
    <m/>
    <m/>
    <m/>
    <m/>
    <m/>
    <m/>
    <m/>
    <m/>
    <m/>
    <m/>
    <m/>
    <m/>
    <m/>
    <m/>
    <m/>
    <m/>
    <m/>
    <m/>
    <m/>
    <m/>
    <n v="143420"/>
    <n v="-6.6300356761542667E-2"/>
    <n v="5432.575757575758"/>
    <n v="-5.6043807650211108E-2"/>
    <m/>
    <m/>
    <m/>
    <n v="93"/>
    <m/>
    <m/>
    <m/>
    <m/>
    <n v="1434200"/>
    <n v="10"/>
    <n v="0"/>
    <n v="141727.72811361108"/>
    <m/>
    <m/>
    <n v="0"/>
    <m/>
    <m/>
    <m/>
    <m/>
    <n v="26.4"/>
    <n v="15.3"/>
    <n v="15.3"/>
    <n v="11"/>
    <m/>
    <m/>
    <m/>
    <m/>
    <m/>
    <m/>
    <m/>
    <m/>
    <m/>
    <m/>
    <m/>
    <m/>
    <m/>
    <n v="9373.8562091503263"/>
    <n v="13038.181818181818"/>
    <n v="93738.562091503263"/>
    <m/>
    <n v="18"/>
    <n v="7967.7777777777774"/>
    <m/>
  </r>
  <r>
    <x v="9"/>
    <x v="8"/>
    <x v="116"/>
    <s v="Tren de la Costa S.A."/>
    <s v="Tren de la Costa"/>
    <s v="TDC - Maipú-Delta (e)"/>
    <s v="Eléctrico"/>
    <m/>
    <m/>
    <m/>
    <m/>
    <m/>
    <m/>
    <m/>
    <m/>
    <m/>
    <m/>
    <m/>
    <m/>
    <m/>
    <m/>
    <m/>
    <m/>
    <m/>
    <m/>
    <m/>
    <m/>
    <m/>
    <m/>
    <m/>
    <m/>
    <m/>
    <m/>
    <m/>
    <m/>
    <m/>
    <m/>
    <m/>
    <m/>
    <m/>
    <m/>
    <m/>
    <m/>
    <n v="122393"/>
    <n v="-0.20325875391395487"/>
    <n v="4764.2273258077066"/>
    <n v="-0.21225271893399988"/>
    <m/>
    <m/>
    <m/>
    <n v="93"/>
    <m/>
    <m/>
    <m/>
    <m/>
    <n v="1223930"/>
    <n v="10"/>
    <n v="0"/>
    <n v="121380.58308039814"/>
    <m/>
    <m/>
    <n v="0"/>
    <m/>
    <m/>
    <m/>
    <m/>
    <n v="25.69"/>
    <n v="15.3"/>
    <n v="15.3"/>
    <n v="11"/>
    <m/>
    <m/>
    <m/>
    <m/>
    <m/>
    <m/>
    <m/>
    <m/>
    <m/>
    <m/>
    <m/>
    <m/>
    <m/>
    <n v="7999.5424836601305"/>
    <n v="11126.636363636364"/>
    <n v="79995.424836601305"/>
    <m/>
    <n v="18"/>
    <n v="6799.6111111111113"/>
    <m/>
  </r>
  <r>
    <x v="9"/>
    <x v="9"/>
    <x v="117"/>
    <s v="Tren de la Costa S.A."/>
    <s v="Tren de la Costa"/>
    <s v="TDC - Maipú-Delta (e)"/>
    <s v="Eléctrico"/>
    <m/>
    <m/>
    <m/>
    <m/>
    <m/>
    <m/>
    <m/>
    <m/>
    <m/>
    <m/>
    <m/>
    <m/>
    <m/>
    <m/>
    <m/>
    <m/>
    <m/>
    <m/>
    <m/>
    <m/>
    <m/>
    <m/>
    <m/>
    <m/>
    <m/>
    <m/>
    <m/>
    <m/>
    <m/>
    <m/>
    <m/>
    <m/>
    <m/>
    <m/>
    <m/>
    <m/>
    <n v="118247"/>
    <n v="-0.16594721175956095"/>
    <n v="4430.3859123267139"/>
    <n v="-0.16594721175956106"/>
    <m/>
    <m/>
    <m/>
    <n v="93"/>
    <m/>
    <m/>
    <m/>
    <m/>
    <n v="1182470"/>
    <n v="10"/>
    <n v="0"/>
    <n v="105432.07763105861"/>
    <m/>
    <m/>
    <n v="0"/>
    <m/>
    <m/>
    <m/>
    <m/>
    <n v="26.69"/>
    <n v="15.3"/>
    <n v="15.3"/>
    <n v="11"/>
    <m/>
    <m/>
    <m/>
    <m/>
    <m/>
    <m/>
    <m/>
    <m/>
    <m/>
    <m/>
    <m/>
    <m/>
    <m/>
    <n v="7728.5620915032678"/>
    <n v="10749.727272727272"/>
    <n v="77285.620915032676"/>
    <m/>
    <n v="18"/>
    <n v="6569.2777777777774"/>
    <m/>
  </r>
  <r>
    <x v="9"/>
    <x v="10"/>
    <x v="118"/>
    <s v="Tren de la Costa S.A."/>
    <s v="Tren de la Costa"/>
    <s v="TDC - Maipú-Delta (e)"/>
    <s v="Eléctrico"/>
    <m/>
    <m/>
    <m/>
    <m/>
    <m/>
    <m/>
    <m/>
    <m/>
    <m/>
    <m/>
    <m/>
    <m/>
    <m/>
    <m/>
    <m/>
    <m/>
    <m/>
    <m/>
    <m/>
    <m/>
    <m/>
    <m/>
    <m/>
    <m/>
    <m/>
    <m/>
    <m/>
    <m/>
    <m/>
    <m/>
    <m/>
    <m/>
    <m/>
    <m/>
    <m/>
    <m/>
    <n v="113887"/>
    <n v="-0.26801725079858862"/>
    <n v="4375.2208989627352"/>
    <n v="-0.25986223745750481"/>
    <m/>
    <m/>
    <m/>
    <n v="93"/>
    <m/>
    <m/>
    <m/>
    <m/>
    <n v="1138870"/>
    <n v="10"/>
    <n v="0"/>
    <n v="110579.0106657604"/>
    <m/>
    <m/>
    <n v="0"/>
    <m/>
    <m/>
    <m/>
    <m/>
    <n v="26.03"/>
    <n v="15.3"/>
    <n v="15.3"/>
    <n v="11"/>
    <m/>
    <m/>
    <m/>
    <m/>
    <m/>
    <m/>
    <m/>
    <m/>
    <m/>
    <m/>
    <m/>
    <m/>
    <m/>
    <n v="7443.5947712418301"/>
    <n v="10353.363636363636"/>
    <n v="74435.947712418303"/>
    <m/>
    <n v="18"/>
    <n v="6327.0555555555557"/>
    <m/>
  </r>
  <r>
    <x v="9"/>
    <x v="11"/>
    <x v="119"/>
    <s v="Tren de la Costa S.A."/>
    <s v="Tren de la Costa"/>
    <s v="TDC - Maipú-Delta (e)"/>
    <s v="Eléctrico"/>
    <m/>
    <m/>
    <m/>
    <m/>
    <m/>
    <m/>
    <m/>
    <m/>
    <m/>
    <m/>
    <m/>
    <m/>
    <m/>
    <m/>
    <m/>
    <m/>
    <m/>
    <m/>
    <m/>
    <m/>
    <m/>
    <m/>
    <m/>
    <m/>
    <m/>
    <m/>
    <m/>
    <m/>
    <m/>
    <m/>
    <m/>
    <m/>
    <m/>
    <m/>
    <m/>
    <m/>
    <n v="112420"/>
    <n v="-0.11970369674332648"/>
    <n v="4412.0879120879117"/>
    <n v="-0.14146926468099152"/>
    <m/>
    <m/>
    <m/>
    <n v="93"/>
    <m/>
    <m/>
    <m/>
    <m/>
    <n v="1124200"/>
    <n v="10"/>
    <n v="0"/>
    <n v="128456.66328950963"/>
    <m/>
    <m/>
    <n v="0"/>
    <m/>
    <m/>
    <m/>
    <m/>
    <n v="25.48"/>
    <n v="15.3"/>
    <n v="15.3"/>
    <n v="11"/>
    <m/>
    <m/>
    <m/>
    <m/>
    <m/>
    <m/>
    <m/>
    <m/>
    <m/>
    <m/>
    <m/>
    <m/>
    <m/>
    <n v="7347.7124183006536"/>
    <n v="10220"/>
    <n v="73477.124183006526"/>
    <m/>
    <n v="18"/>
    <n v="6245.5555555555557"/>
    <m/>
  </r>
  <r>
    <x v="10"/>
    <x v="0"/>
    <x v="120"/>
    <s v="Tren de la Costa S.A."/>
    <s v="Tren de la Costa"/>
    <s v="TDC - Maipú-Delta (e)"/>
    <s v="Eléctrico"/>
    <m/>
    <m/>
    <m/>
    <m/>
    <m/>
    <m/>
    <m/>
    <m/>
    <m/>
    <m/>
    <m/>
    <m/>
    <m/>
    <m/>
    <m/>
    <m/>
    <m/>
    <m/>
    <m/>
    <m/>
    <m/>
    <m/>
    <m/>
    <m/>
    <m/>
    <m/>
    <m/>
    <m/>
    <m/>
    <m/>
    <m/>
    <m/>
    <m/>
    <m/>
    <m/>
    <m/>
    <n v="146371"/>
    <n v="0.23486484662369644"/>
    <n v="5484.1139003372045"/>
    <n v="0.23486484662369644"/>
    <m/>
    <m/>
    <m/>
    <n v="93"/>
    <m/>
    <m/>
    <m/>
    <m/>
    <n v="1463710"/>
    <n v="10"/>
    <n v="0"/>
    <n v="149246.18806881609"/>
    <m/>
    <m/>
    <n v="0"/>
    <m/>
    <m/>
    <m/>
    <m/>
    <n v="26.69"/>
    <n v="15.3"/>
    <n v="15.3"/>
    <n v="11"/>
    <m/>
    <m/>
    <m/>
    <m/>
    <m/>
    <m/>
    <m/>
    <m/>
    <m/>
    <m/>
    <m/>
    <m/>
    <m/>
    <n v="9566.7320261437908"/>
    <n v="13306.454545454546"/>
    <n v="95667.320261437897"/>
    <m/>
    <n v="18"/>
    <n v="8131.7222222222226"/>
    <m/>
  </r>
  <r>
    <x v="10"/>
    <x v="1"/>
    <x v="121"/>
    <s v="Tren de la Costa S.A."/>
    <s v="Tren de la Costa"/>
    <s v="TDC - Maipú-Delta (e)"/>
    <s v="Eléctrico"/>
    <m/>
    <m/>
    <m/>
    <m/>
    <m/>
    <m/>
    <m/>
    <m/>
    <m/>
    <m/>
    <m/>
    <m/>
    <m/>
    <m/>
    <m/>
    <m/>
    <m/>
    <m/>
    <m/>
    <m/>
    <m/>
    <m/>
    <m/>
    <m/>
    <m/>
    <m/>
    <m/>
    <m/>
    <m/>
    <m/>
    <m/>
    <m/>
    <m/>
    <m/>
    <m/>
    <m/>
    <n v="130303"/>
    <n v="4.1033179671958298E-2"/>
    <n v="5357.8536184210525"/>
    <n v="4.1033179671958298E-2"/>
    <m/>
    <m/>
    <m/>
    <n v="93"/>
    <m/>
    <m/>
    <m/>
    <m/>
    <n v="1303030"/>
    <n v="10"/>
    <n v="0"/>
    <n v="131283.83467162945"/>
    <m/>
    <m/>
    <n v="0"/>
    <m/>
    <m/>
    <m/>
    <m/>
    <n v="24.32"/>
    <n v="15.3"/>
    <n v="15.3"/>
    <n v="11"/>
    <m/>
    <m/>
    <m/>
    <m/>
    <m/>
    <m/>
    <m/>
    <m/>
    <m/>
    <m/>
    <m/>
    <m/>
    <m/>
    <n v="8516.5359477124184"/>
    <n v="11845.727272727272"/>
    <n v="85165.359477124177"/>
    <m/>
    <n v="18"/>
    <n v="7239.0555555555557"/>
    <m/>
  </r>
  <r>
    <x v="10"/>
    <x v="2"/>
    <x v="122"/>
    <s v="Tren de la Costa S.A."/>
    <s v="Tren de la Costa"/>
    <s v="TDC - Maipú-Delta (e)"/>
    <s v="Eléctrico"/>
    <m/>
    <m/>
    <m/>
    <m/>
    <m/>
    <m/>
    <m/>
    <m/>
    <m/>
    <m/>
    <m/>
    <m/>
    <m/>
    <m/>
    <m/>
    <m/>
    <m/>
    <m/>
    <m/>
    <m/>
    <m/>
    <m/>
    <m/>
    <m/>
    <m/>
    <m/>
    <m/>
    <m/>
    <m/>
    <m/>
    <m/>
    <m/>
    <m/>
    <m/>
    <m/>
    <m/>
    <n v="144113"/>
    <n v="0.22069660675261304"/>
    <n v="5592.277842452464"/>
    <n v="0.22069660675261304"/>
    <m/>
    <m/>
    <m/>
    <n v="93"/>
    <m/>
    <m/>
    <m/>
    <m/>
    <n v="1441130"/>
    <n v="10"/>
    <n v="0"/>
    <n v="134693.84998323582"/>
    <m/>
    <m/>
    <n v="0"/>
    <m/>
    <m/>
    <m/>
    <m/>
    <n v="25.77"/>
    <n v="15.3"/>
    <n v="15.3"/>
    <n v="11"/>
    <m/>
    <m/>
    <m/>
    <m/>
    <m/>
    <m/>
    <m/>
    <m/>
    <m/>
    <m/>
    <m/>
    <m/>
    <m/>
    <n v="9419.1503267973858"/>
    <n v="13101.181818181818"/>
    <n v="94191.503267973851"/>
    <m/>
    <n v="18"/>
    <n v="8006.2777777777774"/>
    <m/>
  </r>
  <r>
    <x v="10"/>
    <x v="3"/>
    <x v="123"/>
    <s v="Tren de la Costa S.A."/>
    <s v="Tren de la Costa"/>
    <s v="TDC - Maipú-Delta (e)"/>
    <s v="Eléctrico"/>
    <m/>
    <m/>
    <m/>
    <m/>
    <m/>
    <m/>
    <m/>
    <m/>
    <m/>
    <m/>
    <m/>
    <m/>
    <m/>
    <m/>
    <m/>
    <m/>
    <m/>
    <m/>
    <m/>
    <m/>
    <m/>
    <m/>
    <m/>
    <m/>
    <m/>
    <m/>
    <m/>
    <m/>
    <m/>
    <m/>
    <m/>
    <m/>
    <m/>
    <m/>
    <m/>
    <m/>
    <n v="122303"/>
    <n v="0.1394087889769795"/>
    <n v="4698.5401459854011"/>
    <n v="0.1394087889769795"/>
    <m/>
    <m/>
    <m/>
    <n v="93"/>
    <m/>
    <m/>
    <m/>
    <m/>
    <n v="1223030"/>
    <n v="10"/>
    <n v="0"/>
    <n v="118939.35846859471"/>
    <m/>
    <m/>
    <n v="0"/>
    <m/>
    <m/>
    <m/>
    <m/>
    <n v="26.03"/>
    <n v="15.3"/>
    <n v="15.3"/>
    <n v="11"/>
    <m/>
    <m/>
    <m/>
    <m/>
    <m/>
    <m/>
    <m/>
    <m/>
    <m/>
    <m/>
    <m/>
    <m/>
    <m/>
    <n v="7993.660130718954"/>
    <n v="11118.454545454546"/>
    <n v="79936.601307189543"/>
    <m/>
    <n v="18"/>
    <n v="6794.6111111111113"/>
    <m/>
  </r>
  <r>
    <x v="10"/>
    <x v="4"/>
    <x v="124"/>
    <s v="Tren de la Costa S.A."/>
    <s v="Tren de la Costa"/>
    <s v="TDC - Maipú-Delta (e)"/>
    <s v="Eléctrico"/>
    <m/>
    <m/>
    <m/>
    <m/>
    <m/>
    <m/>
    <m/>
    <m/>
    <m/>
    <m/>
    <m/>
    <m/>
    <m/>
    <m/>
    <m/>
    <m/>
    <m/>
    <m/>
    <m/>
    <m/>
    <m/>
    <m/>
    <m/>
    <m/>
    <m/>
    <m/>
    <m/>
    <m/>
    <m/>
    <m/>
    <m/>
    <m/>
    <m/>
    <m/>
    <m/>
    <m/>
    <n v="123245"/>
    <n v="0.14529318836539362"/>
    <n v="4677.2296015180264"/>
    <n v="0.14529318836539362"/>
    <m/>
    <m/>
    <m/>
    <n v="93"/>
    <m/>
    <m/>
    <m/>
    <m/>
    <n v="1232450"/>
    <n v="10"/>
    <n v="0"/>
    <n v="135652.26491718795"/>
    <m/>
    <m/>
    <n v="0"/>
    <m/>
    <m/>
    <m/>
    <m/>
    <n v="26.35"/>
    <n v="15.3"/>
    <n v="15.3"/>
    <n v="11"/>
    <m/>
    <m/>
    <m/>
    <m/>
    <m/>
    <m/>
    <m/>
    <m/>
    <m/>
    <m/>
    <m/>
    <m/>
    <m/>
    <n v="8055.2287581699338"/>
    <n v="11204.09090909091"/>
    <n v="80552.287581699347"/>
    <m/>
    <n v="18"/>
    <n v="6846.9444444444443"/>
    <m/>
  </r>
  <r>
    <x v="10"/>
    <x v="5"/>
    <x v="125"/>
    <s v="Tren de la Costa S.A."/>
    <s v="Tren de la Costa"/>
    <s v="TDC - Maipú-Delta (e)"/>
    <s v="Eléctrico"/>
    <m/>
    <m/>
    <m/>
    <m/>
    <m/>
    <m/>
    <m/>
    <m/>
    <m/>
    <m/>
    <m/>
    <m/>
    <m/>
    <m/>
    <m/>
    <m/>
    <m/>
    <m/>
    <m/>
    <m/>
    <m/>
    <m/>
    <m/>
    <m/>
    <m/>
    <m/>
    <m/>
    <m/>
    <m/>
    <m/>
    <m/>
    <m/>
    <m/>
    <m/>
    <m/>
    <m/>
    <n v="114471"/>
    <n v="5.6141937150554488E-2"/>
    <n v="4621.3564796124347"/>
    <n v="5.6141937150554488E-2"/>
    <m/>
    <m/>
    <m/>
    <n v="93"/>
    <m/>
    <m/>
    <m/>
    <m/>
    <n v="1144710"/>
    <n v="10"/>
    <n v="0"/>
    <n v="134386.17331044521"/>
    <m/>
    <m/>
    <n v="0"/>
    <m/>
    <m/>
    <m/>
    <m/>
    <n v="24.77"/>
    <n v="15.3"/>
    <n v="15.3"/>
    <n v="11"/>
    <m/>
    <m/>
    <m/>
    <m/>
    <m/>
    <m/>
    <m/>
    <m/>
    <m/>
    <m/>
    <m/>
    <m/>
    <m/>
    <n v="7481.7647058823522"/>
    <n v="10406.454545454546"/>
    <n v="74817.647058823524"/>
    <m/>
    <n v="18"/>
    <n v="6359.5"/>
    <m/>
  </r>
  <r>
    <x v="10"/>
    <x v="6"/>
    <x v="126"/>
    <s v="Tren de la Costa S.A."/>
    <s v="Tren de la Costa"/>
    <s v="TDC - Maipú-Delta (e)"/>
    <s v="Eléctrico"/>
    <m/>
    <m/>
    <m/>
    <m/>
    <m/>
    <m/>
    <m/>
    <m/>
    <m/>
    <m/>
    <m/>
    <m/>
    <m/>
    <m/>
    <m/>
    <m/>
    <m/>
    <m/>
    <m/>
    <m/>
    <m/>
    <m/>
    <m/>
    <m/>
    <m/>
    <m/>
    <m/>
    <m/>
    <m/>
    <m/>
    <m/>
    <m/>
    <m/>
    <m/>
    <m/>
    <m/>
    <n v="172890"/>
    <n v="1.2515153467288931E-2"/>
    <n v="6477.7070063694264"/>
    <n v="1.2515153467288931E-2"/>
    <m/>
    <m/>
    <m/>
    <n v="93"/>
    <m/>
    <m/>
    <m/>
    <m/>
    <n v="1728900"/>
    <n v="10"/>
    <n v="0"/>
    <n v="137136.2934402111"/>
    <m/>
    <m/>
    <n v="0"/>
    <m/>
    <m/>
    <m/>
    <m/>
    <n v="26.69"/>
    <n v="15.3"/>
    <n v="15.3"/>
    <n v="11"/>
    <m/>
    <m/>
    <m/>
    <m/>
    <m/>
    <m/>
    <m/>
    <m/>
    <m/>
    <m/>
    <m/>
    <m/>
    <m/>
    <n v="11300"/>
    <n v="15717.272727272728"/>
    <n v="113000"/>
    <m/>
    <n v="18"/>
    <n v="9605"/>
    <m/>
  </r>
  <r>
    <x v="10"/>
    <x v="7"/>
    <x v="127"/>
    <s v="Tren de la Costa S.A."/>
    <s v="Tren de la Costa"/>
    <s v="TDC - Maipú-Delta (e)"/>
    <s v="Eléctrico"/>
    <m/>
    <m/>
    <m/>
    <m/>
    <m/>
    <m/>
    <m/>
    <m/>
    <m/>
    <m/>
    <m/>
    <m/>
    <m/>
    <m/>
    <m/>
    <m/>
    <m/>
    <m/>
    <m/>
    <m/>
    <m/>
    <m/>
    <m/>
    <m/>
    <m/>
    <m/>
    <m/>
    <m/>
    <m/>
    <m/>
    <m/>
    <m/>
    <m/>
    <m/>
    <m/>
    <m/>
    <n v="149404"/>
    <n v="4.1723608980616333E-2"/>
    <n v="5659.2424242424249"/>
    <n v="4.1723608980616333E-2"/>
    <m/>
    <m/>
    <m/>
    <n v="93"/>
    <m/>
    <m/>
    <m/>
    <m/>
    <n v="1494040"/>
    <n v="10"/>
    <n v="0"/>
    <n v="147641.1204231345"/>
    <m/>
    <m/>
    <n v="0"/>
    <m/>
    <m/>
    <m/>
    <m/>
    <n v="26.4"/>
    <n v="15.3"/>
    <n v="15.3"/>
    <n v="11"/>
    <m/>
    <m/>
    <m/>
    <m/>
    <m/>
    <m/>
    <m/>
    <m/>
    <m/>
    <m/>
    <m/>
    <m/>
    <m/>
    <n v="9764.9673202614376"/>
    <n v="13582.181818181818"/>
    <n v="97649.673202614373"/>
    <m/>
    <n v="18"/>
    <n v="8300.2222222222226"/>
    <m/>
  </r>
  <r>
    <x v="10"/>
    <x v="8"/>
    <x v="128"/>
    <s v="Tren de la Costa S.A."/>
    <s v="Tren de la Costa"/>
    <s v="TDC - Maipú-Delta (e)"/>
    <s v="Eléctrico"/>
    <m/>
    <m/>
    <m/>
    <m/>
    <m/>
    <m/>
    <m/>
    <m/>
    <m/>
    <m/>
    <m/>
    <m/>
    <m/>
    <m/>
    <m/>
    <m/>
    <m/>
    <m/>
    <m/>
    <m/>
    <m/>
    <m/>
    <m/>
    <m/>
    <m/>
    <m/>
    <m/>
    <m/>
    <m/>
    <m/>
    <m/>
    <m/>
    <m/>
    <m/>
    <m/>
    <m/>
    <n v="121593"/>
    <n v="-6.5363215216556192E-3"/>
    <n v="4733.0868042039701"/>
    <n v="-6.5363215216556192E-3"/>
    <m/>
    <m/>
    <m/>
    <n v="93"/>
    <m/>
    <m/>
    <m/>
    <m/>
    <n v="1215930"/>
    <n v="10"/>
    <n v="0"/>
    <n v="120587.20056289861"/>
    <m/>
    <m/>
    <n v="0"/>
    <m/>
    <m/>
    <m/>
    <m/>
    <n v="25.69"/>
    <n v="15.3"/>
    <n v="15.3"/>
    <n v="11"/>
    <m/>
    <m/>
    <m/>
    <m/>
    <m/>
    <m/>
    <m/>
    <m/>
    <m/>
    <m/>
    <m/>
    <m/>
    <m/>
    <n v="7947.2549019607841"/>
    <n v="11053.90909090909"/>
    <n v="79472.549019607846"/>
    <m/>
    <n v="18"/>
    <n v="6755.166666666667"/>
    <m/>
  </r>
  <r>
    <x v="10"/>
    <x v="9"/>
    <x v="129"/>
    <s v="Tren de la Costa S.A."/>
    <s v="Tren de la Costa"/>
    <s v="TDC - Maipú-Delta (e)"/>
    <s v="Eléctrico"/>
    <m/>
    <m/>
    <m/>
    <m/>
    <m/>
    <m/>
    <m/>
    <m/>
    <m/>
    <m/>
    <m/>
    <m/>
    <m/>
    <m/>
    <m/>
    <m/>
    <m/>
    <m/>
    <m/>
    <m/>
    <m/>
    <m/>
    <m/>
    <m/>
    <m/>
    <m/>
    <m/>
    <m/>
    <m/>
    <m/>
    <m/>
    <m/>
    <m/>
    <m/>
    <m/>
    <m/>
    <n v="139471"/>
    <n v="0.17948869738767148"/>
    <n v="5225.5901086549266"/>
    <n v="0.17948869738767148"/>
    <m/>
    <m/>
    <m/>
    <n v="93"/>
    <m/>
    <m/>
    <m/>
    <m/>
    <n v="1394710"/>
    <n v="10"/>
    <n v="0"/>
    <n v="124355.94390793318"/>
    <m/>
    <m/>
    <n v="0"/>
    <m/>
    <m/>
    <m/>
    <m/>
    <n v="26.69"/>
    <n v="15.3"/>
    <n v="15.3"/>
    <n v="11"/>
    <m/>
    <m/>
    <m/>
    <m/>
    <m/>
    <m/>
    <m/>
    <m/>
    <m/>
    <m/>
    <m/>
    <m/>
    <m/>
    <n v="9115.7516339869271"/>
    <n v="12679.181818181818"/>
    <n v="91157.516339869282"/>
    <m/>
    <n v="18"/>
    <n v="7748.3888888888887"/>
    <m/>
  </r>
  <r>
    <x v="10"/>
    <x v="10"/>
    <x v="130"/>
    <s v="Tren de la Costa S.A."/>
    <s v="Tren de la Costa"/>
    <s v="TDC - Maipú-Delta (e)"/>
    <s v="Eléctrico"/>
    <m/>
    <m/>
    <m/>
    <m/>
    <m/>
    <m/>
    <m/>
    <m/>
    <m/>
    <m/>
    <m/>
    <m/>
    <m/>
    <m/>
    <m/>
    <m/>
    <m/>
    <m/>
    <m/>
    <m/>
    <m/>
    <m/>
    <m/>
    <m/>
    <m/>
    <m/>
    <m/>
    <m/>
    <m/>
    <m/>
    <m/>
    <m/>
    <m/>
    <m/>
    <m/>
    <m/>
    <n v="123221"/>
    <n v="8.1958432481319177E-2"/>
    <n v="4733.8071456012294"/>
    <n v="8.1958432481319177E-2"/>
    <m/>
    <m/>
    <m/>
    <n v="93"/>
    <m/>
    <m/>
    <m/>
    <m/>
    <n v="1232210"/>
    <n v="10"/>
    <n v="0"/>
    <n v="119641.89304526121"/>
    <m/>
    <m/>
    <n v="0"/>
    <m/>
    <m/>
    <m/>
    <m/>
    <n v="26.03"/>
    <n v="15.3"/>
    <n v="15.3"/>
    <n v="11"/>
    <m/>
    <m/>
    <m/>
    <m/>
    <m/>
    <m/>
    <m/>
    <m/>
    <m/>
    <m/>
    <m/>
    <m/>
    <m/>
    <n v="8053.660130718954"/>
    <n v="11201.90909090909"/>
    <n v="80536.601307189543"/>
    <m/>
    <n v="18"/>
    <n v="6845.6111111111113"/>
    <m/>
  </r>
  <r>
    <x v="10"/>
    <x v="11"/>
    <x v="131"/>
    <s v="Tren de la Costa S.A."/>
    <s v="Tren de la Costa"/>
    <s v="TDC - Maipú-Delta (e)"/>
    <s v="Eléctrico"/>
    <m/>
    <m/>
    <m/>
    <m/>
    <m/>
    <m/>
    <m/>
    <m/>
    <m/>
    <m/>
    <m/>
    <m/>
    <m/>
    <m/>
    <m/>
    <m/>
    <m/>
    <m/>
    <m/>
    <m/>
    <m/>
    <m/>
    <m/>
    <m/>
    <m/>
    <m/>
    <m/>
    <m/>
    <m/>
    <m/>
    <m/>
    <m/>
    <m/>
    <m/>
    <m/>
    <m/>
    <n v="129987"/>
    <n v="0.15626223091976521"/>
    <n v="5101.5306122448983"/>
    <n v="0.15626223091976543"/>
    <m/>
    <m/>
    <m/>
    <n v="93"/>
    <m/>
    <m/>
    <m/>
    <m/>
    <n v="1299870"/>
    <n v="10"/>
    <n v="0"/>
    <n v="148529.5880716375"/>
    <m/>
    <m/>
    <n v="0"/>
    <m/>
    <m/>
    <m/>
    <m/>
    <n v="25.48"/>
    <n v="15.3"/>
    <n v="15.3"/>
    <n v="11"/>
    <m/>
    <m/>
    <m/>
    <m/>
    <m/>
    <m/>
    <m/>
    <m/>
    <m/>
    <m/>
    <m/>
    <m/>
    <m/>
    <n v="8495.8823529411766"/>
    <n v="11817"/>
    <n v="84958.823529411762"/>
    <m/>
    <n v="18"/>
    <n v="7221.5"/>
    <m/>
  </r>
  <r>
    <x v="11"/>
    <x v="0"/>
    <x v="132"/>
    <s v="Tren de la Costa S.A."/>
    <s v="Tren de la Costa"/>
    <s v="TDC - Maipú-Delta (e)"/>
    <s v="Eléctrico"/>
    <m/>
    <m/>
    <m/>
    <m/>
    <m/>
    <m/>
    <m/>
    <m/>
    <m/>
    <m/>
    <m/>
    <m/>
    <m/>
    <m/>
    <m/>
    <m/>
    <m/>
    <m/>
    <m/>
    <m/>
    <m/>
    <m/>
    <m/>
    <m/>
    <m/>
    <m/>
    <m/>
    <m/>
    <m/>
    <m/>
    <m/>
    <m/>
    <m/>
    <m/>
    <m/>
    <m/>
    <n v="187192"/>
    <n v="0.27888721126452642"/>
    <n v="7013.5631322592726"/>
    <n v="0.27888721126452642"/>
    <m/>
    <m/>
    <m/>
    <n v="93"/>
    <m/>
    <m/>
    <m/>
    <m/>
    <n v="1871920"/>
    <n v="10"/>
    <n v="0"/>
    <n v="190869.04125118925"/>
    <m/>
    <m/>
    <n v="0"/>
    <m/>
    <m/>
    <m/>
    <m/>
    <n v="26.69"/>
    <n v="15.3"/>
    <n v="15.3"/>
    <n v="11"/>
    <m/>
    <m/>
    <m/>
    <m/>
    <m/>
    <m/>
    <m/>
    <m/>
    <m/>
    <m/>
    <m/>
    <m/>
    <m/>
    <n v="12234.771241830065"/>
    <n v="17017.454545454544"/>
    <n v="122347.71241830065"/>
    <m/>
    <n v="18"/>
    <n v="10399.555555555555"/>
    <m/>
  </r>
  <r>
    <x v="11"/>
    <x v="1"/>
    <x v="133"/>
    <s v="Tren de la Costa S.A."/>
    <s v="Tren de la Costa"/>
    <s v="TDC - Maipú-Delta (e)"/>
    <s v="Eléctrico"/>
    <m/>
    <m/>
    <m/>
    <m/>
    <m/>
    <m/>
    <m/>
    <m/>
    <m/>
    <m/>
    <m/>
    <m/>
    <m/>
    <m/>
    <m/>
    <m/>
    <m/>
    <m/>
    <m/>
    <m/>
    <m/>
    <m/>
    <m/>
    <m/>
    <m/>
    <m/>
    <m/>
    <m/>
    <m/>
    <m/>
    <m/>
    <m/>
    <m/>
    <m/>
    <m/>
    <m/>
    <n v="162407"/>
    <n v="0.24637959218130057"/>
    <n v="6677.9194078947367"/>
    <n v="0.24637959218130057"/>
    <m/>
    <m/>
    <m/>
    <n v="93"/>
    <m/>
    <m/>
    <m/>
    <m/>
    <n v="1624070"/>
    <n v="10"/>
    <n v="0"/>
    <n v="163629.49231802279"/>
    <m/>
    <m/>
    <n v="0"/>
    <m/>
    <m/>
    <m/>
    <m/>
    <n v="24.32"/>
    <n v="15.3"/>
    <n v="15.3"/>
    <n v="11"/>
    <m/>
    <m/>
    <m/>
    <m/>
    <m/>
    <m/>
    <m/>
    <m/>
    <m/>
    <m/>
    <m/>
    <m/>
    <m/>
    <n v="10614.836601307188"/>
    <n v="14764.272727272728"/>
    <n v="106148.36601307189"/>
    <m/>
    <n v="18"/>
    <n v="9022.6111111111113"/>
    <m/>
  </r>
  <r>
    <x v="11"/>
    <x v="2"/>
    <x v="134"/>
    <s v="Tren de la Costa S.A."/>
    <s v="Tren de la Costa"/>
    <s v="TDC - Maipú-Delta (e)"/>
    <s v="Eléctrico"/>
    <m/>
    <m/>
    <m/>
    <m/>
    <m/>
    <m/>
    <m/>
    <m/>
    <m/>
    <m/>
    <m/>
    <m/>
    <m/>
    <m/>
    <m/>
    <m/>
    <m/>
    <m/>
    <m/>
    <m/>
    <m/>
    <m/>
    <m/>
    <m/>
    <m/>
    <m/>
    <m/>
    <m/>
    <m/>
    <m/>
    <m/>
    <m/>
    <m/>
    <m/>
    <m/>
    <m/>
    <n v="146899"/>
    <n v="1.9332051931470362E-2"/>
    <n v="5700.3880481179667"/>
    <n v="1.9332051931470584E-2"/>
    <m/>
    <m/>
    <m/>
    <n v="93"/>
    <m/>
    <m/>
    <m/>
    <m/>
    <n v="1468990"/>
    <n v="10"/>
    <n v="0"/>
    <n v="137297.75848596141"/>
    <m/>
    <m/>
    <n v="0"/>
    <m/>
    <m/>
    <m/>
    <m/>
    <n v="25.77"/>
    <n v="15.3"/>
    <n v="15.3"/>
    <n v="11"/>
    <m/>
    <m/>
    <m/>
    <m/>
    <m/>
    <m/>
    <m/>
    <m/>
    <m/>
    <m/>
    <m/>
    <m/>
    <m/>
    <n v="9601.241830065359"/>
    <n v="13354.454545454546"/>
    <n v="96012.41830065359"/>
    <m/>
    <n v="18"/>
    <n v="8161.0555555555557"/>
    <m/>
  </r>
  <r>
    <x v="11"/>
    <x v="3"/>
    <x v="135"/>
    <s v="Tren de la Costa S.A."/>
    <s v="Tren de la Costa"/>
    <s v="TDC - Maipú-Delta (e)"/>
    <s v="Eléctrico"/>
    <m/>
    <m/>
    <m/>
    <m/>
    <m/>
    <m/>
    <m/>
    <m/>
    <m/>
    <m/>
    <m/>
    <m/>
    <m/>
    <m/>
    <m/>
    <m/>
    <m/>
    <m/>
    <m/>
    <m/>
    <m/>
    <m/>
    <m/>
    <m/>
    <m/>
    <m/>
    <m/>
    <m/>
    <m/>
    <m/>
    <m/>
    <m/>
    <m/>
    <m/>
    <m/>
    <m/>
    <n v="144611"/>
    <n v="0.18239945054495799"/>
    <n v="5555.5512869765653"/>
    <n v="0.18239945054495799"/>
    <m/>
    <m/>
    <m/>
    <n v="93"/>
    <m/>
    <m/>
    <m/>
    <m/>
    <n v="1446110"/>
    <n v="10"/>
    <n v="0"/>
    <n v="140633.83210143619"/>
    <m/>
    <m/>
    <n v="0"/>
    <m/>
    <m/>
    <m/>
    <m/>
    <n v="26.03"/>
    <n v="15.3"/>
    <n v="15.3"/>
    <n v="11"/>
    <m/>
    <m/>
    <m/>
    <m/>
    <m/>
    <m/>
    <m/>
    <m/>
    <m/>
    <m/>
    <m/>
    <m/>
    <m/>
    <n v="9451.6993464052284"/>
    <n v="13146.454545454546"/>
    <n v="94516.993464052284"/>
    <m/>
    <n v="18"/>
    <n v="8033.9444444444443"/>
    <m/>
  </r>
  <r>
    <x v="11"/>
    <x v="4"/>
    <x v="136"/>
    <s v="Tren de la Costa S.A."/>
    <s v="Tren de la Costa"/>
    <s v="TDC - Maipú-Delta (e)"/>
    <s v="Eléctrico"/>
    <m/>
    <m/>
    <m/>
    <m/>
    <m/>
    <m/>
    <m/>
    <m/>
    <m/>
    <m/>
    <m/>
    <m/>
    <m/>
    <m/>
    <m/>
    <m/>
    <m/>
    <m/>
    <m/>
    <m/>
    <m/>
    <m/>
    <m/>
    <m/>
    <m/>
    <m/>
    <m/>
    <m/>
    <m/>
    <m/>
    <m/>
    <m/>
    <m/>
    <m/>
    <m/>
    <m/>
    <n v="123108"/>
    <n v="-1.1116069617428392E-3"/>
    <n v="4672.0303605313093"/>
    <n v="-1.1116069617428392E-3"/>
    <m/>
    <m/>
    <m/>
    <n v="93"/>
    <m/>
    <m/>
    <m/>
    <m/>
    <n v="1231080"/>
    <n v="10"/>
    <n v="0"/>
    <n v="135501.47291512982"/>
    <m/>
    <m/>
    <n v="0"/>
    <m/>
    <m/>
    <m/>
    <m/>
    <n v="26.35"/>
    <n v="15.3"/>
    <n v="15.3"/>
    <n v="11"/>
    <m/>
    <m/>
    <m/>
    <m/>
    <m/>
    <m/>
    <m/>
    <m/>
    <m/>
    <m/>
    <m/>
    <m/>
    <m/>
    <n v="8046.2745098039213"/>
    <n v="11191.636363636364"/>
    <n v="80462.745098039217"/>
    <m/>
    <n v="18"/>
    <n v="6839.333333333333"/>
    <m/>
  </r>
  <r>
    <x v="11"/>
    <x v="5"/>
    <x v="137"/>
    <s v="Tren de la Costa S.A."/>
    <s v="Tren de la Costa"/>
    <s v="TDC - Maipú-Delta (e)"/>
    <s v="Eléctrico"/>
    <m/>
    <m/>
    <m/>
    <m/>
    <m/>
    <m/>
    <m/>
    <m/>
    <m/>
    <m/>
    <m/>
    <m/>
    <m/>
    <m/>
    <m/>
    <m/>
    <m/>
    <m/>
    <m/>
    <m/>
    <m/>
    <m/>
    <m/>
    <m/>
    <m/>
    <m/>
    <m/>
    <m/>
    <m/>
    <m/>
    <m/>
    <m/>
    <m/>
    <m/>
    <m/>
    <m/>
    <n v="123546"/>
    <n v="7.9277720994837209E-2"/>
    <n v="4987.7270892208317"/>
    <n v="7.9277720994836987E-2"/>
    <m/>
    <m/>
    <m/>
    <n v="93"/>
    <m/>
    <m/>
    <m/>
    <m/>
    <n v="1235460"/>
    <n v="10"/>
    <n v="0"/>
    <n v="145040.0028637145"/>
    <m/>
    <m/>
    <n v="0"/>
    <m/>
    <m/>
    <m/>
    <m/>
    <n v="24.77"/>
    <n v="15.3"/>
    <n v="15.3"/>
    <n v="11"/>
    <m/>
    <m/>
    <m/>
    <m/>
    <m/>
    <m/>
    <m/>
    <m/>
    <m/>
    <m/>
    <m/>
    <m/>
    <m/>
    <n v="8074.9019607843129"/>
    <n v="11231.454545454546"/>
    <n v="80749.019607843133"/>
    <m/>
    <n v="18"/>
    <n v="6863.666666666667"/>
    <m/>
  </r>
  <r>
    <x v="11"/>
    <x v="6"/>
    <x v="138"/>
    <s v="Tren de la Costa S.A."/>
    <s v="Tren de la Costa"/>
    <s v="TDC - Maipú-Delta (e)"/>
    <s v="Eléctrico"/>
    <m/>
    <m/>
    <m/>
    <m/>
    <m/>
    <m/>
    <m/>
    <m/>
    <m/>
    <m/>
    <m/>
    <m/>
    <m/>
    <m/>
    <m/>
    <m/>
    <m/>
    <m/>
    <m/>
    <m/>
    <m/>
    <m/>
    <m/>
    <m/>
    <m/>
    <m/>
    <m/>
    <m/>
    <m/>
    <m/>
    <m/>
    <m/>
    <m/>
    <m/>
    <m/>
    <m/>
    <n v="198665"/>
    <n v="0.14908323211290408"/>
    <n v="7443.4245035593849"/>
    <n v="0.14908323211290408"/>
    <m/>
    <m/>
    <m/>
    <n v="93"/>
    <m/>
    <m/>
    <m/>
    <m/>
    <n v="1986650"/>
    <n v="10"/>
    <n v="0"/>
    <n v="157581.01530626143"/>
    <m/>
    <m/>
    <n v="0"/>
    <m/>
    <m/>
    <m/>
    <m/>
    <n v="26.69"/>
    <n v="15.3"/>
    <n v="15.3"/>
    <n v="11"/>
    <m/>
    <m/>
    <m/>
    <m/>
    <m/>
    <m/>
    <m/>
    <m/>
    <m/>
    <m/>
    <m/>
    <m/>
    <m/>
    <n v="12984.640522875816"/>
    <n v="18060.454545454544"/>
    <n v="129846.40522875816"/>
    <m/>
    <n v="18"/>
    <n v="11036.944444444445"/>
    <m/>
  </r>
  <r>
    <x v="11"/>
    <x v="7"/>
    <x v="139"/>
    <s v="Tren de la Costa S.A."/>
    <s v="Tren de la Costa"/>
    <s v="TDC - Maipú-Delta (e)"/>
    <s v="Eléctrico"/>
    <m/>
    <m/>
    <m/>
    <m/>
    <m/>
    <m/>
    <m/>
    <m/>
    <m/>
    <m/>
    <m/>
    <m/>
    <m/>
    <m/>
    <m/>
    <m/>
    <m/>
    <m/>
    <m/>
    <m/>
    <m/>
    <m/>
    <m/>
    <m/>
    <m/>
    <m/>
    <m/>
    <m/>
    <m/>
    <m/>
    <m/>
    <m/>
    <m/>
    <m/>
    <m/>
    <m/>
    <n v="148995"/>
    <n v="-2.7375438408610009E-3"/>
    <n v="5643.75"/>
    <n v="-2.7375438408611119E-3"/>
    <m/>
    <m/>
    <m/>
    <n v="93"/>
    <m/>
    <m/>
    <m/>
    <m/>
    <n v="1489950"/>
    <n v="10"/>
    <n v="0"/>
    <n v="147236.94638326232"/>
    <m/>
    <m/>
    <n v="0"/>
    <m/>
    <m/>
    <m/>
    <m/>
    <n v="26.4"/>
    <n v="15.3"/>
    <n v="15.3"/>
    <n v="11"/>
    <m/>
    <m/>
    <m/>
    <m/>
    <m/>
    <m/>
    <m/>
    <m/>
    <m/>
    <m/>
    <m/>
    <m/>
    <m/>
    <n v="9738.2352941176468"/>
    <n v="13545"/>
    <n v="97382.352941176461"/>
    <m/>
    <n v="18"/>
    <n v="8277.5"/>
    <m/>
  </r>
  <r>
    <x v="11"/>
    <x v="8"/>
    <x v="140"/>
    <s v="Tren de la Costa S.A."/>
    <s v="Tren de la Costa"/>
    <s v="TDC - Maipú-Delta (e)"/>
    <s v="Eléctrico"/>
    <m/>
    <m/>
    <m/>
    <m/>
    <m/>
    <m/>
    <m/>
    <m/>
    <m/>
    <m/>
    <m/>
    <m/>
    <m/>
    <m/>
    <m/>
    <m/>
    <m/>
    <m/>
    <m/>
    <m/>
    <m/>
    <m/>
    <m/>
    <m/>
    <m/>
    <m/>
    <m/>
    <m/>
    <m/>
    <m/>
    <m/>
    <m/>
    <m/>
    <m/>
    <m/>
    <m/>
    <n v="143445"/>
    <n v="0.17971429276356377"/>
    <n v="5583.6901518100422"/>
    <n v="0.17971429276356354"/>
    <m/>
    <m/>
    <m/>
    <n v="93"/>
    <m/>
    <m/>
    <m/>
    <m/>
    <n v="1434450"/>
    <n v="10"/>
    <n v="0"/>
    <n v="142258.44402839793"/>
    <m/>
    <m/>
    <n v="0"/>
    <m/>
    <m/>
    <m/>
    <m/>
    <n v="25.69"/>
    <n v="15.3"/>
    <n v="15.3"/>
    <n v="11"/>
    <m/>
    <m/>
    <m/>
    <m/>
    <m/>
    <m/>
    <m/>
    <m/>
    <m/>
    <m/>
    <m/>
    <m/>
    <m/>
    <n v="9375.4901960784318"/>
    <n v="13040.454545454546"/>
    <n v="93754.901960784307"/>
    <m/>
    <n v="18"/>
    <n v="7969.166666666667"/>
    <m/>
  </r>
  <r>
    <x v="11"/>
    <x v="9"/>
    <x v="141"/>
    <s v="Tren de la Costa S.A."/>
    <s v="Tren de la Costa"/>
    <s v="TDC - Maipú-Delta (e)"/>
    <s v="Eléctrico"/>
    <m/>
    <m/>
    <m/>
    <m/>
    <m/>
    <m/>
    <m/>
    <m/>
    <m/>
    <m/>
    <m/>
    <m/>
    <m/>
    <m/>
    <m/>
    <m/>
    <m/>
    <m/>
    <m/>
    <m/>
    <m/>
    <m/>
    <m/>
    <m/>
    <m/>
    <m/>
    <m/>
    <m/>
    <m/>
    <m/>
    <m/>
    <m/>
    <m/>
    <m/>
    <m/>
    <m/>
    <n v="144251"/>
    <n v="3.4272357694431044E-2"/>
    <n v="5404.6834020232291"/>
    <n v="3.4272357694431044E-2"/>
    <m/>
    <m/>
    <m/>
    <n v="93"/>
    <m/>
    <m/>
    <m/>
    <m/>
    <n v="1442510"/>
    <n v="10"/>
    <n v="0"/>
    <n v="128617.91529897448"/>
    <m/>
    <m/>
    <n v="0"/>
    <m/>
    <m/>
    <m/>
    <m/>
    <n v="26.69"/>
    <n v="15.3"/>
    <n v="15.3"/>
    <n v="11"/>
    <m/>
    <m/>
    <m/>
    <m/>
    <m/>
    <m/>
    <m/>
    <m/>
    <m/>
    <m/>
    <m/>
    <m/>
    <m/>
    <n v="9428.1699346405221"/>
    <n v="13113.727272727272"/>
    <n v="94281.699346405221"/>
    <m/>
    <n v="18"/>
    <n v="8013.9444444444443"/>
    <m/>
  </r>
  <r>
    <x v="11"/>
    <x v="10"/>
    <x v="142"/>
    <s v="Tren de la Costa S.A."/>
    <s v="Tren de la Costa"/>
    <s v="TDC - Maipú-Delta (e)"/>
    <s v="Eléctrico"/>
    <m/>
    <m/>
    <m/>
    <m/>
    <m/>
    <m/>
    <m/>
    <m/>
    <m/>
    <m/>
    <m/>
    <m/>
    <m/>
    <m/>
    <m/>
    <m/>
    <m/>
    <m/>
    <m/>
    <m/>
    <m/>
    <m/>
    <m/>
    <m/>
    <m/>
    <m/>
    <m/>
    <m/>
    <m/>
    <m/>
    <m/>
    <m/>
    <m/>
    <m/>
    <m/>
    <m/>
    <n v="136407"/>
    <n v="0.10701098027122002"/>
    <n v="5240.3764886669223"/>
    <n v="0.1070109802712198"/>
    <m/>
    <m/>
    <m/>
    <n v="93"/>
    <m/>
    <m/>
    <m/>
    <m/>
    <n v="1364070"/>
    <n v="10"/>
    <n v="0"/>
    <n v="132444.88930153908"/>
    <m/>
    <m/>
    <n v="0"/>
    <m/>
    <m/>
    <m/>
    <m/>
    <n v="26.03"/>
    <n v="15.3"/>
    <n v="15.3"/>
    <n v="11"/>
    <m/>
    <m/>
    <m/>
    <m/>
    <m/>
    <m/>
    <m/>
    <m/>
    <m/>
    <m/>
    <m/>
    <m/>
    <m/>
    <n v="8915.4901960784318"/>
    <n v="12400.636363636364"/>
    <n v="89154.901960784307"/>
    <m/>
    <n v="18"/>
    <n v="7578.166666666667"/>
    <m/>
  </r>
  <r>
    <x v="11"/>
    <x v="11"/>
    <x v="143"/>
    <s v="Tren de la Costa S.A."/>
    <s v="Tren de la Costa"/>
    <s v="TDC - Maipú-Delta (e)"/>
    <s v="Eléctrico"/>
    <m/>
    <m/>
    <m/>
    <m/>
    <m/>
    <m/>
    <m/>
    <m/>
    <m/>
    <m/>
    <m/>
    <m/>
    <m/>
    <m/>
    <m/>
    <m/>
    <m/>
    <m/>
    <m/>
    <m/>
    <m/>
    <m/>
    <m/>
    <m/>
    <m/>
    <m/>
    <m/>
    <m/>
    <m/>
    <m/>
    <m/>
    <m/>
    <m/>
    <m/>
    <m/>
    <m/>
    <n v="138051"/>
    <n v="6.2036972928062095E-2"/>
    <n v="5418.0141287284141"/>
    <n v="6.2036972928061873E-2"/>
    <m/>
    <m/>
    <m/>
    <n v="93"/>
    <m/>
    <m/>
    <m/>
    <m/>
    <n v="1380510"/>
    <n v="10"/>
    <n v="0"/>
    <n v="157743.91410585388"/>
    <m/>
    <m/>
    <n v="0"/>
    <m/>
    <m/>
    <m/>
    <m/>
    <n v="25.48"/>
    <n v="15.3"/>
    <n v="15.3"/>
    <n v="11"/>
    <m/>
    <m/>
    <m/>
    <m/>
    <m/>
    <m/>
    <m/>
    <m/>
    <m/>
    <m/>
    <m/>
    <m/>
    <m/>
    <n v="9022.9411764705874"/>
    <n v="12550.09090909091"/>
    <n v="90229.411764705874"/>
    <m/>
    <n v="18"/>
    <n v="7669.5"/>
    <m/>
  </r>
  <r>
    <x v="12"/>
    <x v="0"/>
    <x v="144"/>
    <s v="Tren de la Costa S.A."/>
    <s v="Tren de la Costa"/>
    <s v="TDC - Maipú-Delta (e)"/>
    <s v="Eléctrico"/>
    <m/>
    <m/>
    <m/>
    <m/>
    <m/>
    <m/>
    <m/>
    <m/>
    <m/>
    <m/>
    <m/>
    <m/>
    <m/>
    <m/>
    <m/>
    <m/>
    <m/>
    <m/>
    <m/>
    <m/>
    <m/>
    <m/>
    <m/>
    <m/>
    <m/>
    <m/>
    <m/>
    <m/>
    <m/>
    <m/>
    <m/>
    <m/>
    <m/>
    <m/>
    <m/>
    <m/>
    <n v="155636"/>
    <n v="-0.16857558015299801"/>
    <n v="5831.2476582989884"/>
    <n v="-0.16857558015299789"/>
    <m/>
    <m/>
    <m/>
    <n v="93"/>
    <m/>
    <m/>
    <m/>
    <m/>
    <n v="1556360"/>
    <n v="10"/>
    <n v="0"/>
    <n v="158693.18188902352"/>
    <m/>
    <m/>
    <n v="0"/>
    <m/>
    <m/>
    <m/>
    <m/>
    <n v="26.69"/>
    <n v="15.3"/>
    <n v="15.3"/>
    <n v="11"/>
    <m/>
    <m/>
    <m/>
    <m/>
    <m/>
    <m/>
    <m/>
    <m/>
    <m/>
    <m/>
    <m/>
    <m/>
    <m/>
    <n v="10172.287581699346"/>
    <n v="14148.727272727272"/>
    <n v="101722.87581699346"/>
    <m/>
    <n v="18"/>
    <n v="8646.4444444444453"/>
    <m/>
  </r>
  <r>
    <x v="12"/>
    <x v="1"/>
    <x v="145"/>
    <s v="Tren de la Costa S.A."/>
    <s v="Tren de la Costa"/>
    <s v="TDC - Maipú-Delta (e)"/>
    <s v="Eléctrico"/>
    <m/>
    <m/>
    <m/>
    <m/>
    <m/>
    <m/>
    <m/>
    <m/>
    <m/>
    <m/>
    <m/>
    <m/>
    <m/>
    <m/>
    <m/>
    <m/>
    <m/>
    <m/>
    <m/>
    <m/>
    <m/>
    <m/>
    <m/>
    <m/>
    <m/>
    <m/>
    <m/>
    <m/>
    <m/>
    <m/>
    <m/>
    <m/>
    <m/>
    <m/>
    <m/>
    <m/>
    <n v="161761"/>
    <n v="-3.9776610614074004E-3"/>
    <n v="6651.3569078947367"/>
    <n v="-3.9776610614074004E-3"/>
    <m/>
    <m/>
    <m/>
    <n v="93"/>
    <m/>
    <m/>
    <m/>
    <m/>
    <n v="1617610"/>
    <n v="10"/>
    <n v="0"/>
    <n v="162978.62965793151"/>
    <m/>
    <m/>
    <n v="0"/>
    <m/>
    <m/>
    <m/>
    <m/>
    <n v="24.32"/>
    <n v="15.3"/>
    <n v="15.3"/>
    <n v="11"/>
    <m/>
    <m/>
    <m/>
    <m/>
    <m/>
    <m/>
    <m/>
    <m/>
    <m/>
    <m/>
    <m/>
    <m/>
    <m/>
    <n v="10572.614379084967"/>
    <n v="14705.545454545454"/>
    <n v="105726.14379084967"/>
    <m/>
    <n v="18"/>
    <n v="8986.7222222222226"/>
    <m/>
  </r>
  <r>
    <x v="12"/>
    <x v="2"/>
    <x v="146"/>
    <s v="Tren de la Costa S.A."/>
    <s v="Tren de la Costa"/>
    <s v="TDC - Maipú-Delta (e)"/>
    <s v="Eléctrico"/>
    <m/>
    <m/>
    <m/>
    <m/>
    <m/>
    <m/>
    <m/>
    <m/>
    <m/>
    <m/>
    <m/>
    <m/>
    <m/>
    <m/>
    <m/>
    <m/>
    <m/>
    <m/>
    <m/>
    <m/>
    <m/>
    <m/>
    <m/>
    <m/>
    <m/>
    <m/>
    <m/>
    <m/>
    <m/>
    <m/>
    <m/>
    <m/>
    <m/>
    <m/>
    <m/>
    <m/>
    <n v="159722"/>
    <n v="8.7291268150225587E-2"/>
    <n v="6197.9821497865732"/>
    <n v="8.7291268150225587E-2"/>
    <m/>
    <m/>
    <m/>
    <n v="93"/>
    <m/>
    <m/>
    <m/>
    <m/>
    <n v="1597220"/>
    <n v="10"/>
    <n v="0"/>
    <n v="149282.65393838441"/>
    <m/>
    <m/>
    <n v="0"/>
    <m/>
    <m/>
    <m/>
    <m/>
    <n v="25.77"/>
    <n v="15.3"/>
    <n v="15.3"/>
    <n v="11"/>
    <m/>
    <m/>
    <m/>
    <m/>
    <m/>
    <m/>
    <m/>
    <m/>
    <m/>
    <m/>
    <m/>
    <m/>
    <m/>
    <n v="10439.346405228758"/>
    <n v="14520.181818181818"/>
    <n v="104393.46405228757"/>
    <m/>
    <n v="18"/>
    <n v="8873.4444444444453"/>
    <m/>
  </r>
  <r>
    <x v="12"/>
    <x v="3"/>
    <x v="147"/>
    <s v="Tren de la Costa S.A."/>
    <s v="Tren de la Costa"/>
    <s v="TDC - Maipú-Delta (e)"/>
    <s v="Eléctrico"/>
    <m/>
    <m/>
    <m/>
    <m/>
    <m/>
    <m/>
    <m/>
    <m/>
    <m/>
    <m/>
    <m/>
    <m/>
    <m/>
    <m/>
    <m/>
    <m/>
    <m/>
    <m/>
    <m/>
    <m/>
    <m/>
    <m/>
    <m/>
    <m/>
    <m/>
    <m/>
    <m/>
    <m/>
    <m/>
    <m/>
    <m/>
    <m/>
    <m/>
    <m/>
    <m/>
    <m/>
    <n v="87198"/>
    <n v="-0.39701682444627306"/>
    <n v="3349.9039569727238"/>
    <n v="-0.39701682444627306"/>
    <m/>
    <m/>
    <m/>
    <n v="93"/>
    <m/>
    <m/>
    <m/>
    <m/>
    <n v="871980"/>
    <n v="10"/>
    <n v="0"/>
    <n v="84799.834670813652"/>
    <m/>
    <m/>
    <n v="0"/>
    <m/>
    <m/>
    <m/>
    <m/>
    <n v="26.03"/>
    <n v="15.3"/>
    <n v="15.3"/>
    <n v="11"/>
    <m/>
    <m/>
    <m/>
    <m/>
    <m/>
    <m/>
    <m/>
    <m/>
    <m/>
    <m/>
    <m/>
    <m/>
    <m/>
    <n v="5699.2156862745096"/>
    <n v="7927.090909090909"/>
    <n v="56992.156862745098"/>
    <m/>
    <n v="18"/>
    <n v="4844.333333333333"/>
    <m/>
  </r>
  <r>
    <x v="12"/>
    <x v="4"/>
    <x v="148"/>
    <s v="Tren de la Costa S.A."/>
    <s v="Tren de la Costa"/>
    <s v="TDC - Maipú-Delta (e)"/>
    <s v="Eléctrico"/>
    <m/>
    <m/>
    <m/>
    <m/>
    <m/>
    <m/>
    <m/>
    <m/>
    <m/>
    <m/>
    <m/>
    <m/>
    <m/>
    <m/>
    <m/>
    <m/>
    <m/>
    <m/>
    <m/>
    <m/>
    <m/>
    <m/>
    <m/>
    <m/>
    <m/>
    <m/>
    <m/>
    <m/>
    <m/>
    <m/>
    <m/>
    <m/>
    <m/>
    <m/>
    <m/>
    <m/>
    <n v="124345"/>
    <n v="1.0048087857815968E-2"/>
    <n v="4718.9753320683112"/>
    <n v="1.0048087857815968E-2"/>
    <m/>
    <m/>
    <m/>
    <n v="93"/>
    <m/>
    <m/>
    <m/>
    <m/>
    <n v="1243450"/>
    <n v="10"/>
    <n v="0"/>
    <n v="136863.0036198445"/>
    <m/>
    <m/>
    <n v="0"/>
    <m/>
    <m/>
    <m/>
    <m/>
    <n v="26.35"/>
    <n v="15.3"/>
    <n v="15.3"/>
    <n v="11"/>
    <m/>
    <m/>
    <m/>
    <m/>
    <m/>
    <m/>
    <m/>
    <m/>
    <m/>
    <m/>
    <m/>
    <m/>
    <m/>
    <n v="8127.1241830065355"/>
    <n v="11304.09090909091"/>
    <n v="81271.241830065352"/>
    <m/>
    <n v="18"/>
    <n v="6908.0555555555557"/>
    <m/>
  </r>
  <r>
    <x v="12"/>
    <x v="5"/>
    <x v="149"/>
    <s v="Tren de la Costa S.A."/>
    <s v="Tren de la Costa"/>
    <s v="TDC - Maipú-Delta (e)"/>
    <s v="Eléctrico"/>
    <m/>
    <m/>
    <m/>
    <m/>
    <m/>
    <m/>
    <m/>
    <m/>
    <m/>
    <m/>
    <m/>
    <m/>
    <m/>
    <m/>
    <m/>
    <m/>
    <m/>
    <m/>
    <m/>
    <m/>
    <m/>
    <m/>
    <m/>
    <m/>
    <m/>
    <m/>
    <m/>
    <m/>
    <m/>
    <m/>
    <m/>
    <m/>
    <m/>
    <m/>
    <m/>
    <m/>
    <n v="116710"/>
    <n v="-5.5331617373286068E-2"/>
    <n v="4711.7480823576907"/>
    <n v="-5.5331617373286068E-2"/>
    <m/>
    <m/>
    <m/>
    <n v="93"/>
    <m/>
    <m/>
    <m/>
    <m/>
    <n v="1167100"/>
    <n v="10"/>
    <n v="0"/>
    <n v="137014.70492143914"/>
    <m/>
    <m/>
    <n v="0"/>
    <m/>
    <m/>
    <m/>
    <m/>
    <n v="24.77"/>
    <n v="15.3"/>
    <n v="15.3"/>
    <n v="11"/>
    <m/>
    <m/>
    <m/>
    <m/>
    <m/>
    <m/>
    <m/>
    <m/>
    <m/>
    <m/>
    <m/>
    <m/>
    <m/>
    <n v="7628.1045751633983"/>
    <n v="10610"/>
    <n v="76281.045751633981"/>
    <m/>
    <n v="18"/>
    <n v="6483.8888888888887"/>
    <m/>
  </r>
  <r>
    <x v="12"/>
    <x v="6"/>
    <x v="150"/>
    <s v="Tren de la Costa S.A."/>
    <s v="Tren de la Costa"/>
    <s v="TDC - Maipú-Delta (e)"/>
    <s v="Eléctrico"/>
    <m/>
    <m/>
    <m/>
    <m/>
    <m/>
    <m/>
    <m/>
    <m/>
    <m/>
    <m/>
    <m/>
    <m/>
    <m/>
    <m/>
    <m/>
    <m/>
    <m/>
    <m/>
    <m/>
    <m/>
    <m/>
    <m/>
    <m/>
    <m/>
    <m/>
    <m/>
    <m/>
    <m/>
    <m/>
    <m/>
    <m/>
    <m/>
    <m/>
    <m/>
    <m/>
    <m/>
    <n v="186541"/>
    <n v="-6.1027357612060462E-2"/>
    <n v="6989.1719745222927"/>
    <n v="-6.1027357612060462E-2"/>
    <m/>
    <m/>
    <m/>
    <n v="93"/>
    <m/>
    <m/>
    <m/>
    <m/>
    <n v="1865410"/>
    <n v="10"/>
    <n v="0"/>
    <n v="147964.26233229463"/>
    <m/>
    <m/>
    <n v="0"/>
    <m/>
    <m/>
    <m/>
    <m/>
    <n v="26.69"/>
    <n v="15.3"/>
    <n v="15.3"/>
    <n v="11"/>
    <m/>
    <m/>
    <m/>
    <m/>
    <m/>
    <m/>
    <m/>
    <m/>
    <m/>
    <m/>
    <m/>
    <m/>
    <m/>
    <n v="12192.222222222221"/>
    <n v="16958.272727272728"/>
    <n v="121922.22222222222"/>
    <m/>
    <n v="18"/>
    <n v="10363.388888888889"/>
    <m/>
  </r>
  <r>
    <x v="12"/>
    <x v="7"/>
    <x v="151"/>
    <s v="Tren de la Costa S.A."/>
    <s v="Tren de la Costa"/>
    <s v="TDC - Maipú-Delta (e)"/>
    <s v="Eléctrico"/>
    <m/>
    <m/>
    <m/>
    <m/>
    <m/>
    <m/>
    <m/>
    <m/>
    <m/>
    <m/>
    <m/>
    <m/>
    <m/>
    <m/>
    <m/>
    <m/>
    <m/>
    <m/>
    <m/>
    <m/>
    <m/>
    <m/>
    <m/>
    <m/>
    <m/>
    <m/>
    <m/>
    <m/>
    <m/>
    <m/>
    <m/>
    <m/>
    <m/>
    <m/>
    <m/>
    <m/>
    <n v="135588"/>
    <n v="-8.9982885331722495E-2"/>
    <n v="5135.909090909091"/>
    <n v="-8.9982885331722495E-2"/>
    <m/>
    <m/>
    <m/>
    <n v="93"/>
    <m/>
    <m/>
    <m/>
    <m/>
    <n v="1355880"/>
    <n v="10"/>
    <n v="0"/>
    <n v="133988.14112026425"/>
    <m/>
    <m/>
    <n v="0"/>
    <m/>
    <m/>
    <m/>
    <m/>
    <n v="26.4"/>
    <n v="15.3"/>
    <n v="15.3"/>
    <n v="11"/>
    <m/>
    <m/>
    <m/>
    <m/>
    <m/>
    <m/>
    <m/>
    <m/>
    <m/>
    <m/>
    <m/>
    <m/>
    <m/>
    <n v="8861.9607843137255"/>
    <n v="12326.181818181818"/>
    <n v="88619.607843137244"/>
    <m/>
    <n v="18"/>
    <n v="7532.666666666667"/>
    <m/>
  </r>
  <r>
    <x v="12"/>
    <x v="8"/>
    <x v="152"/>
    <s v="Tren de la Costa S.A."/>
    <s v="Tren de la Costa"/>
    <s v="TDC - Maipú-Delta (e)"/>
    <s v="Eléctrico"/>
    <m/>
    <m/>
    <m/>
    <m/>
    <m/>
    <m/>
    <m/>
    <m/>
    <m/>
    <m/>
    <m/>
    <m/>
    <m/>
    <m/>
    <m/>
    <m/>
    <m/>
    <m/>
    <m/>
    <m/>
    <m/>
    <m/>
    <m/>
    <m/>
    <m/>
    <m/>
    <m/>
    <m/>
    <m/>
    <m/>
    <m/>
    <m/>
    <m/>
    <m/>
    <m/>
    <m/>
    <n v="139440"/>
    <n v="-2.7920108752483519E-2"/>
    <n v="5427.792915531335"/>
    <n v="-2.7920108752483408E-2"/>
    <m/>
    <m/>
    <m/>
    <n v="93"/>
    <m/>
    <m/>
    <m/>
    <m/>
    <n v="1394400"/>
    <n v="10"/>
    <n v="0"/>
    <n v="138286.57280016597"/>
    <m/>
    <m/>
    <n v="0"/>
    <m/>
    <m/>
    <m/>
    <m/>
    <n v="25.69"/>
    <n v="15.3"/>
    <n v="15.3"/>
    <n v="11"/>
    <m/>
    <m/>
    <m/>
    <m/>
    <m/>
    <m/>
    <m/>
    <m/>
    <m/>
    <m/>
    <m/>
    <m/>
    <m/>
    <n v="9113.7254901960787"/>
    <n v="12676.363636363636"/>
    <n v="91137.254901960783"/>
    <m/>
    <n v="18"/>
    <n v="7746.666666666667"/>
    <m/>
  </r>
  <r>
    <x v="12"/>
    <x v="9"/>
    <x v="153"/>
    <s v="Tren de la Costa S.A."/>
    <s v="Tren de la Costa"/>
    <s v="TDC - Maipú-Delta (e)"/>
    <s v="Eléctrico"/>
    <m/>
    <m/>
    <m/>
    <m/>
    <m/>
    <m/>
    <m/>
    <m/>
    <m/>
    <m/>
    <m/>
    <m/>
    <m/>
    <m/>
    <m/>
    <m/>
    <m/>
    <m/>
    <m/>
    <m/>
    <m/>
    <m/>
    <m/>
    <m/>
    <m/>
    <m/>
    <m/>
    <m/>
    <m/>
    <m/>
    <m/>
    <m/>
    <m/>
    <m/>
    <m/>
    <m/>
    <n v="160678"/>
    <n v="0.11387789339415333"/>
    <n v="6020.1573623079803"/>
    <n v="0.11387789339415333"/>
    <m/>
    <m/>
    <m/>
    <n v="93"/>
    <m/>
    <m/>
    <m/>
    <m/>
    <n v="1606780"/>
    <n v="10"/>
    <n v="0"/>
    <n v="143264.65254596932"/>
    <m/>
    <m/>
    <n v="0"/>
    <m/>
    <m/>
    <m/>
    <m/>
    <n v="26.69"/>
    <n v="15.3"/>
    <n v="15.3"/>
    <n v="11"/>
    <m/>
    <m/>
    <m/>
    <m/>
    <m/>
    <m/>
    <m/>
    <m/>
    <m/>
    <m/>
    <m/>
    <m/>
    <m/>
    <n v="10501.830065359476"/>
    <n v="14607.09090909091"/>
    <n v="105018.30065359476"/>
    <m/>
    <n v="18"/>
    <n v="8926.5555555555547"/>
    <m/>
  </r>
  <r>
    <x v="12"/>
    <x v="10"/>
    <x v="154"/>
    <s v="Tren de la Costa S.A."/>
    <s v="Tren de la Costa"/>
    <s v="TDC - Maipú-Delta (e)"/>
    <s v="Eléctrico"/>
    <m/>
    <m/>
    <m/>
    <m/>
    <m/>
    <m/>
    <m/>
    <m/>
    <m/>
    <m/>
    <m/>
    <m/>
    <m/>
    <m/>
    <m/>
    <m/>
    <m/>
    <m/>
    <m/>
    <m/>
    <m/>
    <m/>
    <m/>
    <m/>
    <m/>
    <m/>
    <m/>
    <m/>
    <m/>
    <m/>
    <m/>
    <m/>
    <m/>
    <m/>
    <m/>
    <m/>
    <n v="124853"/>
    <n v="-8.4702397970778609E-2"/>
    <n v="4796.5040338071458"/>
    <n v="-8.4702397970778498E-2"/>
    <m/>
    <m/>
    <m/>
    <n v="93"/>
    <m/>
    <m/>
    <m/>
    <m/>
    <n v="1248530"/>
    <n v="10"/>
    <n v="0"/>
    <n v="121226.48957872439"/>
    <m/>
    <m/>
    <n v="0"/>
    <m/>
    <m/>
    <m/>
    <m/>
    <n v="26.03"/>
    <n v="15.3"/>
    <n v="15.3"/>
    <n v="11"/>
    <m/>
    <m/>
    <m/>
    <m/>
    <m/>
    <m/>
    <m/>
    <m/>
    <m/>
    <m/>
    <m/>
    <m/>
    <m/>
    <n v="8160.3267973856209"/>
    <n v="11350.272727272728"/>
    <n v="81603.2679738562"/>
    <m/>
    <n v="18"/>
    <n v="6936.2777777777774"/>
    <m/>
  </r>
  <r>
    <x v="12"/>
    <x v="11"/>
    <x v="155"/>
    <s v="Tren de la Costa S.A."/>
    <s v="Tren de la Costa"/>
    <s v="TDC - Maipú-Delta (e)"/>
    <s v="Eléctrico"/>
    <m/>
    <m/>
    <m/>
    <m/>
    <m/>
    <m/>
    <m/>
    <m/>
    <m/>
    <m/>
    <m/>
    <m/>
    <m/>
    <m/>
    <m/>
    <m/>
    <m/>
    <m/>
    <m/>
    <m/>
    <m/>
    <m/>
    <m/>
    <m/>
    <m/>
    <m/>
    <m/>
    <m/>
    <m/>
    <m/>
    <m/>
    <m/>
    <m/>
    <m/>
    <m/>
    <m/>
    <n v="134464"/>
    <n v="-2.5983151154283513E-2"/>
    <n v="5277.23704866562"/>
    <n v="-2.5983151154283513E-2"/>
    <m/>
    <m/>
    <m/>
    <n v="93"/>
    <m/>
    <m/>
    <m/>
    <m/>
    <n v="1344640"/>
    <n v="10"/>
    <n v="0"/>
    <n v="153645.23014197315"/>
    <m/>
    <m/>
    <n v="0"/>
    <m/>
    <m/>
    <m/>
    <m/>
    <n v="25.48"/>
    <n v="15.3"/>
    <n v="15.3"/>
    <n v="11"/>
    <m/>
    <m/>
    <m/>
    <m/>
    <m/>
    <m/>
    <m/>
    <m/>
    <m/>
    <m/>
    <m/>
    <m/>
    <m/>
    <n v="8788.4967320261439"/>
    <n v="12224"/>
    <n v="87884.967320261436"/>
    <m/>
    <n v="18"/>
    <n v="7470.2222222222226"/>
    <m/>
  </r>
  <r>
    <x v="13"/>
    <x v="0"/>
    <x v="156"/>
    <s v="Tren de la Costa S.A."/>
    <s v="Tren de la Costa"/>
    <s v="TDC - Maipú-Delta (e)"/>
    <s v="Eléctrico"/>
    <m/>
    <m/>
    <m/>
    <m/>
    <m/>
    <m/>
    <m/>
    <m/>
    <m/>
    <m/>
    <m/>
    <m/>
    <m/>
    <m/>
    <m/>
    <m/>
    <m/>
    <m/>
    <m/>
    <m/>
    <m/>
    <m/>
    <m/>
    <m/>
    <m/>
    <m/>
    <m/>
    <m/>
    <m/>
    <m/>
    <m/>
    <m/>
    <m/>
    <m/>
    <m/>
    <m/>
    <n v="156954"/>
    <n v="8.4684777300880754E-3"/>
    <n v="5880.6294492319221"/>
    <n v="8.4684777300880754E-3"/>
    <m/>
    <m/>
    <m/>
    <n v="93"/>
    <m/>
    <m/>
    <m/>
    <m/>
    <n v="1569540"/>
    <n v="10"/>
    <n v="0"/>
    <n v="160037.07156576755"/>
    <m/>
    <m/>
    <n v="0"/>
    <m/>
    <m/>
    <m/>
    <m/>
    <n v="26.69"/>
    <n v="15.3"/>
    <n v="15.3"/>
    <n v="11"/>
    <m/>
    <m/>
    <m/>
    <m/>
    <m/>
    <m/>
    <m/>
    <m/>
    <m/>
    <m/>
    <m/>
    <m/>
    <m/>
    <n v="10258.431372549019"/>
    <n v="14268.545454545454"/>
    <n v="102584.3137254902"/>
    <m/>
    <n v="18"/>
    <n v="8719.6666666666661"/>
    <m/>
  </r>
  <r>
    <x v="13"/>
    <x v="1"/>
    <x v="157"/>
    <s v="Tren de la Costa S.A."/>
    <s v="Tren de la Costa"/>
    <s v="TDC - Maipú-Delta (e)"/>
    <s v="Eléctrico"/>
    <m/>
    <m/>
    <m/>
    <m/>
    <m/>
    <m/>
    <m/>
    <m/>
    <m/>
    <m/>
    <m/>
    <m/>
    <m/>
    <m/>
    <m/>
    <m/>
    <m/>
    <m/>
    <m/>
    <m/>
    <m/>
    <m/>
    <m/>
    <m/>
    <m/>
    <m/>
    <m/>
    <m/>
    <m/>
    <m/>
    <m/>
    <m/>
    <m/>
    <m/>
    <m/>
    <m/>
    <n v="132046"/>
    <n v="-0.18369693560252476"/>
    <n v="5429.5230263157891"/>
    <n v="-0.18369693560252476"/>
    <m/>
    <m/>
    <m/>
    <n v="93"/>
    <m/>
    <m/>
    <m/>
    <m/>
    <n v="1320460"/>
    <n v="10"/>
    <n v="0"/>
    <n v="133039.95482107074"/>
    <m/>
    <m/>
    <n v="0"/>
    <m/>
    <m/>
    <m/>
    <m/>
    <n v="24.32"/>
    <n v="15.3"/>
    <n v="15.3"/>
    <n v="11"/>
    <m/>
    <m/>
    <m/>
    <m/>
    <m/>
    <m/>
    <m/>
    <m/>
    <m/>
    <m/>
    <m/>
    <m/>
    <m/>
    <n v="8630.4575163398695"/>
    <n v="12004.181818181818"/>
    <n v="86304.575163398695"/>
    <m/>
    <n v="18"/>
    <n v="7335.8888888888887"/>
    <m/>
  </r>
  <r>
    <x v="13"/>
    <x v="2"/>
    <x v="158"/>
    <s v="Tren de la Costa S.A."/>
    <s v="Tren de la Costa"/>
    <s v="TDC - Maipú-Delta (e)"/>
    <s v="Eléctrico"/>
    <m/>
    <m/>
    <m/>
    <m/>
    <m/>
    <m/>
    <m/>
    <m/>
    <m/>
    <m/>
    <m/>
    <m/>
    <m/>
    <m/>
    <m/>
    <m/>
    <m/>
    <m/>
    <m/>
    <m/>
    <m/>
    <m/>
    <m/>
    <m/>
    <m/>
    <m/>
    <m/>
    <m/>
    <m/>
    <m/>
    <m/>
    <m/>
    <m/>
    <m/>
    <m/>
    <m/>
    <n v="141381"/>
    <n v="-0.11483076846019957"/>
    <n v="5486.2630966239813"/>
    <n v="-0.11483076846019957"/>
    <m/>
    <m/>
    <m/>
    <n v="93"/>
    <m/>
    <m/>
    <m/>
    <m/>
    <n v="1413810"/>
    <n v="10"/>
    <n v="0"/>
    <n v="132140.41206886168"/>
    <m/>
    <m/>
    <n v="0"/>
    <m/>
    <m/>
    <m/>
    <m/>
    <n v="25.77"/>
    <n v="15.3"/>
    <n v="15.3"/>
    <n v="11"/>
    <m/>
    <m/>
    <m/>
    <m/>
    <m/>
    <m/>
    <m/>
    <m/>
    <m/>
    <m/>
    <m/>
    <m/>
    <m/>
    <n v="9240.5882352941171"/>
    <n v="12852.818181818182"/>
    <n v="92405.882352941175"/>
    <m/>
    <n v="18"/>
    <n v="7854.5"/>
    <m/>
  </r>
  <r>
    <x v="13"/>
    <x v="3"/>
    <x v="159"/>
    <s v="Tren de la Costa S.A."/>
    <s v="Tren de la Costa"/>
    <s v="TDC - Maipú-Delta (e)"/>
    <s v="Eléctrico"/>
    <m/>
    <m/>
    <m/>
    <m/>
    <m/>
    <m/>
    <m/>
    <m/>
    <m/>
    <m/>
    <m/>
    <m/>
    <m/>
    <m/>
    <m/>
    <m/>
    <m/>
    <m/>
    <m/>
    <m/>
    <m/>
    <m/>
    <m/>
    <m/>
    <m/>
    <m/>
    <m/>
    <m/>
    <m/>
    <m/>
    <m/>
    <m/>
    <m/>
    <m/>
    <m/>
    <m/>
    <n v="144049"/>
    <n v="0.65197596275143921"/>
    <n v="5533.9608144448712"/>
    <n v="0.65197596275143921"/>
    <m/>
    <m/>
    <m/>
    <n v="93"/>
    <m/>
    <m/>
    <m/>
    <m/>
    <n v="1440490"/>
    <n v="10"/>
    <n v="0"/>
    <n v="140087.28852148025"/>
    <m/>
    <m/>
    <n v="0"/>
    <m/>
    <m/>
    <m/>
    <m/>
    <n v="26.03"/>
    <n v="15.3"/>
    <n v="15.3"/>
    <n v="11"/>
    <m/>
    <m/>
    <m/>
    <m/>
    <m/>
    <m/>
    <m/>
    <m/>
    <m/>
    <m/>
    <m/>
    <m/>
    <m/>
    <n v="9414.9673202614376"/>
    <n v="13095.363636363636"/>
    <n v="94149.673202614373"/>
    <m/>
    <n v="18"/>
    <n v="8002.7222222222226"/>
    <m/>
  </r>
  <r>
    <x v="13"/>
    <x v="4"/>
    <x v="160"/>
    <s v="Tren de la Costa S.A."/>
    <s v="Tren de la Costa"/>
    <s v="TDC - Maipú-Delta (e)"/>
    <s v="Eléctrico"/>
    <m/>
    <m/>
    <m/>
    <m/>
    <m/>
    <m/>
    <m/>
    <m/>
    <m/>
    <m/>
    <m/>
    <m/>
    <m/>
    <m/>
    <m/>
    <m/>
    <m/>
    <m/>
    <m/>
    <m/>
    <m/>
    <m/>
    <m/>
    <m/>
    <m/>
    <m/>
    <m/>
    <m/>
    <m/>
    <m/>
    <m/>
    <m/>
    <m/>
    <m/>
    <m/>
    <m/>
    <n v="105346"/>
    <n v="-0.15279263339901084"/>
    <n v="3997.950664136622"/>
    <n v="-0.15279263339901095"/>
    <m/>
    <m/>
    <m/>
    <n v="93"/>
    <m/>
    <m/>
    <m/>
    <m/>
    <n v="1053460"/>
    <n v="10"/>
    <n v="0"/>
    <n v="115951.34488187011"/>
    <m/>
    <m/>
    <n v="0"/>
    <m/>
    <m/>
    <m/>
    <m/>
    <n v="26.35"/>
    <n v="15.3"/>
    <n v="15.3"/>
    <n v="11"/>
    <m/>
    <m/>
    <m/>
    <m/>
    <m/>
    <m/>
    <m/>
    <m/>
    <m/>
    <m/>
    <m/>
    <m/>
    <m/>
    <n v="6885.3594771241824"/>
    <n v="9576.9090909090901"/>
    <n v="68853.594771241827"/>
    <m/>
    <n v="18"/>
    <n v="5852.5555555555557"/>
    <m/>
  </r>
  <r>
    <x v="13"/>
    <x v="5"/>
    <x v="161"/>
    <s v="Tren de la Costa S.A."/>
    <s v="Tren de la Costa"/>
    <s v="TDC - Maipú-Delta (e)"/>
    <s v="Eléctrico"/>
    <m/>
    <m/>
    <m/>
    <m/>
    <m/>
    <m/>
    <m/>
    <m/>
    <m/>
    <m/>
    <m/>
    <m/>
    <m/>
    <m/>
    <m/>
    <m/>
    <m/>
    <m/>
    <m/>
    <m/>
    <m/>
    <m/>
    <m/>
    <m/>
    <m/>
    <m/>
    <m/>
    <m/>
    <m/>
    <m/>
    <m/>
    <m/>
    <m/>
    <m/>
    <m/>
    <m/>
    <n v="82388"/>
    <n v="-0.294079341958701"/>
    <n v="3326.1203068227696"/>
    <n v="-0.294079341958701"/>
    <m/>
    <m/>
    <m/>
    <n v="93"/>
    <m/>
    <m/>
    <m/>
    <m/>
    <n v="823880"/>
    <n v="10"/>
    <n v="0"/>
    <n v="96721.510659476728"/>
    <m/>
    <m/>
    <n v="0"/>
    <m/>
    <m/>
    <m/>
    <m/>
    <n v="24.77"/>
    <n v="15.3"/>
    <n v="15.3"/>
    <n v="11"/>
    <m/>
    <m/>
    <m/>
    <m/>
    <m/>
    <m/>
    <m/>
    <m/>
    <m/>
    <m/>
    <m/>
    <m/>
    <m/>
    <n v="5384.8366013071891"/>
    <n v="7489.818181818182"/>
    <n v="53848.366013071893"/>
    <m/>
    <n v="18"/>
    <n v="4577.1111111111113"/>
    <m/>
  </r>
  <r>
    <x v="13"/>
    <x v="6"/>
    <x v="162"/>
    <s v="Tren de la Costa S.A."/>
    <s v="Tren de la Costa"/>
    <s v="TDC - Maipú-Delta (e)"/>
    <s v="Eléctrico"/>
    <m/>
    <m/>
    <m/>
    <m/>
    <m/>
    <m/>
    <m/>
    <m/>
    <m/>
    <m/>
    <m/>
    <m/>
    <m/>
    <m/>
    <m/>
    <m/>
    <m/>
    <m/>
    <m/>
    <m/>
    <m/>
    <m/>
    <m/>
    <m/>
    <m/>
    <m/>
    <m/>
    <m/>
    <m/>
    <m/>
    <m/>
    <m/>
    <m/>
    <m/>
    <m/>
    <m/>
    <n v="134422"/>
    <n v="-0.27939702263845478"/>
    <n v="5036.4181341326339"/>
    <n v="-0.27939702263845478"/>
    <m/>
    <m/>
    <m/>
    <n v="93"/>
    <m/>
    <m/>
    <m/>
    <m/>
    <n v="1344220"/>
    <n v="10"/>
    <n v="0"/>
    <n v="106623.48797975623"/>
    <m/>
    <m/>
    <n v="0"/>
    <m/>
    <m/>
    <m/>
    <m/>
    <n v="26.69"/>
    <n v="15.3"/>
    <n v="15.3"/>
    <n v="11"/>
    <m/>
    <m/>
    <m/>
    <m/>
    <m/>
    <m/>
    <m/>
    <m/>
    <m/>
    <m/>
    <m/>
    <m/>
    <m/>
    <n v="8785.7516339869271"/>
    <n v="12220.181818181818"/>
    <n v="87857.516339869282"/>
    <m/>
    <n v="18"/>
    <n v="7467.8888888888887"/>
    <m/>
  </r>
  <r>
    <x v="13"/>
    <x v="7"/>
    <x v="163"/>
    <s v="Tren de la Costa S.A."/>
    <s v="Tren de la Costa"/>
    <s v="TDC - Maipú-Delta (e)"/>
    <s v="Eléctrico"/>
    <m/>
    <m/>
    <m/>
    <m/>
    <m/>
    <m/>
    <m/>
    <m/>
    <m/>
    <m/>
    <m/>
    <m/>
    <m/>
    <m/>
    <m/>
    <m/>
    <m/>
    <m/>
    <m/>
    <m/>
    <m/>
    <m/>
    <m/>
    <m/>
    <m/>
    <m/>
    <m/>
    <m/>
    <m/>
    <m/>
    <m/>
    <m/>
    <m/>
    <m/>
    <m/>
    <m/>
    <n v="121256"/>
    <n v="-0.10570256954892765"/>
    <n v="4593.030303030303"/>
    <n v="-0.10570256954892765"/>
    <m/>
    <m/>
    <m/>
    <n v="93"/>
    <m/>
    <m/>
    <m/>
    <m/>
    <n v="1212560"/>
    <n v="10"/>
    <n v="0"/>
    <n v="119825.25031476798"/>
    <m/>
    <m/>
    <n v="0"/>
    <m/>
    <m/>
    <m/>
    <m/>
    <n v="26.4"/>
    <n v="15.3"/>
    <n v="15.3"/>
    <n v="11"/>
    <m/>
    <m/>
    <m/>
    <m/>
    <m/>
    <m/>
    <m/>
    <m/>
    <m/>
    <m/>
    <m/>
    <m/>
    <m/>
    <n v="7925.2287581699338"/>
    <n v="11023.272727272728"/>
    <n v="79252.287581699347"/>
    <m/>
    <n v="18"/>
    <n v="6736.4444444444443"/>
    <m/>
  </r>
  <r>
    <x v="13"/>
    <x v="8"/>
    <x v="164"/>
    <s v="Tren de la Costa S.A."/>
    <s v="Tren de la Costa"/>
    <s v="TDC - Maipú-Delta (e)"/>
    <s v="Eléctrico"/>
    <m/>
    <m/>
    <m/>
    <m/>
    <m/>
    <m/>
    <m/>
    <m/>
    <m/>
    <m/>
    <m/>
    <m/>
    <m/>
    <m/>
    <m/>
    <m/>
    <m/>
    <m/>
    <m/>
    <m/>
    <m/>
    <m/>
    <m/>
    <m/>
    <m/>
    <m/>
    <m/>
    <m/>
    <m/>
    <m/>
    <m/>
    <m/>
    <m/>
    <m/>
    <m/>
    <m/>
    <n v="152092"/>
    <n v="9.0734366035570835E-2"/>
    <n v="5920.2802646944338"/>
    <n v="9.0734366035570835E-2"/>
    <m/>
    <m/>
    <m/>
    <n v="93"/>
    <m/>
    <m/>
    <m/>
    <m/>
    <n v="1520920"/>
    <n v="10"/>
    <n v="0"/>
    <n v="150833.91731442086"/>
    <m/>
    <m/>
    <n v="0"/>
    <m/>
    <m/>
    <m/>
    <m/>
    <n v="25.69"/>
    <n v="15.3"/>
    <n v="15.3"/>
    <n v="11"/>
    <m/>
    <m/>
    <m/>
    <m/>
    <m/>
    <m/>
    <m/>
    <m/>
    <m/>
    <m/>
    <m/>
    <m/>
    <m/>
    <n v="9940.6535947712418"/>
    <n v="13826.545454545454"/>
    <n v="99406.535947712415"/>
    <m/>
    <n v="18"/>
    <n v="8449.5555555555547"/>
    <m/>
  </r>
  <r>
    <x v="13"/>
    <x v="9"/>
    <x v="165"/>
    <s v="Tren de la Costa S.A."/>
    <s v="Tren de la Costa"/>
    <s v="TDC - Maipú-Delta (e)"/>
    <s v="Eléctrico"/>
    <m/>
    <m/>
    <m/>
    <m/>
    <m/>
    <m/>
    <m/>
    <m/>
    <m/>
    <m/>
    <m/>
    <m/>
    <m/>
    <m/>
    <m/>
    <m/>
    <m/>
    <m/>
    <m/>
    <m/>
    <m/>
    <m/>
    <m/>
    <m/>
    <m/>
    <m/>
    <m/>
    <m/>
    <m/>
    <m/>
    <m/>
    <m/>
    <m/>
    <m/>
    <m/>
    <m/>
    <n v="134958"/>
    <n v="-0.16007169618740591"/>
    <n v="5056.5005620082429"/>
    <n v="-0.1600716961874058"/>
    <m/>
    <m/>
    <m/>
    <n v="93"/>
    <m/>
    <m/>
    <m/>
    <m/>
    <n v="1349580"/>
    <n v="10"/>
    <n v="0"/>
    <n v="120332.03660923666"/>
    <m/>
    <m/>
    <n v="0"/>
    <m/>
    <m/>
    <m/>
    <m/>
    <n v="26.69"/>
    <n v="15.3"/>
    <n v="15.3"/>
    <n v="11"/>
    <m/>
    <m/>
    <m/>
    <m/>
    <m/>
    <m/>
    <m/>
    <m/>
    <m/>
    <m/>
    <m/>
    <m/>
    <m/>
    <n v="8820.7843137254895"/>
    <n v="12268.90909090909"/>
    <n v="88207.843137254895"/>
    <m/>
    <n v="18"/>
    <n v="7497.666666666667"/>
    <m/>
  </r>
  <r>
    <x v="13"/>
    <x v="10"/>
    <x v="166"/>
    <s v="Tren de la Costa S.A."/>
    <s v="Tren de la Costa"/>
    <s v="TDC - Maipú-Delta (e)"/>
    <s v="Eléctrico"/>
    <m/>
    <m/>
    <m/>
    <m/>
    <m/>
    <m/>
    <m/>
    <m/>
    <m/>
    <m/>
    <m/>
    <m/>
    <m/>
    <m/>
    <m/>
    <m/>
    <m/>
    <m/>
    <m/>
    <m/>
    <m/>
    <m/>
    <m/>
    <m/>
    <m/>
    <m/>
    <m/>
    <m/>
    <m/>
    <m/>
    <m/>
    <m/>
    <m/>
    <m/>
    <m/>
    <m/>
    <n v="128073"/>
    <n v="2.5790329427406666E-2"/>
    <n v="4920.2074529389165"/>
    <n v="2.5790329427406666E-2"/>
    <m/>
    <m/>
    <m/>
    <n v="93"/>
    <m/>
    <m/>
    <m/>
    <m/>
    <n v="1280730"/>
    <n v="10"/>
    <n v="0"/>
    <n v="124352.96068028777"/>
    <m/>
    <m/>
    <n v="0"/>
    <m/>
    <m/>
    <m/>
    <m/>
    <n v="26.03"/>
    <n v="15.3"/>
    <n v="15.3"/>
    <n v="11"/>
    <m/>
    <m/>
    <m/>
    <m/>
    <m/>
    <m/>
    <m/>
    <m/>
    <m/>
    <m/>
    <m/>
    <m/>
    <m/>
    <n v="8370.7843137254895"/>
    <n v="11643"/>
    <n v="83707.843137254895"/>
    <m/>
    <n v="18"/>
    <n v="7115.166666666667"/>
    <m/>
  </r>
  <r>
    <x v="13"/>
    <x v="11"/>
    <x v="167"/>
    <s v="Tren de la Costa S.A."/>
    <s v="Tren de la Costa"/>
    <s v="TDC - Maipú-Delta (e)"/>
    <s v="Eléctrico"/>
    <m/>
    <m/>
    <m/>
    <m/>
    <m/>
    <m/>
    <m/>
    <m/>
    <m/>
    <m/>
    <m/>
    <m/>
    <m/>
    <m/>
    <m/>
    <m/>
    <m/>
    <m/>
    <m/>
    <m/>
    <m/>
    <m/>
    <m/>
    <m/>
    <m/>
    <m/>
    <m/>
    <m/>
    <m/>
    <m/>
    <m/>
    <m/>
    <m/>
    <m/>
    <m/>
    <m/>
    <n v="115850"/>
    <n v="-0.13843110423607807"/>
    <n v="4546.7032967032965"/>
    <n v="-0.13843110423607807"/>
    <m/>
    <m/>
    <m/>
    <n v="93"/>
    <m/>
    <m/>
    <m/>
    <m/>
    <n v="1158500"/>
    <n v="10"/>
    <n v="0"/>
    <n v="132375.95127281346"/>
    <m/>
    <m/>
    <n v="0"/>
    <m/>
    <m/>
    <m/>
    <m/>
    <n v="25.48"/>
    <n v="15.3"/>
    <n v="15.3"/>
    <n v="11"/>
    <m/>
    <m/>
    <m/>
    <m/>
    <m/>
    <m/>
    <m/>
    <m/>
    <m/>
    <m/>
    <m/>
    <m/>
    <m/>
    <n v="7571.8954248366008"/>
    <n v="10531.818181818182"/>
    <n v="75718.954248366004"/>
    <m/>
    <n v="18"/>
    <n v="6436.1111111111113"/>
    <m/>
  </r>
  <r>
    <x v="14"/>
    <x v="0"/>
    <x v="168"/>
    <s v="Tren de la Costa S.A."/>
    <s v="Tren de la Costa"/>
    <s v="TDC - Maipú-Delta (e)"/>
    <s v="Eléctrico"/>
    <m/>
    <m/>
    <m/>
    <m/>
    <m/>
    <m/>
    <m/>
    <m/>
    <m/>
    <m/>
    <m/>
    <m/>
    <m/>
    <m/>
    <m/>
    <m/>
    <m/>
    <m/>
    <m/>
    <m/>
    <m/>
    <m/>
    <m/>
    <m/>
    <m/>
    <m/>
    <m/>
    <m/>
    <m/>
    <m/>
    <m/>
    <m/>
    <m/>
    <m/>
    <m/>
    <m/>
    <n v="171908"/>
    <n v="9.5276322999095386E-2"/>
    <n v="6511.6666666666661"/>
    <n v="0.10730776745628212"/>
    <m/>
    <m/>
    <m/>
    <n v="93"/>
    <m/>
    <m/>
    <m/>
    <m/>
    <n v="1719080"/>
    <n v="10"/>
    <n v="0"/>
    <n v="175284.81528809693"/>
    <m/>
    <m/>
    <n v="0"/>
    <m/>
    <m/>
    <m/>
    <m/>
    <n v="26.400000000000002"/>
    <n v="15.3"/>
    <n v="15.3"/>
    <n v="11"/>
    <m/>
    <m/>
    <m/>
    <m/>
    <m/>
    <m/>
    <m/>
    <m/>
    <m/>
    <m/>
    <m/>
    <m/>
    <m/>
    <n v="11235.816993464052"/>
    <n v="15628"/>
    <n v="112358.16993464052"/>
    <m/>
    <n v="18"/>
    <n v="9550.4444444444453"/>
    <m/>
  </r>
  <r>
    <x v="14"/>
    <x v="1"/>
    <x v="169"/>
    <s v="Tren de la Costa S.A."/>
    <s v="Tren de la Costa"/>
    <s v="TDC - Maipú-Delta (e)"/>
    <s v="Eléctrico"/>
    <m/>
    <m/>
    <m/>
    <m/>
    <m/>
    <m/>
    <m/>
    <m/>
    <m/>
    <m/>
    <m/>
    <m/>
    <m/>
    <m/>
    <m/>
    <m/>
    <m/>
    <m/>
    <m/>
    <m/>
    <m/>
    <m/>
    <m/>
    <m/>
    <m/>
    <m/>
    <m/>
    <m/>
    <m/>
    <m/>
    <m/>
    <m/>
    <m/>
    <m/>
    <m/>
    <m/>
    <n v="145144"/>
    <n v="9.9192705572300532E-2"/>
    <n v="5968.0921052631575"/>
    <n v="9.9192705572300532E-2"/>
    <m/>
    <m/>
    <m/>
    <n v="93"/>
    <m/>
    <m/>
    <m/>
    <m/>
    <n v="1451440"/>
    <n v="10"/>
    <n v="0"/>
    <n v="146236.54788898939"/>
    <m/>
    <m/>
    <n v="0"/>
    <m/>
    <m/>
    <m/>
    <m/>
    <n v="24.32"/>
    <n v="15.3"/>
    <n v="15.3"/>
    <n v="11"/>
    <m/>
    <m/>
    <m/>
    <m/>
    <m/>
    <m/>
    <m/>
    <m/>
    <m/>
    <m/>
    <m/>
    <m/>
    <m/>
    <n v="9486.5359477124184"/>
    <n v="13194.90909090909"/>
    <n v="94865.359477124177"/>
    <m/>
    <n v="18"/>
    <n v="8063.5555555555557"/>
    <m/>
  </r>
  <r>
    <x v="14"/>
    <x v="2"/>
    <x v="170"/>
    <s v="Tren de la Costa S.A."/>
    <s v="Tren de la Costa"/>
    <s v="TDC - Maipú-Delta (e)"/>
    <s v="Eléctrico"/>
    <m/>
    <m/>
    <m/>
    <m/>
    <m/>
    <m/>
    <m/>
    <m/>
    <m/>
    <m/>
    <m/>
    <m/>
    <m/>
    <m/>
    <m/>
    <m/>
    <m/>
    <m/>
    <m/>
    <m/>
    <m/>
    <m/>
    <m/>
    <m/>
    <m/>
    <m/>
    <m/>
    <m/>
    <m/>
    <m/>
    <m/>
    <m/>
    <m/>
    <m/>
    <m/>
    <m/>
    <n v="143703"/>
    <n v="1.6423706155706874E-2"/>
    <n v="5514.3131235610135"/>
    <n v="5.112774659730146E-3"/>
    <m/>
    <m/>
    <m/>
    <n v="93"/>
    <m/>
    <m/>
    <m/>
    <m/>
    <n v="1437030"/>
    <n v="10"/>
    <n v="0"/>
    <n v="134310.64736797469"/>
    <m/>
    <m/>
    <n v="0"/>
    <m/>
    <m/>
    <m/>
    <m/>
    <n v="26.06"/>
    <n v="15.3"/>
    <n v="15.3"/>
    <n v="11"/>
    <m/>
    <m/>
    <m/>
    <m/>
    <m/>
    <m/>
    <m/>
    <m/>
    <m/>
    <m/>
    <m/>
    <m/>
    <m/>
    <n v="9392.3529411764703"/>
    <n v="13063.90909090909"/>
    <n v="93923.529411764699"/>
    <m/>
    <n v="18"/>
    <n v="7983.5"/>
    <m/>
  </r>
  <r>
    <x v="14"/>
    <x v="3"/>
    <x v="171"/>
    <s v="Tren de la Costa S.A."/>
    <s v="Tren de la Costa"/>
    <s v="TDC - Maipú-Delta (e)"/>
    <s v="Eléctrico"/>
    <m/>
    <m/>
    <m/>
    <m/>
    <m/>
    <m/>
    <m/>
    <m/>
    <m/>
    <m/>
    <m/>
    <m/>
    <m/>
    <m/>
    <m/>
    <m/>
    <m/>
    <m/>
    <m/>
    <m/>
    <m/>
    <m/>
    <m/>
    <m/>
    <m/>
    <m/>
    <m/>
    <m/>
    <m/>
    <m/>
    <m/>
    <m/>
    <m/>
    <m/>
    <m/>
    <m/>
    <n v="128412"/>
    <n v="-0.10855333948864621"/>
    <n v="5256.3241915677445"/>
    <n v="-5.0169604047869854E-2"/>
    <m/>
    <m/>
    <m/>
    <n v="93"/>
    <m/>
    <m/>
    <m/>
    <m/>
    <n v="1284120"/>
    <n v="10"/>
    <n v="0"/>
    <n v="124880.34553256408"/>
    <m/>
    <m/>
    <n v="0"/>
    <m/>
    <m/>
    <m/>
    <m/>
    <n v="24.43"/>
    <n v="15.3"/>
    <n v="15.3"/>
    <n v="11"/>
    <m/>
    <m/>
    <m/>
    <m/>
    <m/>
    <m/>
    <m/>
    <m/>
    <m/>
    <m/>
    <m/>
    <m/>
    <m/>
    <n v="8392.9411764705874"/>
    <n v="11673.818181818182"/>
    <n v="83929.411764705874"/>
    <m/>
    <n v="18"/>
    <n v="7134"/>
    <m/>
  </r>
  <r>
    <x v="14"/>
    <x v="4"/>
    <x v="172"/>
    <s v="Tren de la Costa S.A."/>
    <s v="Tren de la Costa"/>
    <s v="TDC - Maipú-Delta (e)"/>
    <s v="Eléctrico"/>
    <m/>
    <m/>
    <m/>
    <m/>
    <m/>
    <m/>
    <m/>
    <m/>
    <m/>
    <m/>
    <m/>
    <m/>
    <m/>
    <m/>
    <m/>
    <m/>
    <m/>
    <m/>
    <m/>
    <m/>
    <m/>
    <m/>
    <m/>
    <m/>
    <m/>
    <m/>
    <m/>
    <m/>
    <m/>
    <m/>
    <m/>
    <m/>
    <m/>
    <m/>
    <m/>
    <m/>
    <n v="111391"/>
    <n v="5.7382340098342643E-2"/>
    <n v="4430.8273667462208"/>
    <n v="0.10827464843243151"/>
    <m/>
    <m/>
    <m/>
    <n v="93"/>
    <m/>
    <m/>
    <m/>
    <m/>
    <n v="1113910"/>
    <n v="10"/>
    <n v="0"/>
    <n v="122604.90438874181"/>
    <m/>
    <m/>
    <n v="0"/>
    <m/>
    <m/>
    <m/>
    <m/>
    <n v="25.14"/>
    <n v="15.3"/>
    <n v="15.3"/>
    <n v="11"/>
    <m/>
    <m/>
    <m/>
    <m/>
    <m/>
    <m/>
    <m/>
    <m/>
    <m/>
    <m/>
    <m/>
    <m/>
    <m/>
    <n v="7280.4575163398686"/>
    <n v="10126.454545454546"/>
    <n v="72804.575163398695"/>
    <m/>
    <n v="18"/>
    <n v="6188.3888888888887"/>
    <m/>
  </r>
  <r>
    <x v="14"/>
    <x v="5"/>
    <x v="173"/>
    <s v="Tren de la Costa S.A."/>
    <s v="Tren de la Costa"/>
    <s v="TDC - Maipú-Delta (e)"/>
    <s v="Eléctrico"/>
    <m/>
    <m/>
    <m/>
    <m/>
    <m/>
    <m/>
    <m/>
    <m/>
    <m/>
    <m/>
    <m/>
    <m/>
    <m/>
    <m/>
    <m/>
    <m/>
    <m/>
    <m/>
    <m/>
    <m/>
    <m/>
    <m/>
    <m/>
    <m/>
    <m/>
    <m/>
    <m/>
    <m/>
    <m/>
    <m/>
    <m/>
    <m/>
    <m/>
    <m/>
    <m/>
    <m/>
    <n v="92960"/>
    <n v="0.1283196582026509"/>
    <n v="3578.1370284834488"/>
    <n v="7.5768973582742927E-2"/>
    <m/>
    <m/>
    <m/>
    <n v="93"/>
    <m/>
    <m/>
    <m/>
    <m/>
    <n v="929600"/>
    <n v="10"/>
    <n v="0"/>
    <n v="109132.78184814483"/>
    <m/>
    <m/>
    <n v="0"/>
    <m/>
    <m/>
    <m/>
    <m/>
    <n v="25.98"/>
    <n v="15.3"/>
    <n v="15.3"/>
    <n v="11"/>
    <m/>
    <m/>
    <m/>
    <m/>
    <m/>
    <m/>
    <m/>
    <m/>
    <m/>
    <m/>
    <m/>
    <m/>
    <m/>
    <n v="6075.8169934640518"/>
    <n v="8450.9090909090901"/>
    <n v="60758.169934640522"/>
    <m/>
    <n v="18"/>
    <n v="5164.4444444444443"/>
    <m/>
  </r>
  <r>
    <x v="14"/>
    <x v="6"/>
    <x v="174"/>
    <s v="Tren de la Costa S.A."/>
    <s v="Tren de la Costa"/>
    <s v="TDC - Maipú-Delta (e)"/>
    <s v="Eléctrico"/>
    <m/>
    <m/>
    <m/>
    <m/>
    <m/>
    <m/>
    <m/>
    <m/>
    <m/>
    <m/>
    <m/>
    <m/>
    <m/>
    <m/>
    <m/>
    <m/>
    <m/>
    <m/>
    <m/>
    <m/>
    <m/>
    <m/>
    <m/>
    <m/>
    <m/>
    <m/>
    <m/>
    <m/>
    <m/>
    <m/>
    <m/>
    <m/>
    <m/>
    <m/>
    <m/>
    <m/>
    <n v="139121"/>
    <n v="3.4957075478716293E-2"/>
    <n v="5212.4765829898834"/>
    <n v="3.4957075478716293E-2"/>
    <m/>
    <m/>
    <m/>
    <n v="93"/>
    <m/>
    <m/>
    <m/>
    <m/>
    <n v="1391210"/>
    <n v="10"/>
    <n v="0"/>
    <n v="110350.73329686857"/>
    <m/>
    <m/>
    <n v="0"/>
    <m/>
    <m/>
    <m/>
    <m/>
    <n v="26.69"/>
    <n v="15.3"/>
    <n v="15.3"/>
    <n v="11"/>
    <m/>
    <m/>
    <m/>
    <m/>
    <m/>
    <m/>
    <m/>
    <m/>
    <m/>
    <m/>
    <m/>
    <m/>
    <m/>
    <n v="9092.8758169934645"/>
    <n v="12647.363636363636"/>
    <n v="90928.758169934634"/>
    <m/>
    <n v="18"/>
    <n v="7728.9444444444443"/>
    <m/>
  </r>
  <r>
    <x v="14"/>
    <x v="7"/>
    <x v="175"/>
    <s v="Tren de la Costa S.A."/>
    <s v="Tren de la Costa"/>
    <s v="TDC - Maipú-Delta (e)"/>
    <s v="Eléctrico"/>
    <m/>
    <m/>
    <m/>
    <m/>
    <m/>
    <m/>
    <m/>
    <m/>
    <m/>
    <m/>
    <m/>
    <m/>
    <m/>
    <m/>
    <m/>
    <m/>
    <m/>
    <m/>
    <m/>
    <m/>
    <m/>
    <m/>
    <m/>
    <m/>
    <m/>
    <m/>
    <m/>
    <m/>
    <m/>
    <m/>
    <m/>
    <m/>
    <m/>
    <m/>
    <m/>
    <m/>
    <n v="101960"/>
    <n v="-0.15913439334960744"/>
    <n v="3956.5386107877375"/>
    <n v="-0.13857772543382374"/>
    <m/>
    <m/>
    <m/>
    <n v="93"/>
    <m/>
    <m/>
    <m/>
    <m/>
    <n v="1019600"/>
    <n v="10"/>
    <n v="0"/>
    <n v="100756.93179796252"/>
    <m/>
    <m/>
    <n v="0"/>
    <m/>
    <m/>
    <m/>
    <m/>
    <n v="25.77"/>
    <n v="15.3"/>
    <n v="15.3"/>
    <n v="11"/>
    <m/>
    <m/>
    <m/>
    <m/>
    <m/>
    <m/>
    <m/>
    <m/>
    <m/>
    <m/>
    <m/>
    <m/>
    <m/>
    <n v="6664.0522875816987"/>
    <n v="9269.0909090909099"/>
    <n v="66640.522875816983"/>
    <m/>
    <n v="18"/>
    <n v="5664.4444444444443"/>
    <m/>
  </r>
  <r>
    <x v="14"/>
    <x v="8"/>
    <x v="176"/>
    <s v="Tren de la Costa S.A."/>
    <s v="Tren de la Costa"/>
    <s v="TDC - Maipú-Delta (e)"/>
    <s v="Eléctrico"/>
    <m/>
    <m/>
    <m/>
    <m/>
    <m/>
    <m/>
    <m/>
    <m/>
    <m/>
    <m/>
    <m/>
    <m/>
    <m/>
    <m/>
    <m/>
    <m/>
    <m/>
    <m/>
    <m/>
    <m/>
    <m/>
    <m/>
    <m/>
    <m/>
    <m/>
    <m/>
    <m/>
    <m/>
    <m/>
    <m/>
    <m/>
    <m/>
    <m/>
    <m/>
    <m/>
    <m/>
    <n v="97999"/>
    <n v="-0.35565973226731185"/>
    <n v="3723.3662613981764"/>
    <n v="-0.37108277059070072"/>
    <m/>
    <m/>
    <m/>
    <n v="93"/>
    <m/>
    <m/>
    <m/>
    <m/>
    <n v="979990"/>
    <n v="10"/>
    <n v="0"/>
    <n v="97188.366665544076"/>
    <m/>
    <m/>
    <n v="0"/>
    <m/>
    <m/>
    <m/>
    <m/>
    <n v="26.32"/>
    <n v="15.3"/>
    <n v="15.3"/>
    <n v="11"/>
    <m/>
    <m/>
    <m/>
    <m/>
    <m/>
    <m/>
    <m/>
    <m/>
    <m/>
    <m/>
    <m/>
    <m/>
    <m/>
    <n v="6405.16339869281"/>
    <n v="8909"/>
    <n v="64051.6339869281"/>
    <m/>
    <n v="18"/>
    <n v="5444.3888888888887"/>
    <m/>
  </r>
  <r>
    <x v="14"/>
    <x v="9"/>
    <x v="177"/>
    <s v="Tren de la Costa S.A."/>
    <s v="Tren de la Costa"/>
    <s v="TDC - Maipú-Delta (e)"/>
    <s v="Eléctrico"/>
    <m/>
    <m/>
    <m/>
    <m/>
    <m/>
    <m/>
    <m/>
    <m/>
    <m/>
    <m/>
    <m/>
    <m/>
    <m/>
    <m/>
    <m/>
    <m/>
    <m/>
    <m/>
    <m/>
    <m/>
    <m/>
    <m/>
    <m/>
    <m/>
    <m/>
    <m/>
    <m/>
    <m/>
    <m/>
    <m/>
    <m/>
    <m/>
    <m/>
    <m/>
    <m/>
    <m/>
    <n v="99510"/>
    <n v="-0.26265949406482014"/>
    <n v="3769.3181818181815"/>
    <n v="-0.25455992032538077"/>
    <m/>
    <m/>
    <m/>
    <n v="93"/>
    <m/>
    <m/>
    <m/>
    <m/>
    <n v="995100"/>
    <n v="10"/>
    <n v="0"/>
    <n v="88725.684753665148"/>
    <m/>
    <m/>
    <n v="0"/>
    <m/>
    <m/>
    <m/>
    <m/>
    <n v="26.400000000000002"/>
    <n v="15.3"/>
    <n v="15.3"/>
    <n v="11"/>
    <m/>
    <m/>
    <m/>
    <m/>
    <m/>
    <m/>
    <m/>
    <m/>
    <m/>
    <m/>
    <m/>
    <m/>
    <m/>
    <n v="6503.9215686274511"/>
    <n v="9046.363636363636"/>
    <n v="65039.215686274503"/>
    <m/>
    <n v="18"/>
    <n v="5528.333333333333"/>
    <m/>
  </r>
  <r>
    <x v="14"/>
    <x v="10"/>
    <x v="178"/>
    <s v="Tren de la Costa S.A."/>
    <s v="Tren de la Costa"/>
    <s v="TDC - Maipú-Delta (e)"/>
    <s v="Eléctrico"/>
    <m/>
    <m/>
    <m/>
    <m/>
    <m/>
    <m/>
    <m/>
    <m/>
    <m/>
    <m/>
    <m/>
    <m/>
    <m/>
    <m/>
    <m/>
    <m/>
    <m/>
    <m/>
    <m/>
    <m/>
    <m/>
    <m/>
    <m/>
    <m/>
    <m/>
    <m/>
    <m/>
    <m/>
    <m/>
    <m/>
    <m/>
    <m/>
    <m/>
    <m/>
    <m/>
    <m/>
    <n v="96444"/>
    <n v="-0.24696071771567774"/>
    <n v="3754.1455819384973"/>
    <n v="-0.23699445239934191"/>
    <m/>
    <m/>
    <m/>
    <n v="93"/>
    <m/>
    <m/>
    <m/>
    <m/>
    <n v="964440"/>
    <n v="10"/>
    <n v="0"/>
    <n v="93642.664260614445"/>
    <m/>
    <m/>
    <n v="0"/>
    <m/>
    <m/>
    <m/>
    <m/>
    <n v="25.69"/>
    <n v="15.3"/>
    <n v="15.3"/>
    <n v="11"/>
    <m/>
    <m/>
    <m/>
    <m/>
    <m/>
    <m/>
    <m/>
    <m/>
    <m/>
    <m/>
    <m/>
    <m/>
    <m/>
    <n v="6303.5294117647054"/>
    <n v="8767.636363636364"/>
    <n v="63035.294117647056"/>
    <m/>
    <n v="18"/>
    <n v="5358"/>
    <m/>
  </r>
  <r>
    <x v="14"/>
    <x v="11"/>
    <x v="179"/>
    <s v="Tren de la Costa S.A."/>
    <s v="Tren de la Costa"/>
    <s v="TDC - Maipú-Delta (e)"/>
    <s v="Eléctrico"/>
    <m/>
    <m/>
    <m/>
    <m/>
    <m/>
    <m/>
    <m/>
    <m/>
    <m/>
    <m/>
    <m/>
    <m/>
    <m/>
    <m/>
    <m/>
    <m/>
    <m/>
    <m/>
    <m/>
    <m/>
    <m/>
    <m/>
    <m/>
    <m/>
    <m/>
    <m/>
    <m/>
    <m/>
    <m/>
    <m/>
    <m/>
    <m/>
    <m/>
    <m/>
    <m/>
    <m/>
    <n v="107161"/>
    <n v="-7.5002157962883009E-2"/>
    <n v="4321.0080645161288"/>
    <n v="-4.9639313907026583E-2"/>
    <m/>
    <m/>
    <m/>
    <n v="93"/>
    <m/>
    <m/>
    <m/>
    <m/>
    <n v="1071610"/>
    <n v="10"/>
    <n v="0"/>
    <n v="122447.469264963"/>
    <m/>
    <m/>
    <n v="0"/>
    <m/>
    <m/>
    <m/>
    <m/>
    <n v="24.8"/>
    <n v="15.3"/>
    <n v="15.3"/>
    <n v="11"/>
    <m/>
    <m/>
    <m/>
    <m/>
    <m/>
    <m/>
    <m/>
    <m/>
    <m/>
    <m/>
    <m/>
    <m/>
    <m/>
    <n v="7003.9869281045749"/>
    <n v="9741.9090909090901"/>
    <n v="70039.869281045743"/>
    <m/>
    <n v="18"/>
    <n v="5953.3888888888887"/>
    <m/>
  </r>
  <r>
    <x v="15"/>
    <x v="0"/>
    <x v="180"/>
    <s v="Tren de la Costa S.A."/>
    <s v="Tren de la Costa"/>
    <s v="TDC - Maipú-Delta (e)"/>
    <s v="Eléctrico"/>
    <m/>
    <m/>
    <m/>
    <m/>
    <m/>
    <m/>
    <m/>
    <m/>
    <m/>
    <m/>
    <m/>
    <m/>
    <m/>
    <m/>
    <m/>
    <m/>
    <m/>
    <m/>
    <m/>
    <m/>
    <m/>
    <m/>
    <m/>
    <m/>
    <m/>
    <m/>
    <m/>
    <m/>
    <m/>
    <m/>
    <m/>
    <m/>
    <m/>
    <m/>
    <m/>
    <m/>
    <n v="135274"/>
    <n v="-0.21310235707471437"/>
    <n v="5124.015151515151"/>
    <n v="-0.21310235707471437"/>
    <m/>
    <m/>
    <m/>
    <n v="93"/>
    <m/>
    <m/>
    <m/>
    <m/>
    <n v="1352740"/>
    <n v="10"/>
    <n v="0"/>
    <n v="137931.20799079756"/>
    <m/>
    <m/>
    <n v="0"/>
    <m/>
    <m/>
    <m/>
    <m/>
    <n v="26.400000000000002"/>
    <n v="15.3"/>
    <n v="15.3"/>
    <n v="11"/>
    <m/>
    <m/>
    <m/>
    <m/>
    <m/>
    <m/>
    <m/>
    <m/>
    <m/>
    <m/>
    <m/>
    <m/>
    <m/>
    <n v="8841.4379084967313"/>
    <n v="12297.636363636364"/>
    <n v="88414.37908496731"/>
    <m/>
    <n v="18"/>
    <n v="7515.2222222222226"/>
    <m/>
  </r>
  <r>
    <x v="15"/>
    <x v="1"/>
    <x v="181"/>
    <s v="Tren de la Costa S.A."/>
    <s v="Tren de la Costa"/>
    <s v="TDC - Maipú-Delta (e)"/>
    <s v="Eléctrico"/>
    <m/>
    <m/>
    <m/>
    <m/>
    <m/>
    <m/>
    <m/>
    <m/>
    <m/>
    <m/>
    <m/>
    <m/>
    <m/>
    <m/>
    <m/>
    <m/>
    <m/>
    <m/>
    <m/>
    <m/>
    <m/>
    <m/>
    <m/>
    <m/>
    <m/>
    <m/>
    <m/>
    <m/>
    <m/>
    <m/>
    <m/>
    <m/>
    <m/>
    <m/>
    <m/>
    <m/>
    <n v="116363"/>
    <n v="-0.19829272997850411"/>
    <n v="4784.6628289473683"/>
    <n v="-0.19829272997850411"/>
    <m/>
    <m/>
    <m/>
    <n v="93"/>
    <m/>
    <m/>
    <m/>
    <m/>
    <n v="1163630"/>
    <n v="10"/>
    <n v="0"/>
    <n v="117238.90358544943"/>
    <m/>
    <m/>
    <n v="0"/>
    <m/>
    <m/>
    <m/>
    <m/>
    <n v="24.32"/>
    <n v="15.3"/>
    <n v="15.3"/>
    <n v="11"/>
    <m/>
    <m/>
    <m/>
    <m/>
    <m/>
    <m/>
    <m/>
    <m/>
    <m/>
    <m/>
    <m/>
    <m/>
    <m/>
    <n v="7605.4248366013071"/>
    <n v="10578.454545454546"/>
    <n v="76054.248366013067"/>
    <m/>
    <n v="18"/>
    <n v="6464.6111111111113"/>
    <m/>
  </r>
  <r>
    <x v="15"/>
    <x v="2"/>
    <x v="182"/>
    <s v="Tren de la Costa S.A."/>
    <s v="Tren de la Costa"/>
    <s v="TDC - Maipú-Delta (e)"/>
    <s v="Eléctrico"/>
    <m/>
    <m/>
    <m/>
    <m/>
    <m/>
    <m/>
    <m/>
    <m/>
    <m/>
    <m/>
    <m/>
    <m/>
    <m/>
    <m/>
    <m/>
    <m/>
    <m/>
    <m/>
    <m/>
    <m/>
    <m/>
    <m/>
    <m/>
    <m/>
    <m/>
    <m/>
    <m/>
    <m/>
    <m/>
    <m/>
    <m/>
    <m/>
    <m/>
    <m/>
    <m/>
    <m/>
    <n v="106872"/>
    <n v="-0.25629945095091955"/>
    <n v="4100.9976976208754"/>
    <n v="-0.25629945095091955"/>
    <m/>
    <m/>
    <m/>
    <n v="93"/>
    <m/>
    <m/>
    <m/>
    <m/>
    <n v="1068720"/>
    <n v="10"/>
    <n v="0"/>
    <n v="99886.902190700202"/>
    <m/>
    <m/>
    <n v="0"/>
    <m/>
    <m/>
    <m/>
    <m/>
    <n v="26.06"/>
    <n v="15.3"/>
    <n v="15.3"/>
    <n v="11"/>
    <m/>
    <m/>
    <m/>
    <m/>
    <m/>
    <m/>
    <m/>
    <m/>
    <m/>
    <m/>
    <m/>
    <m/>
    <m/>
    <n v="6985.0980392156862"/>
    <n v="9715.636363636364"/>
    <n v="69850.980392156853"/>
    <m/>
    <n v="18"/>
    <n v="5937.333333333333"/>
    <m/>
  </r>
  <r>
    <x v="15"/>
    <x v="3"/>
    <x v="183"/>
    <s v="Tren de la Costa S.A."/>
    <s v="Tren de la Costa"/>
    <s v="TDC - Maipú-Delta (e)"/>
    <s v="Eléctrico"/>
    <m/>
    <m/>
    <m/>
    <m/>
    <m/>
    <m/>
    <m/>
    <m/>
    <m/>
    <m/>
    <m/>
    <m/>
    <m/>
    <m/>
    <m/>
    <m/>
    <m/>
    <m/>
    <m/>
    <m/>
    <m/>
    <m/>
    <m/>
    <m/>
    <m/>
    <m/>
    <m/>
    <m/>
    <m/>
    <m/>
    <m/>
    <m/>
    <m/>
    <m/>
    <m/>
    <m/>
    <n v="88772"/>
    <n v="-0.30869389153661653"/>
    <n v="3633.7290216946376"/>
    <n v="-0.30869389153661653"/>
    <m/>
    <m/>
    <m/>
    <n v="93"/>
    <m/>
    <m/>
    <m/>
    <m/>
    <n v="887720"/>
    <n v="10"/>
    <n v="0"/>
    <n v="86330.545693679553"/>
    <m/>
    <m/>
    <n v="0"/>
    <m/>
    <m/>
    <m/>
    <m/>
    <n v="24.43"/>
    <n v="15.3"/>
    <n v="15.3"/>
    <n v="11"/>
    <m/>
    <m/>
    <m/>
    <m/>
    <m/>
    <m/>
    <m/>
    <m/>
    <m/>
    <m/>
    <m/>
    <m/>
    <m/>
    <n v="5802.0915032679732"/>
    <n v="8070.181818181818"/>
    <n v="58020.915032679739"/>
    <m/>
    <n v="18"/>
    <n v="4931.7777777777774"/>
    <m/>
  </r>
  <r>
    <x v="15"/>
    <x v="4"/>
    <x v="184"/>
    <s v="Tren de la Costa S.A."/>
    <s v="Tren de la Costa"/>
    <s v="TDC - Maipú-Delta (e)"/>
    <s v="Eléctrico"/>
    <m/>
    <m/>
    <m/>
    <m/>
    <m/>
    <m/>
    <m/>
    <m/>
    <m/>
    <m/>
    <m/>
    <m/>
    <m/>
    <m/>
    <m/>
    <m/>
    <m/>
    <m/>
    <m/>
    <m/>
    <m/>
    <m/>
    <m/>
    <m/>
    <m/>
    <m/>
    <m/>
    <m/>
    <m/>
    <m/>
    <m/>
    <m/>
    <m/>
    <m/>
    <m/>
    <m/>
    <n v="63343"/>
    <n v="-0.43134544083453785"/>
    <n v="2519.6101829753379"/>
    <n v="-0.43134544083453785"/>
    <m/>
    <m/>
    <m/>
    <n v="93"/>
    <m/>
    <m/>
    <m/>
    <m/>
    <n v="633430"/>
    <n v="10"/>
    <n v="0"/>
    <n v="69719.837856703612"/>
    <m/>
    <m/>
    <n v="0"/>
    <m/>
    <m/>
    <m/>
    <m/>
    <n v="25.14"/>
    <n v="15.3"/>
    <n v="15.3"/>
    <n v="11"/>
    <m/>
    <m/>
    <m/>
    <m/>
    <m/>
    <m/>
    <m/>
    <m/>
    <m/>
    <m/>
    <m/>
    <m/>
    <m/>
    <n v="4140.0653594771238"/>
    <n v="5758.454545454545"/>
    <n v="41400.65359477124"/>
    <m/>
    <n v="18"/>
    <n v="3519.0555555555557"/>
    <m/>
  </r>
  <r>
    <x v="15"/>
    <x v="5"/>
    <x v="185"/>
    <s v="Tren de la Costa S.A."/>
    <s v="Tren de la Costa"/>
    <s v="TDC - Maipú-Delta (e)"/>
    <s v="Eléctrico"/>
    <m/>
    <m/>
    <m/>
    <m/>
    <m/>
    <m/>
    <m/>
    <m/>
    <m/>
    <m/>
    <m/>
    <m/>
    <m/>
    <m/>
    <m/>
    <m/>
    <m/>
    <m/>
    <m/>
    <m/>
    <m/>
    <m/>
    <m/>
    <m/>
    <m/>
    <m/>
    <m/>
    <m/>
    <m/>
    <m/>
    <m/>
    <m/>
    <m/>
    <m/>
    <m/>
    <m/>
    <n v="63020"/>
    <n v="-0.32207401032702232"/>
    <n v="2425.7120862201691"/>
    <n v="-0.32207401032702243"/>
    <m/>
    <m/>
    <m/>
    <n v="93"/>
    <m/>
    <m/>
    <m/>
    <m/>
    <n v="630200"/>
    <n v="10"/>
    <n v="0"/>
    <n v="73983.949140168756"/>
    <m/>
    <m/>
    <n v="0"/>
    <m/>
    <m/>
    <m/>
    <m/>
    <n v="25.98"/>
    <n v="15.3"/>
    <n v="15.3"/>
    <n v="11"/>
    <m/>
    <m/>
    <m/>
    <m/>
    <m/>
    <m/>
    <m/>
    <m/>
    <m/>
    <m/>
    <m/>
    <m/>
    <m/>
    <n v="4118.9542483660125"/>
    <n v="5729.090909090909"/>
    <n v="41189.542483660131"/>
    <m/>
    <n v="18"/>
    <n v="3501.1111111111113"/>
    <m/>
  </r>
  <r>
    <x v="15"/>
    <x v="6"/>
    <x v="186"/>
    <s v="Tren de la Costa S.A."/>
    <s v="Tren de la Costa"/>
    <s v="TDC - Maipú-Delta (e)"/>
    <s v="Eléctrico"/>
    <m/>
    <m/>
    <m/>
    <m/>
    <m/>
    <m/>
    <m/>
    <m/>
    <m/>
    <m/>
    <m/>
    <m/>
    <m/>
    <m/>
    <m/>
    <m/>
    <m/>
    <m/>
    <m/>
    <m/>
    <m/>
    <m/>
    <m/>
    <m/>
    <m/>
    <m/>
    <m/>
    <m/>
    <m/>
    <m/>
    <m/>
    <m/>
    <m/>
    <m/>
    <m/>
    <m/>
    <n v="99915"/>
    <n v="-0.28181223539221256"/>
    <n v="3743.5369052079427"/>
    <n v="-0.28181223539221256"/>
    <m/>
    <m/>
    <m/>
    <n v="93"/>
    <m/>
    <m/>
    <m/>
    <m/>
    <n v="999150"/>
    <n v="10"/>
    <n v="0"/>
    <n v="79252.546469308174"/>
    <m/>
    <m/>
    <n v="0"/>
    <m/>
    <m/>
    <m/>
    <m/>
    <n v="26.69"/>
    <n v="15.3"/>
    <n v="15.3"/>
    <n v="11"/>
    <m/>
    <m/>
    <m/>
    <m/>
    <m/>
    <m/>
    <m/>
    <m/>
    <m/>
    <m/>
    <m/>
    <m/>
    <m/>
    <n v="6530.3921568627447"/>
    <n v="9083.181818181818"/>
    <n v="65303.921568627447"/>
    <m/>
    <n v="18"/>
    <n v="5550.833333333333"/>
    <m/>
  </r>
  <r>
    <x v="15"/>
    <x v="7"/>
    <x v="187"/>
    <s v="Tren de la Costa S.A."/>
    <s v="Tren de la Costa"/>
    <s v="TDC - Maipú-Delta (e)"/>
    <s v="Eléctrico"/>
    <m/>
    <m/>
    <m/>
    <m/>
    <m/>
    <m/>
    <m/>
    <m/>
    <m/>
    <m/>
    <m/>
    <m/>
    <m/>
    <m/>
    <m/>
    <m/>
    <m/>
    <m/>
    <m/>
    <m/>
    <m/>
    <m/>
    <m/>
    <m/>
    <m/>
    <m/>
    <m/>
    <m/>
    <m/>
    <m/>
    <m/>
    <m/>
    <m/>
    <m/>
    <m/>
    <m/>
    <n v="33075"/>
    <n v="-0.67560808160062769"/>
    <n v="1283.4691501746217"/>
    <n v="-0.67560808160062769"/>
    <m/>
    <m/>
    <m/>
    <n v="93"/>
    <m/>
    <m/>
    <m/>
    <m/>
    <n v="330750"/>
    <n v="10"/>
    <n v="0"/>
    <n v="32684.734397975779"/>
    <m/>
    <m/>
    <n v="0"/>
    <m/>
    <m/>
    <m/>
    <m/>
    <n v="25.77"/>
    <n v="15.3"/>
    <n v="15.3"/>
    <n v="11"/>
    <m/>
    <m/>
    <m/>
    <m/>
    <m/>
    <m/>
    <m/>
    <m/>
    <m/>
    <m/>
    <m/>
    <m/>
    <m/>
    <n v="2161.7647058823527"/>
    <n v="3006.818181818182"/>
    <n v="21617.647058823528"/>
    <m/>
    <n v="18"/>
    <n v="1837.5"/>
    <m/>
  </r>
  <r>
    <x v="15"/>
    <x v="8"/>
    <x v="188"/>
    <s v="Tren de la Costa S.A."/>
    <s v="Tren de la Costa"/>
    <s v="TDC - Maipú-Delta (e)"/>
    <s v="Eléctrico"/>
    <m/>
    <m/>
    <m/>
    <m/>
    <m/>
    <m/>
    <m/>
    <m/>
    <m/>
    <m/>
    <m/>
    <m/>
    <m/>
    <m/>
    <m/>
    <m/>
    <m/>
    <m/>
    <m/>
    <m/>
    <m/>
    <m/>
    <m/>
    <m/>
    <m/>
    <m/>
    <m/>
    <m/>
    <m/>
    <m/>
    <m/>
    <m/>
    <m/>
    <m/>
    <m/>
    <m/>
    <n v="52901"/>
    <n v="-0.46018836926907414"/>
    <n v="2009.9164133738602"/>
    <n v="-0.46018836926907414"/>
    <m/>
    <m/>
    <m/>
    <n v="93"/>
    <m/>
    <m/>
    <m/>
    <m/>
    <n v="529010"/>
    <n v="10"/>
    <n v="0"/>
    <n v="52463.410697802501"/>
    <m/>
    <m/>
    <n v="0"/>
    <m/>
    <m/>
    <m/>
    <m/>
    <n v="26.32"/>
    <n v="15.3"/>
    <n v="15.3"/>
    <n v="11"/>
    <m/>
    <m/>
    <m/>
    <m/>
    <m/>
    <m/>
    <m/>
    <m/>
    <m/>
    <m/>
    <m/>
    <m/>
    <m/>
    <n v="3457.581699346405"/>
    <n v="4809.181818181818"/>
    <n v="34575.816993464054"/>
    <m/>
    <n v="18"/>
    <n v="2938.9444444444443"/>
    <m/>
  </r>
  <r>
    <x v="15"/>
    <x v="9"/>
    <x v="189"/>
    <s v="Tren de la Costa S.A."/>
    <s v="Tren de la Costa"/>
    <s v="TDC - Maipú-Delta (e)"/>
    <s v="Eléctrico"/>
    <m/>
    <m/>
    <m/>
    <m/>
    <m/>
    <m/>
    <m/>
    <m/>
    <m/>
    <m/>
    <m/>
    <m/>
    <m/>
    <m/>
    <m/>
    <m/>
    <m/>
    <m/>
    <m/>
    <m/>
    <m/>
    <m/>
    <m/>
    <m/>
    <m/>
    <m/>
    <m/>
    <m/>
    <m/>
    <m/>
    <m/>
    <m/>
    <m/>
    <m/>
    <m/>
    <m/>
    <n v="76404"/>
    <n v="-0.23219776906843537"/>
    <n v="2894.090909090909"/>
    <n v="-0.23219776906843526"/>
    <m/>
    <m/>
    <m/>
    <n v="93"/>
    <m/>
    <m/>
    <m/>
    <m/>
    <n v="764040"/>
    <n v="10"/>
    <n v="0"/>
    <n v="68123.778694794804"/>
    <m/>
    <m/>
    <n v="0"/>
    <m/>
    <m/>
    <m/>
    <m/>
    <n v="26.400000000000002"/>
    <n v="15.3"/>
    <n v="15.3"/>
    <n v="11"/>
    <m/>
    <m/>
    <m/>
    <m/>
    <m/>
    <m/>
    <m/>
    <m/>
    <m/>
    <m/>
    <m/>
    <m/>
    <m/>
    <n v="4993.7254901960778"/>
    <n v="6945.818181818182"/>
    <n v="49937.254901960783"/>
    <m/>
    <n v="18"/>
    <n v="4244.666666666667"/>
    <m/>
  </r>
  <r>
    <x v="15"/>
    <x v="10"/>
    <x v="190"/>
    <s v="Tren de la Costa S.A."/>
    <s v="Tren de la Costa"/>
    <s v="TDC - Maipú-Delta (e)"/>
    <s v="Eléctrico"/>
    <m/>
    <m/>
    <m/>
    <m/>
    <m/>
    <m/>
    <m/>
    <m/>
    <m/>
    <m/>
    <m/>
    <m/>
    <m/>
    <m/>
    <m/>
    <m/>
    <m/>
    <m/>
    <m/>
    <m/>
    <m/>
    <m/>
    <m/>
    <m/>
    <m/>
    <m/>
    <m/>
    <m/>
    <m/>
    <m/>
    <m/>
    <m/>
    <m/>
    <m/>
    <m/>
    <m/>
    <n v="74779"/>
    <n v="-0.22463813197295845"/>
    <n v="2910.8213312572984"/>
    <n v="-0.22463813197295845"/>
    <m/>
    <m/>
    <m/>
    <n v="93"/>
    <m/>
    <m/>
    <m/>
    <m/>
    <n v="747790"/>
    <n v="10"/>
    <n v="0"/>
    <n v="72606.951088139103"/>
    <m/>
    <m/>
    <n v="0"/>
    <m/>
    <m/>
    <m/>
    <m/>
    <n v="25.69"/>
    <n v="15.3"/>
    <n v="15.3"/>
    <n v="11"/>
    <m/>
    <m/>
    <m/>
    <m/>
    <m/>
    <m/>
    <m/>
    <m/>
    <m/>
    <m/>
    <m/>
    <m/>
    <m/>
    <n v="4887.5163398692812"/>
    <n v="6798.090909090909"/>
    <n v="48875.163398692806"/>
    <m/>
    <n v="18"/>
    <n v="4154.3888888888887"/>
    <m/>
  </r>
  <r>
    <x v="15"/>
    <x v="11"/>
    <x v="191"/>
    <s v="Tren de la Costa S.A."/>
    <s v="Tren de la Costa"/>
    <s v="TDC - Maipú-Delta (e)"/>
    <s v="Eléctrico"/>
    <m/>
    <m/>
    <m/>
    <m/>
    <m/>
    <m/>
    <m/>
    <m/>
    <m/>
    <m/>
    <m/>
    <m/>
    <m/>
    <m/>
    <m/>
    <m/>
    <m/>
    <m/>
    <m/>
    <m/>
    <m/>
    <m/>
    <m/>
    <m/>
    <m/>
    <m/>
    <m/>
    <m/>
    <m/>
    <m/>
    <m/>
    <m/>
    <m/>
    <m/>
    <m/>
    <m/>
    <n v="71870"/>
    <n v="-0.32932690064482417"/>
    <n v="2897.983870967742"/>
    <n v="-0.32932690064482406"/>
    <m/>
    <m/>
    <m/>
    <n v="93"/>
    <m/>
    <m/>
    <m/>
    <m/>
    <n v="718700"/>
    <n v="10"/>
    <n v="0"/>
    <n v="82122.22372013038"/>
    <m/>
    <m/>
    <n v="0"/>
    <m/>
    <m/>
    <m/>
    <m/>
    <n v="24.8"/>
    <n v="15.3"/>
    <n v="15.3"/>
    <n v="11"/>
    <m/>
    <m/>
    <m/>
    <m/>
    <m/>
    <m/>
    <m/>
    <m/>
    <m/>
    <m/>
    <m/>
    <m/>
    <m/>
    <n v="4697.3856209150326"/>
    <n v="6533.636363636364"/>
    <n v="46973.856209150326"/>
    <m/>
    <n v="18"/>
    <n v="3992.7777777777778"/>
    <m/>
  </r>
  <r>
    <x v="16"/>
    <x v="0"/>
    <x v="192"/>
    <s v="Tren de la Costa S.A."/>
    <s v="Tren de la Costa"/>
    <s v="TDC - Maipú-Delta (e)"/>
    <s v="Eléctrico"/>
    <m/>
    <m/>
    <m/>
    <m/>
    <m/>
    <m/>
    <m/>
    <m/>
    <m/>
    <m/>
    <m/>
    <m/>
    <m/>
    <m/>
    <m/>
    <m/>
    <m/>
    <m/>
    <m/>
    <m/>
    <m/>
    <m/>
    <m/>
    <m/>
    <m/>
    <m/>
    <m/>
    <m/>
    <m/>
    <m/>
    <m/>
    <m/>
    <m/>
    <m/>
    <m/>
    <m/>
    <n v="87271"/>
    <n v="-0.35485754838328132"/>
    <n v="3305.7196969696965"/>
    <n v="-0.35485754838328132"/>
    <m/>
    <m/>
    <m/>
    <n v="93"/>
    <m/>
    <m/>
    <m/>
    <m/>
    <n v="872710"/>
    <n v="10"/>
    <n v="0"/>
    <n v="88985.27767763866"/>
    <m/>
    <m/>
    <n v="0"/>
    <m/>
    <m/>
    <m/>
    <m/>
    <n v="26.400000000000002"/>
    <n v="15.3"/>
    <n v="15.3"/>
    <n v="11"/>
    <m/>
    <m/>
    <m/>
    <m/>
    <m/>
    <m/>
    <m/>
    <m/>
    <m/>
    <m/>
    <m/>
    <m/>
    <m/>
    <n v="5703.9869281045749"/>
    <n v="7933.727272727273"/>
    <n v="57039.869281045751"/>
    <m/>
    <n v="18"/>
    <n v="4848.3888888888887"/>
    <m/>
  </r>
  <r>
    <x v="16"/>
    <x v="1"/>
    <x v="193"/>
    <s v="Tren de la Costa S.A."/>
    <s v="Tren de la Costa"/>
    <s v="TDC - Maipú-Delta (e)"/>
    <s v="Eléctrico"/>
    <m/>
    <m/>
    <m/>
    <m/>
    <m/>
    <m/>
    <m/>
    <m/>
    <m/>
    <m/>
    <m/>
    <m/>
    <m/>
    <m/>
    <m/>
    <m/>
    <m/>
    <m/>
    <m/>
    <m/>
    <m/>
    <m/>
    <m/>
    <m/>
    <m/>
    <m/>
    <m/>
    <m/>
    <m/>
    <m/>
    <m/>
    <m/>
    <m/>
    <m/>
    <m/>
    <m/>
    <n v="56585"/>
    <n v="-0.51371999690623316"/>
    <n v="2326.6858552631579"/>
    <n v="-0.51371999690623305"/>
    <m/>
    <m/>
    <m/>
    <n v="93"/>
    <m/>
    <m/>
    <m/>
    <m/>
    <n v="565850"/>
    <n v="10"/>
    <n v="0"/>
    <n v="57010.934398242185"/>
    <m/>
    <m/>
    <n v="0"/>
    <m/>
    <m/>
    <m/>
    <m/>
    <n v="24.32"/>
    <n v="15.3"/>
    <n v="15.3"/>
    <n v="11"/>
    <m/>
    <m/>
    <m/>
    <m/>
    <m/>
    <m/>
    <m/>
    <m/>
    <m/>
    <m/>
    <m/>
    <m/>
    <m/>
    <n v="3698.3660130718954"/>
    <n v="5144.090909090909"/>
    <n v="36983.660130718956"/>
    <m/>
    <n v="18"/>
    <n v="3143.6111111111113"/>
    <m/>
  </r>
  <r>
    <x v="16"/>
    <x v="2"/>
    <x v="194"/>
    <s v="Tren de la Costa S.A."/>
    <s v="Tren de la Costa"/>
    <s v="TDC - Maipú-Delta (e)"/>
    <s v="Eléctrico"/>
    <m/>
    <m/>
    <m/>
    <m/>
    <m/>
    <m/>
    <m/>
    <m/>
    <m/>
    <m/>
    <m/>
    <m/>
    <m/>
    <m/>
    <m/>
    <m/>
    <m/>
    <m/>
    <m/>
    <m/>
    <m/>
    <m/>
    <m/>
    <m/>
    <m/>
    <m/>
    <m/>
    <m/>
    <m/>
    <m/>
    <m/>
    <m/>
    <m/>
    <m/>
    <m/>
    <m/>
    <n v="65699"/>
    <n v="-0.38525525862714272"/>
    <n v="2521.0667689946281"/>
    <n v="-0.38525525862714272"/>
    <m/>
    <m/>
    <m/>
    <n v="93"/>
    <m/>
    <m/>
    <m/>
    <m/>
    <n v="656990"/>
    <n v="10"/>
    <n v="0"/>
    <n v="61404.947853757883"/>
    <m/>
    <m/>
    <n v="0"/>
    <m/>
    <m/>
    <m/>
    <m/>
    <n v="26.06"/>
    <n v="15.3"/>
    <n v="15.3"/>
    <n v="11"/>
    <m/>
    <m/>
    <m/>
    <m/>
    <m/>
    <m/>
    <m/>
    <m/>
    <m/>
    <m/>
    <m/>
    <m/>
    <m/>
    <n v="4294.0522875816987"/>
    <n v="5972.636363636364"/>
    <n v="42940.522875816991"/>
    <m/>
    <n v="18"/>
    <n v="3649.9444444444443"/>
    <m/>
  </r>
  <r>
    <x v="16"/>
    <x v="3"/>
    <x v="195"/>
    <s v="Tren de la Costa S.A."/>
    <s v="Tren de la Costa"/>
    <s v="TDC - Maipú-Delta (e)"/>
    <s v="Eléctrico"/>
    <m/>
    <m/>
    <m/>
    <m/>
    <m/>
    <m/>
    <m/>
    <m/>
    <m/>
    <m/>
    <m/>
    <m/>
    <m/>
    <m/>
    <m/>
    <m/>
    <m/>
    <m/>
    <m/>
    <m/>
    <m/>
    <m/>
    <m/>
    <m/>
    <m/>
    <m/>
    <m/>
    <m/>
    <m/>
    <m/>
    <m/>
    <m/>
    <m/>
    <m/>
    <m/>
    <m/>
    <n v="56505"/>
    <n v="-0.36348172847294191"/>
    <n v="2254.788507581804"/>
    <n v="-0.37948358446105224"/>
    <m/>
    <m/>
    <m/>
    <n v="93"/>
    <m/>
    <m/>
    <m/>
    <m/>
    <n v="565050"/>
    <n v="10"/>
    <n v="0"/>
    <n v="54950.969724928611"/>
    <m/>
    <m/>
    <n v="0"/>
    <m/>
    <m/>
    <m/>
    <m/>
    <n v="25.06"/>
    <n v="15.3"/>
    <n v="15.3"/>
    <n v="11"/>
    <m/>
    <m/>
    <m/>
    <m/>
    <m/>
    <m/>
    <m/>
    <m/>
    <m/>
    <m/>
    <m/>
    <m/>
    <m/>
    <n v="3693.1372549019607"/>
    <n v="5136.818181818182"/>
    <n v="36931.372549019608"/>
    <m/>
    <n v="18"/>
    <n v="3139.1666666666665"/>
    <m/>
  </r>
  <r>
    <x v="16"/>
    <x v="4"/>
    <x v="196"/>
    <s v="Tren de la Costa S.A."/>
    <s v="Tren de la Costa"/>
    <s v="TDC - Maipú-Delta (e)"/>
    <s v="Eléctrico"/>
    <m/>
    <m/>
    <m/>
    <m/>
    <m/>
    <m/>
    <m/>
    <m/>
    <m/>
    <m/>
    <m/>
    <m/>
    <m/>
    <m/>
    <m/>
    <m/>
    <m/>
    <m/>
    <m/>
    <m/>
    <m/>
    <m/>
    <m/>
    <m/>
    <m/>
    <m/>
    <m/>
    <m/>
    <m/>
    <m/>
    <m/>
    <m/>
    <m/>
    <m/>
    <m/>
    <m/>
    <n v="54392"/>
    <n v="-0.14131001057733295"/>
    <n v="2163.5640413683373"/>
    <n v="-0.14131001057733295"/>
    <m/>
    <m/>
    <m/>
    <n v="93"/>
    <m/>
    <m/>
    <m/>
    <m/>
    <n v="543920"/>
    <n v="10"/>
    <n v="0"/>
    <n v="59867.726831722888"/>
    <m/>
    <m/>
    <n v="0"/>
    <m/>
    <m/>
    <m/>
    <m/>
    <n v="25.14"/>
    <n v="15.3"/>
    <n v="15.3"/>
    <n v="11"/>
    <m/>
    <m/>
    <m/>
    <m/>
    <m/>
    <m/>
    <m/>
    <m/>
    <m/>
    <m/>
    <m/>
    <m/>
    <m/>
    <n v="3555.0326797385619"/>
    <n v="4944.727272727273"/>
    <n v="35550.32679738562"/>
    <m/>
    <n v="18"/>
    <n v="3021.7777777777778"/>
    <m/>
  </r>
  <r>
    <x v="16"/>
    <x v="5"/>
    <x v="197"/>
    <s v="Tren de la Costa S.A."/>
    <s v="Tren de la Costa"/>
    <s v="TDC - Maipú-Delta (e)"/>
    <s v="Eléctrico"/>
    <m/>
    <m/>
    <m/>
    <m/>
    <m/>
    <m/>
    <m/>
    <m/>
    <m/>
    <m/>
    <m/>
    <m/>
    <m/>
    <m/>
    <m/>
    <m/>
    <m/>
    <m/>
    <m/>
    <m/>
    <m/>
    <m/>
    <m/>
    <m/>
    <m/>
    <m/>
    <m/>
    <m/>
    <m/>
    <m/>
    <m/>
    <m/>
    <m/>
    <m/>
    <m/>
    <m/>
    <n v="46604"/>
    <n v="-0.26048873373532211"/>
    <n v="1793.841416474211"/>
    <n v="-0.260488733735322"/>
    <m/>
    <m/>
    <m/>
    <n v="93"/>
    <m/>
    <m/>
    <m/>
    <m/>
    <n v="466040"/>
    <n v="10"/>
    <n v="0"/>
    <n v="54711.963911907718"/>
    <m/>
    <m/>
    <n v="0"/>
    <m/>
    <m/>
    <m/>
    <m/>
    <n v="25.98"/>
    <n v="15.3"/>
    <n v="15.3"/>
    <n v="11"/>
    <m/>
    <m/>
    <m/>
    <m/>
    <m/>
    <m/>
    <m/>
    <m/>
    <m/>
    <m/>
    <m/>
    <m/>
    <m/>
    <n v="3046.0130718954247"/>
    <n v="4236.727272727273"/>
    <n v="30460.130718954246"/>
    <m/>
    <n v="18"/>
    <n v="2589.1111111111113"/>
    <m/>
  </r>
  <r>
    <x v="16"/>
    <x v="6"/>
    <x v="198"/>
    <s v="Tren de la Costa S.A."/>
    <s v="Tren de la Costa"/>
    <s v="TDC - Maipú-Delta (e)"/>
    <s v="Eléctrico"/>
    <m/>
    <m/>
    <m/>
    <m/>
    <m/>
    <m/>
    <m/>
    <m/>
    <m/>
    <m/>
    <m/>
    <m/>
    <m/>
    <m/>
    <m/>
    <m/>
    <m/>
    <m/>
    <m/>
    <m/>
    <m/>
    <m/>
    <m/>
    <m/>
    <m/>
    <m/>
    <m/>
    <m/>
    <m/>
    <m/>
    <m/>
    <m/>
    <m/>
    <m/>
    <m/>
    <m/>
    <n v="53277"/>
    <n v="-0.46677676024620929"/>
    <n v="1996.1408767328587"/>
    <n v="-0.46677676024620929"/>
    <m/>
    <m/>
    <m/>
    <n v="93"/>
    <m/>
    <m/>
    <m/>
    <m/>
    <n v="532770"/>
    <n v="10"/>
    <n v="0"/>
    <n v="42259.299587102352"/>
    <m/>
    <m/>
    <n v="0"/>
    <m/>
    <m/>
    <m/>
    <m/>
    <n v="26.69"/>
    <n v="15.3"/>
    <n v="15.3"/>
    <n v="11"/>
    <m/>
    <m/>
    <m/>
    <m/>
    <m/>
    <m/>
    <m/>
    <m/>
    <m/>
    <m/>
    <m/>
    <m/>
    <m/>
    <n v="3482.1568627450979"/>
    <n v="4843.363636363636"/>
    <n v="34821.568627450979"/>
    <m/>
    <n v="18"/>
    <n v="2959.8333333333335"/>
    <m/>
  </r>
  <r>
    <x v="16"/>
    <x v="7"/>
    <x v="199"/>
    <s v="Tren de la Costa S.A."/>
    <s v="Tren de la Costa"/>
    <s v="TDC - Maipú-Delta (e)"/>
    <s v="Eléctrico"/>
    <m/>
    <m/>
    <m/>
    <m/>
    <m/>
    <m/>
    <m/>
    <m/>
    <m/>
    <m/>
    <m/>
    <m/>
    <m/>
    <m/>
    <m/>
    <m/>
    <m/>
    <m/>
    <m/>
    <m/>
    <m/>
    <m/>
    <m/>
    <m/>
    <m/>
    <m/>
    <m/>
    <m/>
    <m/>
    <m/>
    <m/>
    <m/>
    <m/>
    <m/>
    <m/>
    <m/>
    <n v="62937"/>
    <n v="0.9028571428571428"/>
    <n v="2442.2584400465657"/>
    <n v="0.9028571428571428"/>
    <m/>
    <m/>
    <m/>
    <n v="93"/>
    <m/>
    <m/>
    <m/>
    <m/>
    <n v="629370"/>
    <n v="10"/>
    <n v="0"/>
    <n v="62194.380311576766"/>
    <m/>
    <m/>
    <n v="0"/>
    <m/>
    <m/>
    <m/>
    <m/>
    <n v="25.77"/>
    <n v="15.3"/>
    <n v="15.3"/>
    <n v="11"/>
    <m/>
    <m/>
    <m/>
    <m/>
    <m/>
    <m/>
    <m/>
    <m/>
    <m/>
    <m/>
    <m/>
    <m/>
    <m/>
    <n v="4113.5294117647054"/>
    <n v="5721.545454545455"/>
    <n v="41135.294117647056"/>
    <m/>
    <n v="18"/>
    <n v="3496.5"/>
    <m/>
  </r>
  <r>
    <x v="16"/>
    <x v="8"/>
    <x v="200"/>
    <s v="Tren de la Costa S.A."/>
    <s v="Tren de la Costa"/>
    <s v="TDC - Maipú-Delta (e)"/>
    <s v="Eléctrico"/>
    <m/>
    <m/>
    <m/>
    <m/>
    <m/>
    <m/>
    <m/>
    <m/>
    <m/>
    <m/>
    <m/>
    <m/>
    <m/>
    <m/>
    <m/>
    <m/>
    <m/>
    <m/>
    <m/>
    <m/>
    <m/>
    <m/>
    <m/>
    <m/>
    <m/>
    <m/>
    <m/>
    <m/>
    <m/>
    <m/>
    <m/>
    <m/>
    <m/>
    <m/>
    <m/>
    <m/>
    <n v="65603"/>
    <n v="0.24010888262981789"/>
    <n v="2492.5151975683889"/>
    <n v="0.24010888262981789"/>
    <m/>
    <m/>
    <m/>
    <n v="93"/>
    <m/>
    <m/>
    <m/>
    <m/>
    <n v="656030"/>
    <n v="10"/>
    <n v="0"/>
    <n v="65060.341619401101"/>
    <m/>
    <m/>
    <n v="0"/>
    <m/>
    <m/>
    <m/>
    <m/>
    <n v="26.32"/>
    <n v="15.3"/>
    <n v="15.3"/>
    <n v="11"/>
    <m/>
    <m/>
    <m/>
    <m/>
    <m/>
    <m/>
    <m/>
    <m/>
    <m/>
    <m/>
    <m/>
    <m/>
    <m/>
    <n v="4287.7777777777774"/>
    <n v="5963.909090909091"/>
    <n v="42877.777777777774"/>
    <m/>
    <n v="18"/>
    <n v="3644.6111111111113"/>
    <m/>
  </r>
  <r>
    <x v="16"/>
    <x v="9"/>
    <x v="201"/>
    <s v="Tren de la Costa S.A."/>
    <s v="Tren de la Costa"/>
    <s v="TDC - Maipú-Delta (e)"/>
    <s v="Eléctrico"/>
    <m/>
    <m/>
    <m/>
    <m/>
    <m/>
    <m/>
    <m/>
    <m/>
    <m/>
    <m/>
    <m/>
    <m/>
    <m/>
    <m/>
    <m/>
    <m/>
    <m/>
    <m/>
    <m/>
    <m/>
    <m/>
    <m/>
    <m/>
    <m/>
    <m/>
    <m/>
    <m/>
    <m/>
    <m/>
    <m/>
    <m/>
    <m/>
    <m/>
    <m/>
    <m/>
    <m/>
    <n v="82330"/>
    <n v="7.7561384220721452E-2"/>
    <n v="3118.560606060606"/>
    <n v="7.7561384220721452E-2"/>
    <m/>
    <m/>
    <m/>
    <n v="93"/>
    <m/>
    <m/>
    <m/>
    <m/>
    <n v="823300"/>
    <n v="10"/>
    <n v="0"/>
    <n v="73407.553268709191"/>
    <m/>
    <m/>
    <n v="0"/>
    <m/>
    <m/>
    <m/>
    <m/>
    <n v="26.400000000000002"/>
    <n v="15.3"/>
    <n v="15.3"/>
    <n v="11"/>
    <m/>
    <m/>
    <m/>
    <m/>
    <m/>
    <m/>
    <m/>
    <m/>
    <m/>
    <m/>
    <m/>
    <m/>
    <m/>
    <n v="5381.0457516339866"/>
    <n v="7484.545454545455"/>
    <n v="53810.457516339869"/>
    <m/>
    <n v="18"/>
    <n v="4573.8888888888887"/>
    <m/>
  </r>
  <r>
    <x v="16"/>
    <x v="10"/>
    <x v="202"/>
    <s v="Tren de la Costa S.A."/>
    <s v="Tren de la Costa"/>
    <s v="TDC - Maipú-Delta (e)"/>
    <s v="Eléctrico"/>
    <m/>
    <m/>
    <m/>
    <m/>
    <m/>
    <m/>
    <m/>
    <m/>
    <m/>
    <m/>
    <m/>
    <m/>
    <m/>
    <m/>
    <m/>
    <m/>
    <m/>
    <m/>
    <m/>
    <m/>
    <m/>
    <m/>
    <m/>
    <m/>
    <m/>
    <m/>
    <m/>
    <m/>
    <m/>
    <m/>
    <m/>
    <m/>
    <m/>
    <m/>
    <m/>
    <m/>
    <n v="77143"/>
    <n v="3.1613153425426921E-2"/>
    <n v="3002.8415725963409"/>
    <n v="3.1613153425426921E-2"/>
    <m/>
    <m/>
    <m/>
    <n v="93"/>
    <m/>
    <m/>
    <m/>
    <m/>
    <n v="771430"/>
    <n v="10"/>
    <n v="0"/>
    <n v="74902.285772640913"/>
    <m/>
    <m/>
    <n v="0"/>
    <m/>
    <m/>
    <m/>
    <m/>
    <n v="25.69"/>
    <n v="15.3"/>
    <n v="15.3"/>
    <n v="11"/>
    <m/>
    <m/>
    <m/>
    <m/>
    <m/>
    <m/>
    <m/>
    <m/>
    <m/>
    <m/>
    <m/>
    <m/>
    <m/>
    <n v="5042.0261437908493"/>
    <n v="7013"/>
    <n v="50420.261437908492"/>
    <m/>
    <n v="18"/>
    <n v="4285.7222222222226"/>
    <m/>
  </r>
  <r>
    <x v="16"/>
    <x v="11"/>
    <x v="203"/>
    <s v="Tren de la Costa S.A."/>
    <s v="Tren de la Costa"/>
    <s v="TDC - Maipú-Delta (e)"/>
    <s v="Eléctrico"/>
    <m/>
    <m/>
    <m/>
    <m/>
    <m/>
    <m/>
    <m/>
    <m/>
    <m/>
    <m/>
    <m/>
    <m/>
    <m/>
    <m/>
    <m/>
    <m/>
    <m/>
    <m/>
    <m/>
    <m/>
    <m/>
    <m/>
    <m/>
    <m/>
    <m/>
    <m/>
    <m/>
    <m/>
    <m/>
    <m/>
    <m/>
    <m/>
    <m/>
    <m/>
    <m/>
    <m/>
    <n v="62583"/>
    <n v="-0.12921942395992769"/>
    <n v="2456.1616954474102"/>
    <n v="-0.1524584660206515"/>
    <m/>
    <m/>
    <m/>
    <n v="93"/>
    <m/>
    <m/>
    <m/>
    <m/>
    <n v="625830"/>
    <n v="10"/>
    <n v="0"/>
    <n v="71510.437276706827"/>
    <m/>
    <m/>
    <n v="0"/>
    <m/>
    <m/>
    <m/>
    <m/>
    <n v="25.479999999999997"/>
    <n v="15.3"/>
    <n v="15.3"/>
    <n v="11"/>
    <m/>
    <m/>
    <m/>
    <m/>
    <m/>
    <m/>
    <m/>
    <m/>
    <m/>
    <m/>
    <m/>
    <m/>
    <m/>
    <n v="4090.3921568627447"/>
    <n v="5689.363636363636"/>
    <n v="40903.921568627447"/>
    <m/>
    <n v="18"/>
    <n v="3476.8333333333335"/>
    <m/>
  </r>
  <r>
    <x v="17"/>
    <x v="0"/>
    <x v="204"/>
    <s v="Tren de la Costa S.A."/>
    <s v="Tren de la Costa"/>
    <s v="TDC - Maipú-Delta (e)"/>
    <s v="Eléctrico"/>
    <m/>
    <m/>
    <m/>
    <m/>
    <m/>
    <m/>
    <m/>
    <m/>
    <m/>
    <m/>
    <m/>
    <m/>
    <m/>
    <m/>
    <m/>
    <m/>
    <m/>
    <m/>
    <m/>
    <m/>
    <m/>
    <m/>
    <m/>
    <m/>
    <m/>
    <m/>
    <m/>
    <m/>
    <m/>
    <m/>
    <m/>
    <m/>
    <m/>
    <m/>
    <m/>
    <m/>
    <n v="81846"/>
    <n v="-6.2162688636545949E-2"/>
    <n v="3176.0186263096625"/>
    <n v="-3.9235350407637148E-2"/>
    <m/>
    <m/>
    <m/>
    <n v="93"/>
    <m/>
    <m/>
    <m/>
    <m/>
    <n v="818460"/>
    <n v="10"/>
    <n v="0"/>
    <n v="83453.71356812703"/>
    <m/>
    <m/>
    <n v="0"/>
    <m/>
    <m/>
    <m/>
    <m/>
    <n v="25.77"/>
    <n v="15.3"/>
    <n v="15.3"/>
    <n v="11"/>
    <m/>
    <m/>
    <m/>
    <m/>
    <m/>
    <m/>
    <m/>
    <m/>
    <m/>
    <m/>
    <m/>
    <m/>
    <m/>
    <n v="5349.411764705882"/>
    <n v="7440.545454545455"/>
    <n v="53494.117647058818"/>
    <m/>
    <n v="18"/>
    <n v="4547"/>
    <m/>
  </r>
  <r>
    <x v="17"/>
    <x v="1"/>
    <x v="205"/>
    <s v="Tren de la Costa S.A."/>
    <s v="Tren de la Costa"/>
    <s v="TDC - Maipú-Delta (e)"/>
    <s v="Eléctrico"/>
    <m/>
    <m/>
    <m/>
    <m/>
    <m/>
    <m/>
    <m/>
    <m/>
    <m/>
    <m/>
    <m/>
    <m/>
    <m/>
    <m/>
    <m/>
    <m/>
    <m/>
    <m/>
    <m/>
    <m/>
    <m/>
    <m/>
    <m/>
    <m/>
    <m/>
    <m/>
    <m/>
    <m/>
    <m/>
    <m/>
    <m/>
    <m/>
    <m/>
    <m/>
    <m/>
    <m/>
    <n v="66030"/>
    <n v="0.16691702748078119"/>
    <n v="2715.0493421052633"/>
    <n v="0.16691702748078119"/>
    <m/>
    <m/>
    <m/>
    <n v="93"/>
    <m/>
    <m/>
    <m/>
    <m/>
    <n v="660300"/>
    <n v="10"/>
    <n v="0"/>
    <n v="66527.030101898592"/>
    <m/>
    <m/>
    <n v="0"/>
    <m/>
    <m/>
    <m/>
    <m/>
    <n v="24.32"/>
    <n v="15.3"/>
    <n v="15.3"/>
    <n v="11"/>
    <m/>
    <m/>
    <m/>
    <m/>
    <m/>
    <m/>
    <m/>
    <m/>
    <m/>
    <m/>
    <m/>
    <m/>
    <m/>
    <n v="4315.6862745098033"/>
    <n v="6002.727272727273"/>
    <n v="43156.862745098035"/>
    <m/>
    <n v="18"/>
    <n v="3668.3333333333335"/>
    <m/>
  </r>
  <r>
    <x v="17"/>
    <x v="2"/>
    <x v="206"/>
    <s v="Tren de la Costa S.A."/>
    <s v="Tren de la Costa"/>
    <s v="TDC - Maipú-Delta (e)"/>
    <s v="Eléctrico"/>
    <m/>
    <m/>
    <m/>
    <m/>
    <m/>
    <m/>
    <m/>
    <m/>
    <m/>
    <m/>
    <m/>
    <m/>
    <m/>
    <m/>
    <m/>
    <m/>
    <m/>
    <m/>
    <m/>
    <m/>
    <m/>
    <m/>
    <m/>
    <m/>
    <m/>
    <m/>
    <m/>
    <m/>
    <m/>
    <m/>
    <m/>
    <m/>
    <m/>
    <m/>
    <m/>
    <m/>
    <n v="76789"/>
    <n v="0.16880013394420001"/>
    <n v="2877.0700636942674"/>
    <n v="0.14121137094739034"/>
    <m/>
    <m/>
    <m/>
    <n v="93"/>
    <m/>
    <m/>
    <m/>
    <m/>
    <n v="767890"/>
    <n v="10"/>
    <n v="0"/>
    <n v="71770.111276308831"/>
    <m/>
    <m/>
    <n v="0"/>
    <m/>
    <m/>
    <m/>
    <m/>
    <n v="26.69"/>
    <n v="15.3"/>
    <n v="15.3"/>
    <n v="11"/>
    <m/>
    <m/>
    <m/>
    <m/>
    <m/>
    <m/>
    <m/>
    <m/>
    <m/>
    <m/>
    <m/>
    <m/>
    <m/>
    <n v="5018.8888888888887"/>
    <n v="6980.818181818182"/>
    <n v="50188.888888888883"/>
    <m/>
    <n v="18"/>
    <n v="4266.0555555555557"/>
    <m/>
  </r>
  <r>
    <x v="17"/>
    <x v="3"/>
    <x v="207"/>
    <s v="Tren de la Costa S.A."/>
    <s v="Tren de la Costa"/>
    <s v="TDC - Maipú-Delta (e)"/>
    <s v="Eléctrico"/>
    <m/>
    <m/>
    <m/>
    <m/>
    <m/>
    <m/>
    <m/>
    <m/>
    <m/>
    <m/>
    <m/>
    <m/>
    <m/>
    <m/>
    <m/>
    <m/>
    <m/>
    <m/>
    <m/>
    <m/>
    <m/>
    <m/>
    <m/>
    <m/>
    <m/>
    <m/>
    <m/>
    <m/>
    <m/>
    <m/>
    <m/>
    <m/>
    <m/>
    <m/>
    <m/>
    <m/>
    <n v="75040"/>
    <n v="0.3280240686664897"/>
    <n v="2920.9809264305177"/>
    <n v="0.29545672093352393"/>
    <m/>
    <m/>
    <m/>
    <n v="93"/>
    <m/>
    <m/>
    <m/>
    <m/>
    <n v="750400"/>
    <n v="10"/>
    <n v="0"/>
    <n v="72976.210391268789"/>
    <m/>
    <m/>
    <n v="0"/>
    <m/>
    <m/>
    <m/>
    <m/>
    <n v="25.69"/>
    <n v="15.3"/>
    <n v="15.3"/>
    <n v="11"/>
    <m/>
    <m/>
    <m/>
    <m/>
    <m/>
    <m/>
    <m/>
    <m/>
    <m/>
    <m/>
    <m/>
    <m/>
    <m/>
    <n v="4904.5751633986929"/>
    <n v="6821.818181818182"/>
    <n v="49045.751633986925"/>
    <m/>
    <n v="18"/>
    <n v="4168.8888888888887"/>
    <m/>
  </r>
  <r>
    <x v="17"/>
    <x v="4"/>
    <x v="208"/>
    <s v="Tren de la Costa S.A."/>
    <s v="Tren de la Costa"/>
    <s v="TDC - Maipú-Delta (e)"/>
    <s v="Eléctrico"/>
    <m/>
    <m/>
    <m/>
    <m/>
    <m/>
    <m/>
    <m/>
    <m/>
    <m/>
    <m/>
    <m/>
    <m/>
    <m/>
    <m/>
    <m/>
    <m/>
    <m/>
    <m/>
    <m/>
    <m/>
    <m/>
    <m/>
    <m/>
    <m/>
    <m/>
    <m/>
    <m/>
    <m/>
    <m/>
    <m/>
    <m/>
    <m/>
    <m/>
    <m/>
    <m/>
    <m/>
    <n v="58399"/>
    <n v="7.3668921900279516E-2"/>
    <n v="2296.4608729846636"/>
    <n v="6.1424958575423627E-2"/>
    <m/>
    <m/>
    <m/>
    <n v="93"/>
    <m/>
    <m/>
    <m/>
    <m/>
    <n v="583990"/>
    <n v="10"/>
    <n v="0"/>
    <n v="64278.117724036347"/>
    <m/>
    <m/>
    <n v="0"/>
    <m/>
    <m/>
    <m/>
    <m/>
    <n v="25.43"/>
    <n v="15.3"/>
    <n v="15.3"/>
    <n v="11"/>
    <m/>
    <m/>
    <m/>
    <m/>
    <m/>
    <m/>
    <m/>
    <m/>
    <m/>
    <m/>
    <m/>
    <m/>
    <m/>
    <n v="3816.9281045751632"/>
    <n v="5309"/>
    <n v="38169.281045751632"/>
    <m/>
    <n v="18"/>
    <n v="3244.3888888888887"/>
    <m/>
  </r>
  <r>
    <x v="17"/>
    <x v="5"/>
    <x v="209"/>
    <s v="Tren de la Costa S.A."/>
    <s v="Tren de la Costa"/>
    <s v="TDC - Maipú-Delta (e)"/>
    <s v="Eléctrico"/>
    <m/>
    <m/>
    <m/>
    <m/>
    <m/>
    <m/>
    <m/>
    <m/>
    <m/>
    <m/>
    <m/>
    <m/>
    <m/>
    <m/>
    <m/>
    <m/>
    <m/>
    <m/>
    <m/>
    <m/>
    <m/>
    <m/>
    <m/>
    <m/>
    <m/>
    <m/>
    <m/>
    <m/>
    <m/>
    <m/>
    <m/>
    <m/>
    <m/>
    <m/>
    <m/>
    <m/>
    <n v="52634"/>
    <n v="0.12938803536177157"/>
    <n v="1999.7720364741642"/>
    <n v="0.11479867624235651"/>
    <m/>
    <m/>
    <m/>
    <n v="93"/>
    <m/>
    <m/>
    <m/>
    <m/>
    <n v="526340"/>
    <n v="10"/>
    <n v="0"/>
    <n v="61791.037433253601"/>
    <m/>
    <m/>
    <n v="0"/>
    <m/>
    <m/>
    <m/>
    <m/>
    <n v="26.32"/>
    <n v="15.3"/>
    <n v="15.3"/>
    <n v="11"/>
    <m/>
    <m/>
    <m/>
    <m/>
    <m/>
    <m/>
    <m/>
    <m/>
    <m/>
    <m/>
    <m/>
    <m/>
    <m/>
    <n v="3440.1307189542481"/>
    <n v="4784.909090909091"/>
    <n v="34401.30718954248"/>
    <m/>
    <n v="18"/>
    <n v="2924.1111111111113"/>
    <m/>
  </r>
  <r>
    <x v="17"/>
    <x v="6"/>
    <x v="210"/>
    <s v="Tren de la Costa S.A."/>
    <s v="Tren de la Costa"/>
    <s v="TDC - Maipú-Delta (e)"/>
    <s v="Eléctrico"/>
    <m/>
    <m/>
    <m/>
    <m/>
    <m/>
    <m/>
    <m/>
    <m/>
    <m/>
    <m/>
    <m/>
    <m/>
    <m/>
    <m/>
    <m/>
    <m/>
    <m/>
    <m/>
    <m/>
    <m/>
    <m/>
    <m/>
    <m/>
    <m/>
    <m/>
    <m/>
    <m/>
    <m/>
    <m/>
    <m/>
    <m/>
    <m/>
    <m/>
    <m/>
    <m/>
    <m/>
    <n v="87276"/>
    <n v="0.63815530153724875"/>
    <n v="3305.9090909090905"/>
    <n v="0.65615018931928648"/>
    <m/>
    <m/>
    <m/>
    <n v="93"/>
    <m/>
    <m/>
    <m/>
    <m/>
    <n v="872760"/>
    <n v="10"/>
    <n v="0"/>
    <n v="69227.295657862589"/>
    <m/>
    <m/>
    <n v="0"/>
    <m/>
    <m/>
    <m/>
    <m/>
    <n v="26.400000000000002"/>
    <n v="15.3"/>
    <n v="15.3"/>
    <n v="11"/>
    <m/>
    <m/>
    <m/>
    <m/>
    <m/>
    <m/>
    <m/>
    <m/>
    <m/>
    <m/>
    <m/>
    <m/>
    <m/>
    <n v="5704.3137254901958"/>
    <n v="7934.181818181818"/>
    <n v="57043.137254901958"/>
    <m/>
    <n v="18"/>
    <n v="4848.666666666667"/>
    <m/>
  </r>
  <r>
    <x v="17"/>
    <x v="7"/>
    <x v="211"/>
    <s v="Tren de la Costa S.A."/>
    <s v="Tren de la Costa"/>
    <s v="TDC - Maipú-Delta (e)"/>
    <s v="Eléctrico"/>
    <m/>
    <m/>
    <m/>
    <m/>
    <m/>
    <m/>
    <m/>
    <m/>
    <m/>
    <m/>
    <m/>
    <m/>
    <m/>
    <m/>
    <m/>
    <m/>
    <m/>
    <m/>
    <m/>
    <m/>
    <m/>
    <m/>
    <m/>
    <m/>
    <m/>
    <m/>
    <m/>
    <m/>
    <m/>
    <m/>
    <m/>
    <m/>
    <m/>
    <m/>
    <m/>
    <m/>
    <n v="74888"/>
    <n v="0.18988830099941212"/>
    <n v="2873.6761320030701"/>
    <n v="0.17664702673656385"/>
    <m/>
    <m/>
    <m/>
    <n v="93"/>
    <m/>
    <m/>
    <m/>
    <m/>
    <n v="748880"/>
    <n v="10"/>
    <n v="0"/>
    <n v="74004.365520653373"/>
    <m/>
    <m/>
    <n v="0"/>
    <m/>
    <m/>
    <m/>
    <m/>
    <n v="26.06"/>
    <n v="15.3"/>
    <n v="15.3"/>
    <n v="11"/>
    <m/>
    <m/>
    <m/>
    <m/>
    <m/>
    <m/>
    <m/>
    <m/>
    <m/>
    <m/>
    <m/>
    <m/>
    <m/>
    <n v="4894.6405228758167"/>
    <n v="6808"/>
    <n v="48946.405228758165"/>
    <m/>
    <n v="18"/>
    <n v="4160.4444444444443"/>
    <m/>
  </r>
  <r>
    <x v="17"/>
    <x v="8"/>
    <x v="212"/>
    <s v="Tren de la Costa S.A."/>
    <s v="Tren de la Costa"/>
    <s v="TDC - Maipú-Delta (e)"/>
    <s v="Eléctrico"/>
    <m/>
    <m/>
    <m/>
    <m/>
    <m/>
    <m/>
    <m/>
    <m/>
    <m/>
    <m/>
    <m/>
    <m/>
    <m/>
    <m/>
    <m/>
    <m/>
    <m/>
    <m/>
    <m/>
    <m/>
    <m/>
    <m/>
    <m/>
    <m/>
    <m/>
    <m/>
    <m/>
    <m/>
    <m/>
    <m/>
    <m/>
    <m/>
    <m/>
    <m/>
    <m/>
    <m/>
    <n v="75923"/>
    <n v="0.15730987912138161"/>
    <n v="2884.6124620060791"/>
    <n v="0.15730987912138183"/>
    <m/>
    <m/>
    <m/>
    <n v="93"/>
    <m/>
    <m/>
    <m/>
    <m/>
    <n v="759230"/>
    <n v="10"/>
    <n v="0"/>
    <n v="75294.976095144884"/>
    <m/>
    <m/>
    <n v="0"/>
    <m/>
    <m/>
    <m/>
    <m/>
    <n v="26.32"/>
    <n v="15.3"/>
    <n v="15.3"/>
    <n v="11"/>
    <m/>
    <m/>
    <m/>
    <m/>
    <m/>
    <m/>
    <m/>
    <m/>
    <m/>
    <m/>
    <m/>
    <m/>
    <m/>
    <n v="4962.2875816993464"/>
    <n v="6902.090909090909"/>
    <n v="49622.875816993459"/>
    <m/>
    <n v="18"/>
    <n v="4217.9444444444443"/>
    <m/>
  </r>
  <r>
    <x v="17"/>
    <x v="9"/>
    <x v="213"/>
    <s v="Tren de la Costa S.A."/>
    <s v="Tren de la Costa"/>
    <s v="TDC - Maipú-Delta (e)"/>
    <s v="Eléctrico"/>
    <m/>
    <m/>
    <m/>
    <m/>
    <m/>
    <m/>
    <m/>
    <m/>
    <m/>
    <m/>
    <m/>
    <m/>
    <m/>
    <m/>
    <m/>
    <m/>
    <m/>
    <m/>
    <m/>
    <m/>
    <m/>
    <m/>
    <m/>
    <m/>
    <m/>
    <m/>
    <m/>
    <m/>
    <m/>
    <m/>
    <m/>
    <m/>
    <m/>
    <m/>
    <m/>
    <m/>
    <n v="92685"/>
    <n v="0.1257743228470789"/>
    <n v="3686.7541766109784"/>
    <n v="0.182197379600751"/>
    <m/>
    <m/>
    <m/>
    <n v="93"/>
    <m/>
    <m/>
    <m/>
    <m/>
    <n v="926850"/>
    <n v="10"/>
    <n v="0"/>
    <n v="82640.338572941953"/>
    <m/>
    <m/>
    <n v="0"/>
    <m/>
    <m/>
    <m/>
    <m/>
    <n v="25.14"/>
    <n v="15.3"/>
    <n v="15.3"/>
    <n v="11"/>
    <m/>
    <m/>
    <m/>
    <m/>
    <m/>
    <m/>
    <m/>
    <m/>
    <m/>
    <m/>
    <m/>
    <m/>
    <m/>
    <n v="6057.8431372549021"/>
    <n v="8425.9090909090901"/>
    <n v="60578.431372549014"/>
    <m/>
    <n v="18"/>
    <n v="5149.166666666667"/>
    <m/>
  </r>
  <r>
    <x v="17"/>
    <x v="10"/>
    <x v="214"/>
    <s v="Tren de la Costa S.A."/>
    <s v="Tren de la Costa"/>
    <s v="TDC - Maipú-Delta (e)"/>
    <s v="Eléctrico"/>
    <m/>
    <m/>
    <m/>
    <m/>
    <m/>
    <m/>
    <m/>
    <m/>
    <m/>
    <m/>
    <m/>
    <m/>
    <m/>
    <m/>
    <m/>
    <m/>
    <m/>
    <m/>
    <m/>
    <m/>
    <m/>
    <m/>
    <m/>
    <m/>
    <m/>
    <m/>
    <m/>
    <m/>
    <m/>
    <m/>
    <m/>
    <m/>
    <m/>
    <m/>
    <m/>
    <m/>
    <n v="79911"/>
    <n v="3.5881415034416664E-2"/>
    <n v="3110.5877773452703"/>
    <n v="3.5881415034416442E-2"/>
    <m/>
    <m/>
    <m/>
    <n v="93"/>
    <m/>
    <m/>
    <m/>
    <m/>
    <n v="799110"/>
    <n v="10"/>
    <n v="0"/>
    <n v="77589.885775475515"/>
    <m/>
    <m/>
    <n v="0"/>
    <m/>
    <m/>
    <m/>
    <m/>
    <n v="25.69"/>
    <n v="15.3"/>
    <n v="15.3"/>
    <n v="11"/>
    <m/>
    <m/>
    <m/>
    <m/>
    <m/>
    <m/>
    <m/>
    <m/>
    <m/>
    <m/>
    <m/>
    <m/>
    <m/>
    <n v="5222.9411764705883"/>
    <n v="7264.636363636364"/>
    <n v="52229.411764705881"/>
    <m/>
    <n v="18"/>
    <n v="4439.5"/>
    <m/>
  </r>
  <r>
    <x v="17"/>
    <x v="11"/>
    <x v="215"/>
    <s v="Tren de la Costa S.A."/>
    <s v="Tren de la Costa"/>
    <s v="TDC - Maipú-Delta (e)"/>
    <s v="Eléctrico"/>
    <m/>
    <m/>
    <m/>
    <m/>
    <m/>
    <m/>
    <m/>
    <m/>
    <m/>
    <m/>
    <m/>
    <m/>
    <m/>
    <m/>
    <m/>
    <m/>
    <m/>
    <m/>
    <m/>
    <m/>
    <m/>
    <m/>
    <m/>
    <m/>
    <m/>
    <m/>
    <m/>
    <m/>
    <m/>
    <m/>
    <m/>
    <m/>
    <m/>
    <m/>
    <m/>
    <m/>
    <n v="69325"/>
    <n v="0.1077289359730278"/>
    <n v="2690.1435778036475"/>
    <n v="9.5263224237203792E-2"/>
    <m/>
    <m/>
    <m/>
    <n v="93"/>
    <m/>
    <m/>
    <m/>
    <m/>
    <n v="693250"/>
    <n v="10"/>
    <n v="0"/>
    <n v="79214.180595492391"/>
    <m/>
    <m/>
    <n v="0"/>
    <m/>
    <m/>
    <m/>
    <m/>
    <n v="25.77"/>
    <n v="15.3"/>
    <n v="15.3"/>
    <n v="11"/>
    <m/>
    <m/>
    <m/>
    <m/>
    <m/>
    <m/>
    <m/>
    <m/>
    <m/>
    <m/>
    <m/>
    <m/>
    <m/>
    <n v="4531.0457516339866"/>
    <n v="6302.272727272727"/>
    <n v="45310.457516339869"/>
    <m/>
    <n v="18"/>
    <n v="3851.3888888888887"/>
    <m/>
  </r>
  <r>
    <x v="18"/>
    <x v="0"/>
    <x v="216"/>
    <s v="Tren de la Costa S.A."/>
    <s v="Tren de la Costa"/>
    <s v="TDC - Maipú-Delta (e)"/>
    <s v="Eléctrico"/>
    <m/>
    <m/>
    <m/>
    <m/>
    <m/>
    <m/>
    <m/>
    <m/>
    <m/>
    <m/>
    <m/>
    <m/>
    <m/>
    <m/>
    <m/>
    <m/>
    <m/>
    <m/>
    <m/>
    <m/>
    <m/>
    <m/>
    <m/>
    <m/>
    <m/>
    <m/>
    <m/>
    <m/>
    <m/>
    <m/>
    <m/>
    <m/>
    <m/>
    <m/>
    <m/>
    <m/>
    <n v="82480"/>
    <n v="7.746255162133675E-3"/>
    <n v="3165.0038372985418"/>
    <n v="-3.4681122207143034E-3"/>
    <m/>
    <m/>
    <m/>
    <n v="93"/>
    <m/>
    <m/>
    <m/>
    <m/>
    <n v="824800"/>
    <n v="10"/>
    <n v="0"/>
    <n v="84100.167327653369"/>
    <m/>
    <m/>
    <n v="0"/>
    <m/>
    <m/>
    <m/>
    <m/>
    <n v="26.06"/>
    <n v="15.3"/>
    <n v="15.3"/>
    <n v="11"/>
    <m/>
    <m/>
    <m/>
    <m/>
    <m/>
    <m/>
    <m/>
    <m/>
    <m/>
    <m/>
    <m/>
    <m/>
    <m/>
    <n v="5390.8496732026142"/>
    <n v="7498.181818181818"/>
    <n v="53908.496732026142"/>
    <m/>
    <n v="18"/>
    <n v="4582.2222222222226"/>
    <m/>
  </r>
  <r>
    <x v="18"/>
    <x v="1"/>
    <x v="217"/>
    <s v="Tren de la Costa S.A."/>
    <s v="Tren de la Costa"/>
    <s v="TDC - Maipú-Delta (e)"/>
    <s v="Eléctrico"/>
    <m/>
    <m/>
    <m/>
    <m/>
    <m/>
    <m/>
    <m/>
    <m/>
    <m/>
    <m/>
    <m/>
    <m/>
    <m/>
    <m/>
    <m/>
    <m/>
    <m/>
    <m/>
    <m/>
    <m/>
    <m/>
    <m/>
    <m/>
    <m/>
    <m/>
    <m/>
    <m/>
    <m/>
    <m/>
    <m/>
    <m/>
    <m/>
    <m/>
    <m/>
    <m/>
    <m/>
    <n v="59411"/>
    <n v="-0.10024231409965167"/>
    <n v="2373.5916899720332"/>
    <n v="-0.12576480538967372"/>
    <m/>
    <m/>
    <m/>
    <n v="93"/>
    <m/>
    <m/>
    <m/>
    <m/>
    <n v="594110"/>
    <n v="10"/>
    <n v="0"/>
    <n v="59858.206654307091"/>
    <m/>
    <m/>
    <n v="0"/>
    <m/>
    <m/>
    <m/>
    <m/>
    <n v="25.03"/>
    <n v="15.3"/>
    <n v="15.3"/>
    <n v="11"/>
    <m/>
    <m/>
    <m/>
    <m/>
    <m/>
    <m/>
    <m/>
    <m/>
    <m/>
    <m/>
    <m/>
    <m/>
    <m/>
    <n v="3883.0718954248364"/>
    <n v="5401"/>
    <n v="38830.718954248361"/>
    <m/>
    <n v="18"/>
    <n v="3300.6111111111113"/>
    <m/>
  </r>
  <r>
    <x v="18"/>
    <x v="2"/>
    <x v="218"/>
    <s v="Tren de la Costa S.A."/>
    <s v="Tren de la Costa"/>
    <s v="TDC - Maipú-Delta (e)"/>
    <s v="Eléctrico"/>
    <m/>
    <m/>
    <m/>
    <m/>
    <m/>
    <m/>
    <m/>
    <m/>
    <m/>
    <m/>
    <m/>
    <m/>
    <m/>
    <m/>
    <m/>
    <m/>
    <m/>
    <m/>
    <m/>
    <m/>
    <m/>
    <m/>
    <m/>
    <m/>
    <m/>
    <m/>
    <m/>
    <m/>
    <m/>
    <m/>
    <m/>
    <m/>
    <m/>
    <m/>
    <m/>
    <m/>
    <n v="86715"/>
    <n v="0.12926330594225743"/>
    <n v="3496.572580645161"/>
    <n v="0.21532409820963094"/>
    <m/>
    <m/>
    <m/>
    <n v="93"/>
    <m/>
    <m/>
    <m/>
    <m/>
    <n v="867150"/>
    <n v="10"/>
    <n v="0"/>
    <n v="81047.353127728202"/>
    <m/>
    <m/>
    <n v="0"/>
    <m/>
    <m/>
    <m/>
    <m/>
    <n v="24.8"/>
    <n v="15.3"/>
    <n v="15.3"/>
    <n v="11"/>
    <m/>
    <m/>
    <m/>
    <m/>
    <m/>
    <m/>
    <m/>
    <m/>
    <m/>
    <m/>
    <m/>
    <m/>
    <m/>
    <n v="5667.6470588235288"/>
    <n v="7883.181818181818"/>
    <n v="56676.470588235294"/>
    <m/>
    <n v="18"/>
    <n v="4817.5"/>
    <m/>
  </r>
  <r>
    <x v="18"/>
    <x v="3"/>
    <x v="219"/>
    <s v="Tren de la Costa S.A."/>
    <s v="Tren de la Costa"/>
    <s v="TDC - Maipú-Delta (e)"/>
    <s v="Eléctrico"/>
    <m/>
    <m/>
    <m/>
    <m/>
    <m/>
    <m/>
    <m/>
    <m/>
    <m/>
    <m/>
    <m/>
    <m/>
    <m/>
    <m/>
    <m/>
    <m/>
    <m/>
    <m/>
    <m/>
    <m/>
    <m/>
    <m/>
    <m/>
    <m/>
    <m/>
    <m/>
    <m/>
    <m/>
    <m/>
    <m/>
    <m/>
    <m/>
    <m/>
    <m/>
    <m/>
    <m/>
    <n v="65094"/>
    <n v="-0.13254264392324089"/>
    <n v="2664.5108473188702"/>
    <n v="-8.7802722979453907E-2"/>
    <m/>
    <m/>
    <m/>
    <n v="93"/>
    <m/>
    <m/>
    <m/>
    <m/>
    <n v="650940"/>
    <n v="10"/>
    <n v="0"/>
    <n v="63303.750522511342"/>
    <m/>
    <m/>
    <n v="0"/>
    <m/>
    <m/>
    <m/>
    <m/>
    <n v="24.43"/>
    <n v="15.3"/>
    <n v="15.3"/>
    <n v="11"/>
    <m/>
    <m/>
    <m/>
    <m/>
    <m/>
    <m/>
    <m/>
    <m/>
    <m/>
    <m/>
    <m/>
    <m/>
    <m/>
    <n v="4254.5098039215682"/>
    <n v="5917.636363636364"/>
    <n v="42545.098039215685"/>
    <m/>
    <n v="18"/>
    <n v="3616.3333333333335"/>
    <m/>
  </r>
  <r>
    <x v="18"/>
    <x v="4"/>
    <x v="220"/>
    <s v="Tren de la Costa S.A."/>
    <s v="Tren de la Costa"/>
    <s v="TDC - Maipú-Delta (e)"/>
    <s v="Eléctrico"/>
    <m/>
    <m/>
    <m/>
    <m/>
    <m/>
    <m/>
    <m/>
    <m/>
    <m/>
    <m/>
    <m/>
    <m/>
    <m/>
    <m/>
    <m/>
    <m/>
    <m/>
    <m/>
    <m/>
    <m/>
    <m/>
    <m/>
    <m/>
    <m/>
    <m/>
    <m/>
    <m/>
    <m/>
    <m/>
    <m/>
    <m/>
    <m/>
    <m/>
    <m/>
    <m/>
    <m/>
    <n v="55706"/>
    <n v="-4.6113803318549973E-2"/>
    <n v="2137.6055257099001"/>
    <n v="-6.9173983821593454E-2"/>
    <m/>
    <m/>
    <m/>
    <n v="93"/>
    <m/>
    <m/>
    <m/>
    <m/>
    <n v="557060"/>
    <n v="10"/>
    <n v="0"/>
    <n v="61314.009245623536"/>
    <m/>
    <m/>
    <n v="0"/>
    <m/>
    <m/>
    <m/>
    <m/>
    <n v="26.06"/>
    <n v="15.3"/>
    <n v="15.3"/>
    <n v="11"/>
    <m/>
    <m/>
    <m/>
    <m/>
    <m/>
    <m/>
    <m/>
    <m/>
    <m/>
    <m/>
    <m/>
    <m/>
    <m/>
    <n v="3640.9150326797385"/>
    <n v="5064.181818181818"/>
    <n v="36409.150326797382"/>
    <m/>
    <n v="18"/>
    <n v="3094.7777777777778"/>
    <m/>
  </r>
  <r>
    <x v="18"/>
    <x v="5"/>
    <x v="221"/>
    <s v="Tren de la Costa S.A."/>
    <s v="Tren de la Costa"/>
    <s v="TDC - Maipú-Delta (e)"/>
    <s v="Eléctrico"/>
    <m/>
    <m/>
    <m/>
    <m/>
    <m/>
    <m/>
    <m/>
    <m/>
    <m/>
    <m/>
    <m/>
    <m/>
    <m/>
    <m/>
    <m/>
    <m/>
    <m/>
    <m/>
    <m/>
    <m/>
    <m/>
    <m/>
    <m/>
    <m/>
    <m/>
    <m/>
    <m/>
    <m/>
    <m/>
    <m/>
    <m/>
    <m/>
    <m/>
    <m/>
    <m/>
    <m/>
    <n v="42407"/>
    <n v="-0.19430406201314743"/>
    <n v="1650.7201245620863"/>
    <n v="-0.17454585099984588"/>
    <m/>
    <m/>
    <m/>
    <n v="93"/>
    <m/>
    <m/>
    <m/>
    <m/>
    <n v="424070"/>
    <n v="10"/>
    <n v="0"/>
    <n v="49784.787863965983"/>
    <m/>
    <m/>
    <n v="0"/>
    <m/>
    <m/>
    <m/>
    <m/>
    <n v="25.69"/>
    <n v="15.3"/>
    <n v="15.3"/>
    <n v="11"/>
    <m/>
    <m/>
    <m/>
    <m/>
    <m/>
    <m/>
    <m/>
    <m/>
    <m/>
    <m/>
    <m/>
    <m/>
    <m/>
    <n v="2771.6993464052284"/>
    <n v="3855.181818181818"/>
    <n v="27716.993464052288"/>
    <m/>
    <n v="18"/>
    <n v="2355.9444444444443"/>
    <m/>
  </r>
  <r>
    <x v="18"/>
    <x v="6"/>
    <x v="222"/>
    <s v="Tren de la Costa S.A."/>
    <s v="Tren de la Costa"/>
    <s v="TDC - Maipú-Delta (e)"/>
    <s v="Eléctrico"/>
    <m/>
    <m/>
    <m/>
    <m/>
    <m/>
    <m/>
    <m/>
    <m/>
    <m/>
    <m/>
    <m/>
    <m/>
    <m/>
    <m/>
    <m/>
    <m/>
    <m/>
    <m/>
    <m/>
    <m/>
    <m/>
    <m/>
    <m/>
    <m/>
    <m/>
    <m/>
    <m/>
    <m/>
    <m/>
    <m/>
    <m/>
    <m/>
    <m/>
    <m/>
    <m/>
    <m/>
    <n v="82295"/>
    <n v="-5.7071818140153052E-2"/>
    <n v="3157.9048349961627"/>
    <n v="-4.476960855333989E-2"/>
    <m/>
    <m/>
    <m/>
    <n v="93"/>
    <m/>
    <m/>
    <m/>
    <m/>
    <n v="822950"/>
    <n v="10"/>
    <n v="0"/>
    <n v="65276.368029742443"/>
    <m/>
    <m/>
    <n v="0"/>
    <m/>
    <m/>
    <m/>
    <m/>
    <n v="26.06"/>
    <n v="15.3"/>
    <n v="15.3"/>
    <n v="11"/>
    <m/>
    <m/>
    <m/>
    <m/>
    <m/>
    <m/>
    <m/>
    <m/>
    <m/>
    <m/>
    <m/>
    <m/>
    <m/>
    <n v="5378.7581699346401"/>
    <n v="7481.363636363636"/>
    <n v="53787.581699346403"/>
    <m/>
    <n v="18"/>
    <n v="4571.9444444444443"/>
    <m/>
  </r>
  <r>
    <x v="18"/>
    <x v="7"/>
    <x v="223"/>
    <s v="Tren de la Costa S.A."/>
    <s v="Tren de la Costa"/>
    <s v="TDC - Maipú-Delta (e)"/>
    <s v="Eléctrico"/>
    <m/>
    <m/>
    <m/>
    <m/>
    <m/>
    <m/>
    <m/>
    <m/>
    <m/>
    <m/>
    <m/>
    <m/>
    <m/>
    <m/>
    <m/>
    <m/>
    <m/>
    <m/>
    <m/>
    <m/>
    <m/>
    <m/>
    <m/>
    <m/>
    <m/>
    <m/>
    <m/>
    <m/>
    <m/>
    <m/>
    <m/>
    <m/>
    <m/>
    <m/>
    <m/>
    <m/>
    <n v="52637"/>
    <n v="-0.29712370473240035"/>
    <n v="1972.1618583739228"/>
    <n v="-0.31371464013961614"/>
    <m/>
    <m/>
    <m/>
    <n v="93"/>
    <m/>
    <m/>
    <m/>
    <m/>
    <n v="526370"/>
    <n v="10"/>
    <n v="0"/>
    <n v="52015.914270786125"/>
    <m/>
    <m/>
    <n v="0"/>
    <m/>
    <m/>
    <m/>
    <m/>
    <n v="26.69"/>
    <n v="15.3"/>
    <n v="15.3"/>
    <n v="11"/>
    <m/>
    <m/>
    <m/>
    <m/>
    <m/>
    <m/>
    <m/>
    <m/>
    <m/>
    <m/>
    <m/>
    <m/>
    <m/>
    <n v="3440.3267973856209"/>
    <n v="4785.181818181818"/>
    <n v="34403.267973856207"/>
    <m/>
    <n v="18"/>
    <n v="2924.2777777777778"/>
    <m/>
  </r>
  <r>
    <x v="18"/>
    <x v="8"/>
    <x v="224"/>
    <s v="Tren de la Costa S.A."/>
    <s v="Tren de la Costa"/>
    <s v="TDC - Maipú-Delta (e)"/>
    <s v="Eléctrico"/>
    <m/>
    <m/>
    <m/>
    <m/>
    <m/>
    <m/>
    <m/>
    <m/>
    <m/>
    <m/>
    <m/>
    <m/>
    <m/>
    <m/>
    <m/>
    <m/>
    <m/>
    <m/>
    <m/>
    <m/>
    <m/>
    <m/>
    <m/>
    <m/>
    <m/>
    <m/>
    <m/>
    <m/>
    <m/>
    <m/>
    <m/>
    <m/>
    <m/>
    <m/>
    <m/>
    <m/>
    <n v="48607"/>
    <n v="-0.35978557222449059"/>
    <n v="1846.7705167173251"/>
    <n v="-0.3597855722244907"/>
    <m/>
    <m/>
    <m/>
    <n v="93"/>
    <m/>
    <m/>
    <m/>
    <m/>
    <n v="486070"/>
    <n v="10"/>
    <n v="0"/>
    <n v="48204.930035123842"/>
    <m/>
    <m/>
    <n v="0"/>
    <m/>
    <m/>
    <m/>
    <m/>
    <n v="26.32"/>
    <n v="15.3"/>
    <n v="15.3"/>
    <n v="11"/>
    <m/>
    <m/>
    <m/>
    <m/>
    <m/>
    <m/>
    <m/>
    <m/>
    <m/>
    <m/>
    <m/>
    <m/>
    <m/>
    <n v="3176.9281045751632"/>
    <n v="4418.818181818182"/>
    <n v="31769.281045751632"/>
    <m/>
    <n v="18"/>
    <n v="2700.3888888888887"/>
    <m/>
  </r>
  <r>
    <x v="18"/>
    <x v="9"/>
    <x v="225"/>
    <s v="Tren de la Costa S.A."/>
    <s v="Tren de la Costa"/>
    <s v="TDC - Maipú-Delta (e)"/>
    <s v="Eléctrico"/>
    <m/>
    <m/>
    <m/>
    <m/>
    <m/>
    <m/>
    <m/>
    <m/>
    <m/>
    <m/>
    <m/>
    <m/>
    <m/>
    <m/>
    <m/>
    <m/>
    <m/>
    <m/>
    <m/>
    <m/>
    <m/>
    <m/>
    <m/>
    <m/>
    <m/>
    <m/>
    <m/>
    <m/>
    <m/>
    <m/>
    <m/>
    <m/>
    <m/>
    <m/>
    <m/>
    <m/>
    <n v="64823"/>
    <n v="-0.30060959162755574"/>
    <n v="2515.4443150950719"/>
    <n v="-0.31770761092420441"/>
    <m/>
    <m/>
    <m/>
    <n v="93"/>
    <m/>
    <m/>
    <m/>
    <m/>
    <n v="648230"/>
    <n v="10"/>
    <n v="0"/>
    <n v="57797.860142566933"/>
    <m/>
    <m/>
    <n v="0"/>
    <m/>
    <m/>
    <m/>
    <m/>
    <n v="25.77"/>
    <n v="15.3"/>
    <n v="15.3"/>
    <n v="11"/>
    <m/>
    <m/>
    <m/>
    <m/>
    <m/>
    <m/>
    <m/>
    <m/>
    <m/>
    <m/>
    <m/>
    <m/>
    <m/>
    <n v="4236.7973856209146"/>
    <n v="5893"/>
    <n v="42367.973856209152"/>
    <m/>
    <n v="18"/>
    <n v="3601.2777777777778"/>
    <m/>
  </r>
  <r>
    <x v="18"/>
    <x v="10"/>
    <x v="226"/>
    <s v="Tren de la Costa S.A."/>
    <s v="Tren de la Costa"/>
    <s v="TDC - Maipú-Delta (e)"/>
    <s v="Eléctrico"/>
    <m/>
    <m/>
    <m/>
    <m/>
    <m/>
    <m/>
    <m/>
    <m/>
    <m/>
    <m/>
    <m/>
    <m/>
    <m/>
    <m/>
    <m/>
    <m/>
    <m/>
    <m/>
    <m/>
    <m/>
    <m/>
    <m/>
    <m/>
    <m/>
    <m/>
    <m/>
    <m/>
    <m/>
    <m/>
    <m/>
    <m/>
    <m/>
    <m/>
    <m/>
    <m/>
    <m/>
    <n v="58888"/>
    <n v="-0.26308017669657491"/>
    <n v="2237.3860182370822"/>
    <n v="-0.28071921502032704"/>
    <m/>
    <m/>
    <m/>
    <n v="93"/>
    <m/>
    <m/>
    <m/>
    <m/>
    <n v="588880"/>
    <n v="10"/>
    <n v="0"/>
    <n v="57177.524915796348"/>
    <m/>
    <m/>
    <n v="0"/>
    <m/>
    <m/>
    <m/>
    <m/>
    <n v="26.32"/>
    <n v="15.3"/>
    <n v="15.3"/>
    <n v="11"/>
    <m/>
    <m/>
    <m/>
    <m/>
    <m/>
    <m/>
    <m/>
    <m/>
    <m/>
    <m/>
    <m/>
    <m/>
    <m/>
    <n v="3848.8888888888887"/>
    <n v="5353.454545454545"/>
    <n v="38488.888888888891"/>
    <m/>
    <n v="18"/>
    <n v="3271.5555555555557"/>
    <m/>
  </r>
  <r>
    <x v="18"/>
    <x v="11"/>
    <x v="227"/>
    <s v="Tren de la Costa S.A."/>
    <s v="Tren de la Costa"/>
    <s v="TDC - Maipú-Delta (e)"/>
    <s v="Eléctrico"/>
    <m/>
    <m/>
    <m/>
    <m/>
    <m/>
    <m/>
    <m/>
    <m/>
    <m/>
    <m/>
    <m/>
    <m/>
    <m/>
    <m/>
    <m/>
    <m/>
    <m/>
    <m/>
    <m/>
    <m/>
    <m/>
    <m/>
    <m/>
    <m/>
    <m/>
    <m/>
    <m/>
    <m/>
    <m/>
    <m/>
    <m/>
    <m/>
    <m/>
    <m/>
    <m/>
    <m/>
    <n v="18193"/>
    <n v="-0.73756941940137033"/>
    <n v="725.10960542048622"/>
    <n v="-0.73045691263345214"/>
    <m/>
    <m/>
    <m/>
    <n v="93"/>
    <m/>
    <m/>
    <m/>
    <m/>
    <n v="181930"/>
    <n v="10"/>
    <n v="0"/>
    <n v="20788.223405319772"/>
    <m/>
    <m/>
    <n v="0"/>
    <m/>
    <m/>
    <m/>
    <m/>
    <n v="25.09"/>
    <n v="15.3"/>
    <n v="15.3"/>
    <n v="11"/>
    <m/>
    <m/>
    <m/>
    <m/>
    <m/>
    <m/>
    <m/>
    <m/>
    <m/>
    <m/>
    <m/>
    <m/>
    <m/>
    <n v="1189.0849673202613"/>
    <n v="1653.909090909091"/>
    <n v="11890.849673202614"/>
    <m/>
    <n v="18"/>
    <n v="1010.7222222222222"/>
    <m/>
  </r>
  <r>
    <x v="19"/>
    <x v="0"/>
    <x v="228"/>
    <s v="Tren de la Costa S.A."/>
    <s v="Tren de la Costa"/>
    <s v="TDC - Maipú-Delta (e)"/>
    <s v="Eléctrico"/>
    <m/>
    <m/>
    <m/>
    <m/>
    <m/>
    <m/>
    <m/>
    <m/>
    <m/>
    <m/>
    <m/>
    <m/>
    <m/>
    <m/>
    <m/>
    <m/>
    <m/>
    <m/>
    <m/>
    <m/>
    <m/>
    <m/>
    <m/>
    <m/>
    <m/>
    <m/>
    <m/>
    <m/>
    <m/>
    <m/>
    <m/>
    <m/>
    <m/>
    <m/>
    <m/>
    <m/>
    <n v="66233"/>
    <n v="-0.19698108632395728"/>
    <n v="2481.5661296365679"/>
    <n v="-0.21593582276516776"/>
    <m/>
    <m/>
    <m/>
    <n v="93"/>
    <m/>
    <m/>
    <m/>
    <m/>
    <n v="662330"/>
    <n v="10"/>
    <n v="0"/>
    <n v="67534.025007425618"/>
    <m/>
    <m/>
    <n v="0"/>
    <m/>
    <m/>
    <m/>
    <m/>
    <n v="26.69"/>
    <n v="15.3"/>
    <n v="15.3"/>
    <n v="11"/>
    <m/>
    <m/>
    <m/>
    <m/>
    <m/>
    <m/>
    <m/>
    <m/>
    <m/>
    <m/>
    <m/>
    <m/>
    <m/>
    <n v="4328.9542483660125"/>
    <n v="6021.181818181818"/>
    <n v="43289.542483660131"/>
    <m/>
    <n v="18"/>
    <n v="3679.6111111111113"/>
    <m/>
  </r>
  <r>
    <x v="19"/>
    <x v="1"/>
    <x v="229"/>
    <s v="Tren de la Costa S.A."/>
    <s v="Tren de la Costa"/>
    <s v="TDC - Maipú-Delta (e)"/>
    <s v="Eléctrico"/>
    <m/>
    <m/>
    <m/>
    <m/>
    <m/>
    <m/>
    <m/>
    <m/>
    <m/>
    <m/>
    <m/>
    <m/>
    <m/>
    <m/>
    <m/>
    <m/>
    <m/>
    <m/>
    <m/>
    <m/>
    <m/>
    <m/>
    <m/>
    <m/>
    <m/>
    <m/>
    <m/>
    <m/>
    <m/>
    <m/>
    <m/>
    <m/>
    <m/>
    <m/>
    <m/>
    <m/>
    <n v="58093"/>
    <n v="-2.2184443958189526E-2"/>
    <n v="2479.4280836534358"/>
    <n v="4.4589132211972693E-2"/>
    <m/>
    <m/>
    <m/>
    <n v="93"/>
    <m/>
    <m/>
    <m/>
    <m/>
    <n v="580930"/>
    <n v="10"/>
    <n v="0"/>
    <n v="58530.285623346885"/>
    <m/>
    <m/>
    <n v="0"/>
    <m/>
    <m/>
    <m/>
    <m/>
    <n v="23.43"/>
    <n v="15.3"/>
    <n v="15.3"/>
    <n v="11"/>
    <m/>
    <m/>
    <m/>
    <m/>
    <m/>
    <m/>
    <m/>
    <m/>
    <m/>
    <m/>
    <m/>
    <m/>
    <m/>
    <n v="3796.9281045751632"/>
    <n v="5281.181818181818"/>
    <n v="37969.281045751632"/>
    <m/>
    <n v="18"/>
    <n v="3227.3888888888887"/>
    <m/>
  </r>
  <r>
    <x v="19"/>
    <x v="2"/>
    <x v="230"/>
    <s v="Tren de la Costa S.A."/>
    <s v="Tren de la Costa"/>
    <s v="TDC - Maipú-Delta (e)"/>
    <s v="Eléctrico"/>
    <m/>
    <m/>
    <m/>
    <m/>
    <m/>
    <m/>
    <m/>
    <m/>
    <m/>
    <m/>
    <m/>
    <m/>
    <m/>
    <m/>
    <m/>
    <m/>
    <m/>
    <m/>
    <m/>
    <m/>
    <m/>
    <m/>
    <m/>
    <m/>
    <m/>
    <m/>
    <m/>
    <m/>
    <m/>
    <m/>
    <m/>
    <m/>
    <m/>
    <m/>
    <m/>
    <m/>
    <n v="36656"/>
    <n v="-0.57728190047857919"/>
    <n v="1373.3982765080555"/>
    <n v="-0.60721585357320218"/>
    <m/>
    <m/>
    <m/>
    <n v="93"/>
    <m/>
    <m/>
    <m/>
    <m/>
    <n v="366560"/>
    <n v="10"/>
    <n v="0"/>
    <n v="34260.183085394739"/>
    <m/>
    <m/>
    <n v="0"/>
    <m/>
    <m/>
    <m/>
    <m/>
    <n v="26.69"/>
    <n v="15.3"/>
    <n v="15.3"/>
    <n v="11"/>
    <m/>
    <m/>
    <m/>
    <m/>
    <m/>
    <m/>
    <m/>
    <m/>
    <m/>
    <m/>
    <m/>
    <m/>
    <m/>
    <n v="2395.8169934640523"/>
    <n v="3332.3636363636365"/>
    <n v="23958.169934640522"/>
    <m/>
    <n v="18"/>
    <n v="2036.4444444444443"/>
    <m/>
  </r>
  <r>
    <x v="19"/>
    <x v="3"/>
    <x v="231"/>
    <s v="Tren de la Costa S.A."/>
    <s v="Tren de la Costa"/>
    <s v="TDC - Maipú-Delta (e)"/>
    <s v="Eléctrico"/>
    <m/>
    <m/>
    <m/>
    <m/>
    <m/>
    <m/>
    <m/>
    <m/>
    <m/>
    <m/>
    <m/>
    <m/>
    <m/>
    <m/>
    <m/>
    <m/>
    <m/>
    <m/>
    <m/>
    <m/>
    <m/>
    <m/>
    <m/>
    <m/>
    <m/>
    <m/>
    <m/>
    <m/>
    <m/>
    <m/>
    <m/>
    <m/>
    <m/>
    <m/>
    <m/>
    <m/>
    <n v="66560"/>
    <n v="2.2521276922604194E-2"/>
    <n v="2872.6801899007337"/>
    <n v="7.8126663583047984E-2"/>
    <m/>
    <m/>
    <m/>
    <n v="93"/>
    <m/>
    <m/>
    <m/>
    <m/>
    <n v="665600"/>
    <n v="10"/>
    <n v="0"/>
    <n v="64729.431818268269"/>
    <m/>
    <m/>
    <n v="0"/>
    <m/>
    <m/>
    <m/>
    <m/>
    <n v="23.17"/>
    <n v="15.3"/>
    <n v="15.3"/>
    <n v="11"/>
    <m/>
    <m/>
    <m/>
    <m/>
    <m/>
    <m/>
    <m/>
    <m/>
    <m/>
    <m/>
    <m/>
    <m/>
    <m/>
    <n v="4350.3267973856209"/>
    <n v="6050.909090909091"/>
    <n v="43503.267973856207"/>
    <m/>
    <n v="18"/>
    <n v="3697.7777777777778"/>
    <m/>
  </r>
  <r>
    <x v="19"/>
    <x v="4"/>
    <x v="232"/>
    <s v="Tren de la Costa S.A."/>
    <s v="Tren de la Costa"/>
    <s v="TDC - Maipú-Delta (e)"/>
    <s v="Eléctrico"/>
    <m/>
    <m/>
    <m/>
    <m/>
    <m/>
    <m/>
    <m/>
    <m/>
    <m/>
    <m/>
    <m/>
    <m/>
    <m/>
    <m/>
    <m/>
    <m/>
    <m/>
    <m/>
    <m/>
    <m/>
    <m/>
    <m/>
    <m/>
    <m/>
    <m/>
    <m/>
    <m/>
    <m/>
    <m/>
    <m/>
    <m/>
    <m/>
    <m/>
    <m/>
    <m/>
    <m/>
    <n v="47609"/>
    <n v="-0.14535238573941767"/>
    <n v="1826.8994627782042"/>
    <n v="-0.14535238573941756"/>
    <m/>
    <m/>
    <m/>
    <n v="93"/>
    <m/>
    <m/>
    <m/>
    <m/>
    <n v="476090"/>
    <n v="10"/>
    <n v="0"/>
    <n v="52401.871722523443"/>
    <m/>
    <m/>
    <n v="0"/>
    <m/>
    <m/>
    <m/>
    <m/>
    <n v="26.06"/>
    <n v="15.3"/>
    <n v="15.3"/>
    <n v="11"/>
    <m/>
    <m/>
    <m/>
    <m/>
    <m/>
    <m/>
    <m/>
    <m/>
    <m/>
    <m/>
    <m/>
    <m/>
    <m/>
    <n v="3111.6993464052284"/>
    <n v="4328.090909090909"/>
    <n v="31116.993464052288"/>
    <m/>
    <n v="18"/>
    <n v="2644.9444444444443"/>
    <m/>
  </r>
  <r>
    <x v="19"/>
    <x v="5"/>
    <x v="233"/>
    <s v="Tren de la Costa S.A."/>
    <s v="Tren de la Costa"/>
    <s v="TDC - Maipú-Delta (e)"/>
    <s v="Eléctrico"/>
    <m/>
    <m/>
    <m/>
    <m/>
    <m/>
    <m/>
    <m/>
    <m/>
    <m/>
    <m/>
    <m/>
    <m/>
    <m/>
    <m/>
    <m/>
    <m/>
    <m/>
    <m/>
    <m/>
    <m/>
    <m/>
    <m/>
    <m/>
    <m/>
    <m/>
    <m/>
    <m/>
    <m/>
    <m/>
    <m/>
    <m/>
    <m/>
    <m/>
    <m/>
    <m/>
    <m/>
    <n v="44949"/>
    <n v="5.9942933949583832E-2"/>
    <n v="1769.6456692913384"/>
    <n v="7.2044644612787589E-2"/>
    <m/>
    <m/>
    <m/>
    <n v="93"/>
    <m/>
    <m/>
    <m/>
    <m/>
    <n v="449490"/>
    <n v="10"/>
    <n v="0"/>
    <n v="52769.034114589733"/>
    <m/>
    <m/>
    <n v="0"/>
    <m/>
    <m/>
    <m/>
    <m/>
    <n v="25.400000000000002"/>
    <n v="15.3"/>
    <n v="15.3"/>
    <n v="11"/>
    <m/>
    <m/>
    <m/>
    <m/>
    <m/>
    <m/>
    <m/>
    <m/>
    <m/>
    <m/>
    <m/>
    <m/>
    <m/>
    <n v="2937.8431372549016"/>
    <n v="4086.2727272727275"/>
    <n v="29378.431372549017"/>
    <m/>
    <n v="18"/>
    <n v="2497.1666666666665"/>
    <m/>
  </r>
  <r>
    <x v="19"/>
    <x v="6"/>
    <x v="234"/>
    <s v="Tren de la Costa S.A."/>
    <s v="Tren de la Costa"/>
    <s v="TDC - Maipú-Delta (e)"/>
    <s v="Eléctrico"/>
    <m/>
    <m/>
    <m/>
    <m/>
    <m/>
    <m/>
    <m/>
    <m/>
    <m/>
    <m/>
    <m/>
    <m/>
    <m/>
    <m/>
    <m/>
    <m/>
    <m/>
    <m/>
    <m/>
    <m/>
    <m/>
    <m/>
    <m/>
    <m/>
    <m/>
    <m/>
    <m/>
    <m/>
    <m/>
    <m/>
    <m/>
    <m/>
    <m/>
    <m/>
    <m/>
    <m/>
    <n v="81749"/>
    <n v="-6.6346679628166427E-3"/>
    <n v="3136.9531849577897"/>
    <n v="-6.6346679628166427E-3"/>
    <m/>
    <m/>
    <m/>
    <n v="93"/>
    <m/>
    <m/>
    <m/>
    <m/>
    <n v="817490"/>
    <n v="10"/>
    <n v="0"/>
    <n v="64843.281002046482"/>
    <m/>
    <m/>
    <n v="0"/>
    <m/>
    <m/>
    <m/>
    <m/>
    <n v="26.06"/>
    <n v="15.3"/>
    <n v="15.3"/>
    <n v="11"/>
    <m/>
    <m/>
    <m/>
    <m/>
    <m/>
    <m/>
    <m/>
    <m/>
    <m/>
    <m/>
    <m/>
    <m/>
    <m/>
    <n v="5343.0718954248359"/>
    <n v="7431.727272727273"/>
    <n v="53430.718954248361"/>
    <m/>
    <n v="18"/>
    <n v="4541.6111111111113"/>
    <m/>
  </r>
  <r>
    <x v="19"/>
    <x v="7"/>
    <x v="235"/>
    <s v="Tren de la Costa S.A."/>
    <s v="Tren de la Costa"/>
    <s v="TDC - Maipú-Delta (e)"/>
    <s v="Eléctrico"/>
    <m/>
    <m/>
    <m/>
    <m/>
    <m/>
    <m/>
    <m/>
    <m/>
    <m/>
    <m/>
    <m/>
    <m/>
    <m/>
    <m/>
    <m/>
    <m/>
    <m/>
    <m/>
    <m/>
    <m/>
    <m/>
    <m/>
    <m/>
    <m/>
    <m/>
    <m/>
    <m/>
    <m/>
    <m/>
    <m/>
    <m/>
    <m/>
    <m/>
    <m/>
    <m/>
    <m/>
    <n v="44848"/>
    <n v="-0.14797575849687483"/>
    <n v="1680.3297115024352"/>
    <n v="-0.14797575849687483"/>
    <m/>
    <m/>
    <m/>
    <n v="93"/>
    <m/>
    <m/>
    <m/>
    <m/>
    <n v="448480"/>
    <n v="10"/>
    <n v="0"/>
    <n v="44318.819902658135"/>
    <m/>
    <m/>
    <n v="0"/>
    <m/>
    <m/>
    <m/>
    <m/>
    <n v="26.69"/>
    <n v="15.3"/>
    <n v="15.3"/>
    <n v="11"/>
    <m/>
    <m/>
    <m/>
    <m/>
    <m/>
    <m/>
    <m/>
    <m/>
    <m/>
    <m/>
    <m/>
    <m/>
    <m/>
    <n v="2931.2418300653594"/>
    <n v="4077.090909090909"/>
    <n v="29312.418300653593"/>
    <m/>
    <n v="18"/>
    <n v="2491.5555555555557"/>
    <m/>
  </r>
  <r>
    <x v="19"/>
    <x v="8"/>
    <x v="236"/>
    <s v="Tren de la Costa S.A."/>
    <s v="Tren de la Costa"/>
    <s v="TDC - Maipú-Delta (e)"/>
    <s v="Eléctrico"/>
    <m/>
    <m/>
    <m/>
    <m/>
    <m/>
    <m/>
    <m/>
    <m/>
    <m/>
    <m/>
    <m/>
    <m/>
    <m/>
    <m/>
    <m/>
    <m/>
    <m/>
    <m/>
    <m/>
    <m/>
    <m/>
    <m/>
    <m/>
    <m/>
    <m/>
    <m/>
    <m/>
    <m/>
    <m/>
    <m/>
    <m/>
    <m/>
    <m/>
    <m/>
    <m/>
    <m/>
    <n v="56765"/>
    <n v="0.16783590840825391"/>
    <n v="2234.8425196850394"/>
    <n v="0.21013547674430111"/>
    <m/>
    <m/>
    <m/>
    <n v="93"/>
    <m/>
    <m/>
    <m/>
    <m/>
    <n v="567650"/>
    <n v="10"/>
    <n v="0"/>
    <n v="56295.448257325173"/>
    <m/>
    <m/>
    <n v="0"/>
    <m/>
    <m/>
    <m/>
    <m/>
    <n v="25.400000000000002"/>
    <n v="15.3"/>
    <n v="15.3"/>
    <n v="11"/>
    <m/>
    <m/>
    <m/>
    <m/>
    <m/>
    <m/>
    <m/>
    <m/>
    <m/>
    <m/>
    <m/>
    <m/>
    <m/>
    <n v="3710.1307189542481"/>
    <n v="5160.454545454545"/>
    <n v="37101.30718954248"/>
    <m/>
    <n v="18"/>
    <n v="3153.6111111111113"/>
    <m/>
  </r>
  <r>
    <x v="19"/>
    <x v="9"/>
    <x v="237"/>
    <s v="Tren de la Costa S.A."/>
    <s v="Tren de la Costa"/>
    <s v="TDC - Maipú-Delta (e)"/>
    <s v="Eléctrico"/>
    <m/>
    <m/>
    <m/>
    <m/>
    <m/>
    <m/>
    <m/>
    <m/>
    <m/>
    <m/>
    <m/>
    <m/>
    <m/>
    <m/>
    <m/>
    <m/>
    <m/>
    <m/>
    <m/>
    <m/>
    <m/>
    <m/>
    <m/>
    <m/>
    <m/>
    <m/>
    <m/>
    <m/>
    <m/>
    <m/>
    <m/>
    <m/>
    <m/>
    <m/>
    <m/>
    <m/>
    <n v="50206"/>
    <n v="-0.22549095228545424"/>
    <n v="1881.0790558261519"/>
    <n v="-0.2521881543797736"/>
    <m/>
    <m/>
    <m/>
    <n v="93"/>
    <m/>
    <m/>
    <m/>
    <m/>
    <n v="502060"/>
    <n v="10"/>
    <n v="0"/>
    <n v="44764.965618958013"/>
    <m/>
    <m/>
    <n v="0"/>
    <m/>
    <m/>
    <m/>
    <m/>
    <n v="26.69"/>
    <n v="15.3"/>
    <n v="15.3"/>
    <n v="11"/>
    <m/>
    <m/>
    <m/>
    <m/>
    <m/>
    <m/>
    <m/>
    <m/>
    <m/>
    <m/>
    <m/>
    <m/>
    <m/>
    <n v="3281.4379084967318"/>
    <n v="4564.181818181818"/>
    <n v="32814.379084967317"/>
    <m/>
    <n v="18"/>
    <n v="2789.2222222222222"/>
    <m/>
  </r>
  <r>
    <x v="19"/>
    <x v="10"/>
    <x v="238"/>
    <s v="Tren de la Costa S.A."/>
    <s v="Tren de la Costa"/>
    <s v="TDC - Maipú-Delta (e)"/>
    <s v="Eléctrico"/>
    <m/>
    <m/>
    <m/>
    <m/>
    <m/>
    <m/>
    <m/>
    <m/>
    <m/>
    <m/>
    <m/>
    <m/>
    <m/>
    <m/>
    <m/>
    <m/>
    <m/>
    <m/>
    <m/>
    <m/>
    <m/>
    <m/>
    <m/>
    <m/>
    <m/>
    <m/>
    <m/>
    <m/>
    <m/>
    <m/>
    <m/>
    <m/>
    <m/>
    <m/>
    <m/>
    <m/>
    <n v="47793"/>
    <n v="-0.18840850427930989"/>
    <n v="1860.3736862592448"/>
    <n v="-0.16850571555591431"/>
    <m/>
    <m/>
    <m/>
    <n v="93"/>
    <m/>
    <m/>
    <m/>
    <m/>
    <n v="477930"/>
    <n v="10"/>
    <n v="0"/>
    <n v="46404.792968018184"/>
    <m/>
    <m/>
    <n v="0"/>
    <m/>
    <m/>
    <m/>
    <m/>
    <n v="25.69"/>
    <n v="15.3"/>
    <n v="15.3"/>
    <n v="11"/>
    <m/>
    <m/>
    <m/>
    <m/>
    <m/>
    <m/>
    <m/>
    <m/>
    <m/>
    <m/>
    <m/>
    <m/>
    <m/>
    <n v="3123.7254901960782"/>
    <n v="4344.818181818182"/>
    <n v="31237.254901960783"/>
    <m/>
    <n v="18"/>
    <n v="2655.1666666666665"/>
    <m/>
  </r>
  <r>
    <x v="19"/>
    <x v="11"/>
    <x v="239"/>
    <s v="Tren de la Costa S.A."/>
    <s v="Tren de la Costa"/>
    <s v="TDC - Maipú-Delta (e)"/>
    <s v="Eléctrico"/>
    <m/>
    <m/>
    <m/>
    <m/>
    <m/>
    <m/>
    <m/>
    <m/>
    <m/>
    <m/>
    <m/>
    <m/>
    <m/>
    <m/>
    <m/>
    <m/>
    <m/>
    <m/>
    <m/>
    <m/>
    <m/>
    <m/>
    <m/>
    <m/>
    <m/>
    <m/>
    <m/>
    <m/>
    <m/>
    <m/>
    <m/>
    <m/>
    <m/>
    <m/>
    <m/>
    <m/>
    <n v="40278"/>
    <n v="1.213928434013082"/>
    <n v="1666.4460074472486"/>
    <n v="1.2981987757297571"/>
    <m/>
    <m/>
    <m/>
    <n v="93"/>
    <m/>
    <m/>
    <m/>
    <m/>
    <n v="402780"/>
    <n v="10"/>
    <n v="0"/>
    <n v="46023.638889653696"/>
    <m/>
    <m/>
    <n v="0"/>
    <m/>
    <m/>
    <m/>
    <m/>
    <n v="24.17"/>
    <n v="15.3"/>
    <n v="15.3"/>
    <n v="11"/>
    <m/>
    <m/>
    <m/>
    <m/>
    <m/>
    <m/>
    <m/>
    <m/>
    <m/>
    <m/>
    <m/>
    <m/>
    <m/>
    <n v="2632.5490196078431"/>
    <n v="3661.6363636363635"/>
    <n v="26325.49019607843"/>
    <m/>
    <n v="18"/>
    <n v="2237.6666666666665"/>
    <m/>
  </r>
  <r>
    <x v="20"/>
    <x v="0"/>
    <x v="240"/>
    <s v="Tren de la Costa S.A."/>
    <s v="Tren de la Costa"/>
    <s v="TDC - Maipú-Delta (e)"/>
    <s v="Eléctrico"/>
    <m/>
    <m/>
    <m/>
    <m/>
    <m/>
    <m/>
    <m/>
    <m/>
    <m/>
    <m/>
    <m/>
    <m/>
    <m/>
    <m/>
    <m/>
    <m/>
    <m/>
    <m/>
    <m/>
    <m/>
    <m/>
    <m/>
    <m/>
    <m/>
    <m/>
    <m/>
    <m/>
    <m/>
    <m/>
    <m/>
    <m/>
    <m/>
    <m/>
    <m/>
    <m/>
    <m/>
    <n v="43491"/>
    <n v="-0.34336358008847556"/>
    <n v="1629.4866991382539"/>
    <n v="-0.34336358008847556"/>
    <m/>
    <m/>
    <m/>
    <n v="93"/>
    <m/>
    <m/>
    <m/>
    <m/>
    <n v="434910"/>
    <n v="10"/>
    <n v="0"/>
    <n v="44345.300403091329"/>
    <m/>
    <m/>
    <n v="0"/>
    <m/>
    <m/>
    <m/>
    <m/>
    <n v="26.69"/>
    <n v="15.3"/>
    <n v="15.3"/>
    <n v="11"/>
    <m/>
    <m/>
    <m/>
    <m/>
    <m/>
    <m/>
    <m/>
    <m/>
    <m/>
    <m/>
    <m/>
    <m/>
    <m/>
    <n v="2842.5490196078431"/>
    <n v="3953.7272727272725"/>
    <n v="28425.49019607843"/>
    <m/>
    <n v="18"/>
    <n v="2416.1666666666665"/>
    <m/>
  </r>
  <r>
    <x v="20"/>
    <x v="1"/>
    <x v="241"/>
    <s v="Tren de la Costa S.A."/>
    <s v="Tren de la Costa"/>
    <s v="TDC - Maipú-Delta (e)"/>
    <s v="Eléctrico"/>
    <m/>
    <m/>
    <m/>
    <m/>
    <m/>
    <m/>
    <m/>
    <m/>
    <m/>
    <m/>
    <m/>
    <m/>
    <m/>
    <m/>
    <m/>
    <m/>
    <m/>
    <m/>
    <m/>
    <m/>
    <m/>
    <m/>
    <m/>
    <m/>
    <m/>
    <m/>
    <m/>
    <m/>
    <m/>
    <m/>
    <m/>
    <m/>
    <m/>
    <m/>
    <m/>
    <m/>
    <n v="53366"/>
    <n v="-8.1369528170347594E-2"/>
    <n v="2314.2237640936687"/>
    <n v="-6.6630010625812752E-2"/>
    <m/>
    <m/>
    <m/>
    <n v="93"/>
    <m/>
    <m/>
    <m/>
    <m/>
    <n v="533660"/>
    <n v="10"/>
    <n v="0"/>
    <n v="53767.703898499472"/>
    <m/>
    <m/>
    <n v="0"/>
    <m/>
    <m/>
    <m/>
    <m/>
    <n v="23.06"/>
    <n v="15.3"/>
    <n v="15.3"/>
    <n v="11"/>
    <m/>
    <m/>
    <m/>
    <m/>
    <m/>
    <m/>
    <m/>
    <m/>
    <m/>
    <m/>
    <m/>
    <m/>
    <m/>
    <n v="3487.9738562091502"/>
    <n v="4851.454545454545"/>
    <n v="34879.738562091501"/>
    <m/>
    <n v="18"/>
    <n v="2964.7777777777778"/>
    <m/>
  </r>
  <r>
    <x v="20"/>
    <x v="2"/>
    <x v="242"/>
    <s v="Tren de la Costa S.A."/>
    <s v="Tren de la Costa"/>
    <s v="TDC - Maipú-Delta (e)"/>
    <s v="Eléctrico"/>
    <m/>
    <m/>
    <m/>
    <m/>
    <m/>
    <m/>
    <m/>
    <m/>
    <m/>
    <m/>
    <m/>
    <m/>
    <m/>
    <m/>
    <m/>
    <m/>
    <m/>
    <m/>
    <m/>
    <m/>
    <m/>
    <m/>
    <m/>
    <m/>
    <m/>
    <m/>
    <m/>
    <m/>
    <m/>
    <m/>
    <m/>
    <m/>
    <m/>
    <m/>
    <m/>
    <m/>
    <n v="44111"/>
    <n v="0.20337734613705805"/>
    <n v="1754.6141607000795"/>
    <n v="0.27757125570398089"/>
    <m/>
    <m/>
    <m/>
    <n v="93"/>
    <m/>
    <m/>
    <m/>
    <m/>
    <n v="441110"/>
    <n v="10"/>
    <n v="0"/>
    <n v="41227.928199472044"/>
    <m/>
    <m/>
    <n v="0"/>
    <m/>
    <m/>
    <m/>
    <m/>
    <n v="25.14"/>
    <n v="15.3"/>
    <n v="15.3"/>
    <n v="11"/>
    <m/>
    <m/>
    <m/>
    <m/>
    <m/>
    <m/>
    <m/>
    <m/>
    <m/>
    <m/>
    <m/>
    <m/>
    <m/>
    <n v="2883.0718954248364"/>
    <n v="4010.090909090909"/>
    <n v="28830.718954248365"/>
    <m/>
    <n v="18"/>
    <n v="2450.6111111111113"/>
    <m/>
  </r>
  <r>
    <x v="20"/>
    <x v="3"/>
    <x v="243"/>
    <s v="Tren de la Costa S.A."/>
    <s v="Tren de la Costa"/>
    <s v="TDC - Maipú-Delta (e)"/>
    <s v="Eléctrico"/>
    <m/>
    <m/>
    <m/>
    <m/>
    <m/>
    <m/>
    <m/>
    <m/>
    <m/>
    <m/>
    <m/>
    <m/>
    <m/>
    <m/>
    <m/>
    <m/>
    <m/>
    <m/>
    <m/>
    <m/>
    <m/>
    <m/>
    <m/>
    <m/>
    <m/>
    <m/>
    <m/>
    <m/>
    <m/>
    <m/>
    <m/>
    <m/>
    <m/>
    <m/>
    <m/>
    <m/>
    <n v="35251"/>
    <n v="-0.47038762019230773"/>
    <n v="1406.6640063846769"/>
    <n v="-0.51033045330629556"/>
    <m/>
    <m/>
    <m/>
    <n v="93"/>
    <m/>
    <m/>
    <m/>
    <m/>
    <n v="352510"/>
    <n v="10"/>
    <n v="0"/>
    <n v="34281.508428872818"/>
    <m/>
    <m/>
    <n v="0"/>
    <m/>
    <m/>
    <m/>
    <m/>
    <n v="25.06"/>
    <n v="15.3"/>
    <n v="15.3"/>
    <n v="11"/>
    <m/>
    <m/>
    <m/>
    <m/>
    <m/>
    <m/>
    <m/>
    <m/>
    <m/>
    <m/>
    <m/>
    <m/>
    <m/>
    <n v="2303.9869281045749"/>
    <n v="3204.6363636363635"/>
    <n v="23039.869281045751"/>
    <m/>
    <n v="18"/>
    <n v="1958.3888888888889"/>
    <m/>
  </r>
  <r>
    <x v="20"/>
    <x v="4"/>
    <x v="244"/>
    <s v="Tren de la Costa S.A."/>
    <s v="Tren de la Costa"/>
    <s v="TDC - Maipú-Delta (e)"/>
    <s v="Eléctrico"/>
    <m/>
    <m/>
    <m/>
    <m/>
    <m/>
    <m/>
    <m/>
    <m/>
    <m/>
    <m/>
    <m/>
    <m/>
    <m/>
    <m/>
    <m/>
    <m/>
    <m/>
    <m/>
    <m/>
    <m/>
    <m/>
    <m/>
    <m/>
    <m/>
    <m/>
    <m/>
    <m/>
    <m/>
    <m/>
    <m/>
    <m/>
    <m/>
    <m/>
    <m/>
    <m/>
    <m/>
    <n v="36902"/>
    <n v="-0.22489445272952591"/>
    <n v="1400.4554079696395"/>
    <n v="-0.23342502611504534"/>
    <m/>
    <m/>
    <m/>
    <n v="93"/>
    <m/>
    <m/>
    <m/>
    <m/>
    <n v="369020"/>
    <n v="10"/>
    <n v="0"/>
    <n v="40616.981459483715"/>
    <m/>
    <m/>
    <n v="0"/>
    <m/>
    <m/>
    <m/>
    <m/>
    <n v="26.349999999999998"/>
    <n v="15.3"/>
    <n v="15.3"/>
    <n v="11"/>
    <m/>
    <m/>
    <m/>
    <m/>
    <m/>
    <m/>
    <m/>
    <m/>
    <m/>
    <m/>
    <m/>
    <m/>
    <m/>
    <n v="2411.8954248366013"/>
    <n v="3354.7272727272725"/>
    <n v="24118.954248366012"/>
    <m/>
    <n v="18"/>
    <n v="2050.1111111111113"/>
    <m/>
  </r>
  <r>
    <x v="20"/>
    <x v="5"/>
    <x v="245"/>
    <s v="SOFSE"/>
    <s v="Tren de la Costa"/>
    <s v="TDC - Maipú-Delta (e)"/>
    <s v="Eléctrico"/>
    <m/>
    <m/>
    <m/>
    <m/>
    <m/>
    <m/>
    <m/>
    <m/>
    <m/>
    <m/>
    <m/>
    <m/>
    <m/>
    <m/>
    <m/>
    <m/>
    <m/>
    <m/>
    <m/>
    <m/>
    <m/>
    <m/>
    <m/>
    <m/>
    <m/>
    <m/>
    <m/>
    <m/>
    <m/>
    <m/>
    <m/>
    <m/>
    <m/>
    <m/>
    <m/>
    <m/>
    <n v="41406"/>
    <n v="-7.8822665687779514E-2"/>
    <n v="1715.2444076222039"/>
    <n v="-3.0741330094018027E-2"/>
    <m/>
    <m/>
    <m/>
    <n v="93"/>
    <m/>
    <m/>
    <m/>
    <m/>
    <n v="414060"/>
    <n v="10"/>
    <n v="0"/>
    <n v="48609.638179908397"/>
    <m/>
    <m/>
    <n v="0"/>
    <m/>
    <m/>
    <m/>
    <m/>
    <n v="24.14"/>
    <n v="15.3"/>
    <n v="15.3"/>
    <n v="11"/>
    <m/>
    <m/>
    <m/>
    <m/>
    <m/>
    <m/>
    <m/>
    <m/>
    <m/>
    <m/>
    <m/>
    <m/>
    <m/>
    <n v="2706.2745098039213"/>
    <n v="3764.181818181818"/>
    <n v="27062.745098039213"/>
    <m/>
    <n v="18"/>
    <n v="2300.3333333333335"/>
    <s v="Toma de posesión SOFSE Junio 2013"/>
  </r>
  <r>
    <x v="20"/>
    <x v="6"/>
    <x v="246"/>
    <s v="SOFSE"/>
    <s v="Tren de la Costa"/>
    <s v="TDC - Maipú-Delta (e)"/>
    <s v="Eléctrico"/>
    <m/>
    <m/>
    <m/>
    <m/>
    <m/>
    <m/>
    <m/>
    <m/>
    <m/>
    <m/>
    <m/>
    <m/>
    <m/>
    <m/>
    <m/>
    <m/>
    <m/>
    <m/>
    <m/>
    <m/>
    <m/>
    <m/>
    <m/>
    <m/>
    <m/>
    <m/>
    <m/>
    <m/>
    <m/>
    <m/>
    <m/>
    <m/>
    <m/>
    <m/>
    <m/>
    <m/>
    <n v="72358"/>
    <n v="-0.11487602294829291"/>
    <n v="2711.052828774822"/>
    <n v="-0.13576879572995559"/>
    <m/>
    <m/>
    <m/>
    <n v="93"/>
    <m/>
    <m/>
    <m/>
    <m/>
    <n v="723580"/>
    <n v="10"/>
    <n v="0"/>
    <n v="57394.342765612782"/>
    <m/>
    <m/>
    <n v="0"/>
    <m/>
    <m/>
    <m/>
    <m/>
    <n v="26.69"/>
    <n v="15.3"/>
    <n v="15.3"/>
    <n v="11"/>
    <m/>
    <m/>
    <m/>
    <m/>
    <m/>
    <m/>
    <m/>
    <m/>
    <m/>
    <m/>
    <m/>
    <m/>
    <m/>
    <n v="4729.2810457516334"/>
    <n v="6578"/>
    <n v="47292.810457516338"/>
    <m/>
    <n v="18"/>
    <n v="4019.8888888888887"/>
    <m/>
  </r>
  <r>
    <x v="20"/>
    <x v="7"/>
    <x v="247"/>
    <s v="SOFSE"/>
    <s v="Tren de la Costa"/>
    <s v="TDC - Maipú-Delta (e)"/>
    <s v="Eléctrico"/>
    <m/>
    <m/>
    <m/>
    <m/>
    <m/>
    <m/>
    <m/>
    <m/>
    <m/>
    <m/>
    <m/>
    <m/>
    <m/>
    <m/>
    <m/>
    <m/>
    <m/>
    <m/>
    <m/>
    <m/>
    <m/>
    <m/>
    <m/>
    <m/>
    <m/>
    <m/>
    <m/>
    <m/>
    <m/>
    <m/>
    <m/>
    <m/>
    <m/>
    <m/>
    <m/>
    <m/>
    <m/>
    <m/>
    <m/>
    <m/>
    <m/>
    <m/>
    <m/>
    <n v="93"/>
    <m/>
    <m/>
    <m/>
    <m/>
    <n v="0"/>
    <n v="10"/>
    <n v="0"/>
    <n v="0"/>
    <m/>
    <m/>
    <n v="0"/>
    <m/>
    <m/>
    <m/>
    <m/>
    <n v="26.69"/>
    <n v="15.3"/>
    <n v="15.3"/>
    <n v="11"/>
    <m/>
    <m/>
    <m/>
    <m/>
    <m/>
    <m/>
    <m/>
    <m/>
    <m/>
    <m/>
    <m/>
    <m/>
    <m/>
    <n v="0"/>
    <n v="0"/>
    <n v="0"/>
    <m/>
    <n v="18"/>
    <n v="0"/>
    <m/>
  </r>
  <r>
    <x v="20"/>
    <x v="8"/>
    <x v="248"/>
    <s v="SOFSE"/>
    <s v="Tren de la Costa"/>
    <s v="TDC - Maipú-Delta (e)"/>
    <s v="Eléctrico"/>
    <m/>
    <m/>
    <m/>
    <m/>
    <m/>
    <m/>
    <m/>
    <m/>
    <m/>
    <m/>
    <m/>
    <m/>
    <m/>
    <m/>
    <m/>
    <m/>
    <m/>
    <m/>
    <m/>
    <m/>
    <m/>
    <m/>
    <m/>
    <m/>
    <m/>
    <m/>
    <m/>
    <m/>
    <m/>
    <m/>
    <m/>
    <m/>
    <m/>
    <m/>
    <m/>
    <m/>
    <n v="46671"/>
    <n v="-0.17782084030652689"/>
    <n v="1816.6991047100039"/>
    <n v="-0.18710195966468601"/>
    <m/>
    <m/>
    <m/>
    <n v="93"/>
    <m/>
    <m/>
    <m/>
    <m/>
    <n v="466710"/>
    <n v="10"/>
    <n v="0"/>
    <n v="46284.944342775001"/>
    <m/>
    <m/>
    <n v="0"/>
    <m/>
    <m/>
    <m/>
    <m/>
    <n v="25.69"/>
    <n v="15.3"/>
    <n v="15.3"/>
    <n v="11"/>
    <m/>
    <m/>
    <m/>
    <m/>
    <m/>
    <m/>
    <m/>
    <m/>
    <m/>
    <m/>
    <m/>
    <m/>
    <m/>
    <n v="3050.3921568627447"/>
    <n v="4242.818181818182"/>
    <n v="30503.921568627451"/>
    <m/>
    <n v="18"/>
    <n v="2592.8333333333335"/>
    <m/>
  </r>
  <r>
    <x v="20"/>
    <x v="9"/>
    <x v="249"/>
    <s v="SOFSE"/>
    <s v="Tren de la Costa"/>
    <s v="TDC - Maipú-Delta (e)"/>
    <s v="Eléctrico"/>
    <m/>
    <m/>
    <m/>
    <m/>
    <m/>
    <m/>
    <m/>
    <m/>
    <m/>
    <m/>
    <m/>
    <m/>
    <m/>
    <m/>
    <m/>
    <m/>
    <m/>
    <m/>
    <m/>
    <m/>
    <m/>
    <m/>
    <m/>
    <m/>
    <m/>
    <m/>
    <m/>
    <m/>
    <m/>
    <m/>
    <m/>
    <m/>
    <m/>
    <m/>
    <m/>
    <m/>
    <n v="63856"/>
    <n v="0.27187985499741063"/>
    <n v="2366.7902149740548"/>
    <n v="0.25820879651152318"/>
    <m/>
    <m/>
    <m/>
    <n v="93"/>
    <m/>
    <m/>
    <m/>
    <m/>
    <n v="638560"/>
    <n v="10"/>
    <n v="0"/>
    <n v="56935.657980404394"/>
    <m/>
    <m/>
    <n v="0"/>
    <m/>
    <m/>
    <m/>
    <m/>
    <n v="26.98"/>
    <n v="15.3"/>
    <n v="15.3"/>
    <n v="11"/>
    <m/>
    <m/>
    <m/>
    <m/>
    <m/>
    <m/>
    <m/>
    <m/>
    <m/>
    <m/>
    <m/>
    <m/>
    <m/>
    <n v="4173.5947712418301"/>
    <n v="5805.090909090909"/>
    <n v="41735.947712418296"/>
    <m/>
    <n v="18"/>
    <n v="3547.5555555555557"/>
    <m/>
  </r>
  <r>
    <x v="20"/>
    <x v="10"/>
    <x v="250"/>
    <s v="SOFSE"/>
    <s v="Tren de la Costa"/>
    <s v="TDC - Maipú-Delta (e)"/>
    <s v="Eléctrico"/>
    <m/>
    <m/>
    <m/>
    <m/>
    <m/>
    <m/>
    <m/>
    <m/>
    <m/>
    <m/>
    <m/>
    <m/>
    <m/>
    <m/>
    <m/>
    <m/>
    <m/>
    <m/>
    <m/>
    <m/>
    <m/>
    <m/>
    <m/>
    <m/>
    <m/>
    <m/>
    <m/>
    <m/>
    <m/>
    <m/>
    <m/>
    <m/>
    <m/>
    <m/>
    <m/>
    <m/>
    <n v="60188"/>
    <n v="0.25934760320549044"/>
    <n v="2369.6062992125981"/>
    <n v="0.27372598135232451"/>
    <m/>
    <m/>
    <m/>
    <n v="93"/>
    <m/>
    <m/>
    <m/>
    <m/>
    <n v="601880"/>
    <n v="10"/>
    <n v="0"/>
    <n v="58439.764801520694"/>
    <m/>
    <m/>
    <n v="0"/>
    <m/>
    <m/>
    <m/>
    <m/>
    <n v="25.400000000000002"/>
    <n v="15.3"/>
    <n v="15.3"/>
    <n v="11"/>
    <m/>
    <m/>
    <m/>
    <m/>
    <m/>
    <m/>
    <m/>
    <m/>
    <m/>
    <m/>
    <m/>
    <m/>
    <m/>
    <n v="3933.8562091503268"/>
    <n v="5471.636363636364"/>
    <n v="39338.562091503263"/>
    <m/>
    <n v="18"/>
    <n v="3343.7777777777778"/>
    <m/>
  </r>
  <r>
    <x v="20"/>
    <x v="11"/>
    <x v="251"/>
    <s v="SOFSE"/>
    <s v="Tren de la Costa"/>
    <s v="TDC - Maipú-Delta (e)"/>
    <s v="Eléctrico"/>
    <m/>
    <m/>
    <m/>
    <m/>
    <m/>
    <m/>
    <m/>
    <m/>
    <m/>
    <m/>
    <m/>
    <m/>
    <m/>
    <m/>
    <m/>
    <m/>
    <m/>
    <m/>
    <m/>
    <m/>
    <m/>
    <m/>
    <m/>
    <m/>
    <m/>
    <m/>
    <m/>
    <m/>
    <m/>
    <m/>
    <m/>
    <m/>
    <m/>
    <m/>
    <m/>
    <m/>
    <n v="49786"/>
    <n v="0.23605938725855302"/>
    <n v="1910.4374520337683"/>
    <n v="0.14641425134455988"/>
    <m/>
    <m/>
    <m/>
    <n v="93"/>
    <m/>
    <m/>
    <m/>
    <m/>
    <n v="497860"/>
    <n v="10"/>
    <n v="0"/>
    <n v="56887.950885354265"/>
    <m/>
    <m/>
    <n v="0"/>
    <m/>
    <m/>
    <m/>
    <m/>
    <n v="26.06"/>
    <n v="15.3"/>
    <n v="15.3"/>
    <n v="11"/>
    <m/>
    <m/>
    <m/>
    <m/>
    <m/>
    <m/>
    <m/>
    <m/>
    <m/>
    <m/>
    <m/>
    <m/>
    <m/>
    <n v="3253.9869281045749"/>
    <n v="4526"/>
    <n v="32539.869281045751"/>
    <m/>
    <n v="18"/>
    <n v="2765.8888888888887"/>
    <m/>
  </r>
  <r>
    <x v="21"/>
    <x v="0"/>
    <x v="252"/>
    <s v="SOFSE"/>
    <s v="Tren de la Costa"/>
    <s v="TDC - Maipú-Delta (e)"/>
    <s v="Eléctrico"/>
    <m/>
    <m/>
    <m/>
    <m/>
    <m/>
    <m/>
    <m/>
    <m/>
    <m/>
    <m/>
    <m/>
    <m/>
    <m/>
    <m/>
    <m/>
    <m/>
    <m/>
    <m/>
    <m/>
    <m/>
    <m/>
    <m/>
    <m/>
    <m/>
    <m/>
    <m/>
    <m/>
    <m/>
    <m/>
    <m/>
    <m/>
    <m/>
    <m/>
    <m/>
    <m/>
    <m/>
    <n v="40144"/>
    <n v="-7.6958451173806064E-2"/>
    <n v="1504.0839265642562"/>
    <n v="-7.6958451173806064E-2"/>
    <m/>
    <m/>
    <m/>
    <n v="93"/>
    <m/>
    <m/>
    <m/>
    <m/>
    <n v="401440"/>
    <n v="10"/>
    <n v="0"/>
    <n v="40932.554767232257"/>
    <m/>
    <m/>
    <n v="0"/>
    <m/>
    <m/>
    <m/>
    <m/>
    <n v="26.69"/>
    <n v="15.3"/>
    <n v="15.3"/>
    <n v="11"/>
    <n v="187"/>
    <m/>
    <m/>
    <m/>
    <m/>
    <m/>
    <m/>
    <m/>
    <m/>
    <m/>
    <m/>
    <n v="214.67379679144386"/>
    <n v="0"/>
    <n v="2623.7908496732025"/>
    <n v="3649.4545454545455"/>
    <n v="26237.908496732023"/>
    <m/>
    <n v="18"/>
    <n v="2230.2222222222222"/>
    <m/>
  </r>
  <r>
    <x v="21"/>
    <x v="1"/>
    <x v="253"/>
    <s v="SOFSE"/>
    <s v="Tren de la Costa"/>
    <s v="TDC - Maipú-Delta (e)"/>
    <s v="Eléctrico"/>
    <m/>
    <m/>
    <m/>
    <m/>
    <m/>
    <m/>
    <m/>
    <m/>
    <m/>
    <m/>
    <m/>
    <m/>
    <m/>
    <m/>
    <m/>
    <m/>
    <m/>
    <m/>
    <m/>
    <m/>
    <m/>
    <m/>
    <m/>
    <m/>
    <m/>
    <m/>
    <m/>
    <m/>
    <m/>
    <m/>
    <m/>
    <m/>
    <m/>
    <m/>
    <m/>
    <m/>
    <n v="44241"/>
    <n v="-0.17098901922572429"/>
    <n v="1819.1200657894738"/>
    <n v="-0.21393942365728624"/>
    <m/>
    <m/>
    <m/>
    <n v="93"/>
    <m/>
    <m/>
    <m/>
    <m/>
    <n v="442410"/>
    <n v="10"/>
    <n v="0"/>
    <n v="44574.016942875896"/>
    <m/>
    <m/>
    <n v="0"/>
    <m/>
    <m/>
    <m/>
    <m/>
    <n v="24.32"/>
    <n v="15.3"/>
    <n v="15.3"/>
    <n v="11"/>
    <n v="187"/>
    <m/>
    <m/>
    <m/>
    <m/>
    <m/>
    <m/>
    <m/>
    <m/>
    <m/>
    <m/>
    <n v="236.58288770053477"/>
    <n v="0"/>
    <n v="2891.5686274509803"/>
    <n v="4021.909090909091"/>
    <n v="28915.686274509804"/>
    <m/>
    <n v="18"/>
    <n v="2457.8333333333335"/>
    <m/>
  </r>
  <r>
    <x v="21"/>
    <x v="2"/>
    <x v="254"/>
    <s v="SOFSE"/>
    <s v="Tren de la Costa"/>
    <s v="TDC - Maipú-Delta (e)"/>
    <s v="Eléctrico"/>
    <m/>
    <m/>
    <m/>
    <m/>
    <m/>
    <m/>
    <m/>
    <m/>
    <m/>
    <m/>
    <m/>
    <m/>
    <m/>
    <m/>
    <m/>
    <m/>
    <m/>
    <m/>
    <m/>
    <m/>
    <m/>
    <m/>
    <m/>
    <m/>
    <m/>
    <m/>
    <m/>
    <m/>
    <m/>
    <m/>
    <m/>
    <m/>
    <m/>
    <m/>
    <m/>
    <m/>
    <n v="58895"/>
    <n v="0.33515449661082264"/>
    <n v="2402.8967768257853"/>
    <n v="0.36947303324341418"/>
    <m/>
    <m/>
    <m/>
    <n v="93"/>
    <m/>
    <m/>
    <m/>
    <m/>
    <n v="588950"/>
    <n v="10"/>
    <n v="0"/>
    <n v="55045.653721473238"/>
    <m/>
    <m/>
    <n v="0"/>
    <m/>
    <m/>
    <m/>
    <m/>
    <n v="24.51"/>
    <n v="15.3"/>
    <n v="15.3"/>
    <n v="11"/>
    <n v="187"/>
    <m/>
    <m/>
    <m/>
    <m/>
    <m/>
    <m/>
    <m/>
    <m/>
    <m/>
    <m/>
    <n v="314.94652406417111"/>
    <n v="0"/>
    <n v="3849.3464052287582"/>
    <n v="5354.090909090909"/>
    <n v="38493.464052287578"/>
    <m/>
    <n v="18"/>
    <n v="3271.9444444444443"/>
    <m/>
  </r>
  <r>
    <x v="21"/>
    <x v="3"/>
    <x v="255"/>
    <s v="SOFSE"/>
    <s v="Tren de la Costa"/>
    <s v="TDC - Maipú-Delta (e)"/>
    <s v="Eléctrico"/>
    <m/>
    <m/>
    <m/>
    <m/>
    <m/>
    <m/>
    <m/>
    <m/>
    <m/>
    <m/>
    <m/>
    <m/>
    <m/>
    <m/>
    <m/>
    <m/>
    <m/>
    <m/>
    <m/>
    <m/>
    <m/>
    <m/>
    <m/>
    <m/>
    <m/>
    <m/>
    <m/>
    <m/>
    <m/>
    <m/>
    <m/>
    <m/>
    <m/>
    <m/>
    <m/>
    <m/>
    <n v="54769"/>
    <n v="0.55368642024339731"/>
    <n v="2241.874744167008"/>
    <n v="0.59375283222675135"/>
    <m/>
    <m/>
    <m/>
    <n v="93"/>
    <m/>
    <m/>
    <m/>
    <m/>
    <n v="547690"/>
    <n v="10"/>
    <n v="0"/>
    <n v="53262.714111399262"/>
    <m/>
    <m/>
    <n v="0"/>
    <m/>
    <m/>
    <m/>
    <m/>
    <n v="24.43"/>
    <n v="15.3"/>
    <n v="15.3"/>
    <n v="11"/>
    <n v="187"/>
    <m/>
    <m/>
    <m/>
    <m/>
    <m/>
    <m/>
    <m/>
    <m/>
    <m/>
    <m/>
    <n v="292.88235294117646"/>
    <n v="0"/>
    <n v="3579.6732026143791"/>
    <n v="4979"/>
    <n v="35796.732026143793"/>
    <m/>
    <n v="18"/>
    <n v="3042.7222222222222"/>
    <m/>
  </r>
  <r>
    <x v="21"/>
    <x v="4"/>
    <x v="256"/>
    <s v="SOFSE"/>
    <s v="Tren de la Costa"/>
    <s v="TDC - Maipú-Delta (e)"/>
    <s v="Eléctrico"/>
    <m/>
    <m/>
    <m/>
    <m/>
    <m/>
    <m/>
    <m/>
    <m/>
    <m/>
    <m/>
    <m/>
    <m/>
    <m/>
    <m/>
    <m/>
    <m/>
    <m/>
    <m/>
    <m/>
    <m/>
    <m/>
    <m/>
    <m/>
    <m/>
    <m/>
    <m/>
    <m/>
    <m/>
    <m/>
    <m/>
    <m/>
    <m/>
    <m/>
    <m/>
    <m/>
    <m/>
    <n v="54115"/>
    <n v="0.46645168283561866"/>
    <n v="2049.810606060606"/>
    <n v="0.46367431222418753"/>
    <m/>
    <m/>
    <m/>
    <n v="93"/>
    <m/>
    <m/>
    <m/>
    <m/>
    <n v="541150"/>
    <n v="10"/>
    <n v="0"/>
    <n v="59562.840812963012"/>
    <m/>
    <m/>
    <n v="0"/>
    <m/>
    <m/>
    <m/>
    <m/>
    <n v="26.400000000000002"/>
    <n v="15.3"/>
    <n v="15.3"/>
    <n v="11"/>
    <n v="187"/>
    <m/>
    <m/>
    <m/>
    <m/>
    <m/>
    <m/>
    <m/>
    <m/>
    <m/>
    <m/>
    <n v="289.38502673796791"/>
    <n v="0"/>
    <n v="3536.9281045751632"/>
    <n v="4919.545454545455"/>
    <n v="35369.281045751632"/>
    <m/>
    <n v="18"/>
    <n v="3006.3888888888887"/>
    <m/>
  </r>
  <r>
    <x v="21"/>
    <x v="5"/>
    <x v="257"/>
    <s v="SOFSE"/>
    <s v="Tren de la Costa"/>
    <s v="TDC - Maipú-Delta (e)"/>
    <s v="Eléctrico"/>
    <m/>
    <m/>
    <m/>
    <m/>
    <m/>
    <m/>
    <m/>
    <m/>
    <m/>
    <m/>
    <m/>
    <m/>
    <m/>
    <m/>
    <m/>
    <m/>
    <m/>
    <m/>
    <m/>
    <m/>
    <m/>
    <m/>
    <m/>
    <m/>
    <m/>
    <m/>
    <m/>
    <m/>
    <m/>
    <m/>
    <m/>
    <m/>
    <m/>
    <m/>
    <m/>
    <m/>
    <n v="47190"/>
    <n v="0.13968990001449066"/>
    <n v="1883.0806065442937"/>
    <n v="9.7849728106536471E-2"/>
    <m/>
    <m/>
    <m/>
    <n v="93"/>
    <m/>
    <m/>
    <m/>
    <m/>
    <n v="471900"/>
    <n v="10"/>
    <n v="0"/>
    <n v="55399.913677000368"/>
    <m/>
    <m/>
    <n v="0"/>
    <m/>
    <m/>
    <m/>
    <m/>
    <n v="25.06"/>
    <n v="15.3"/>
    <n v="15.3"/>
    <n v="11"/>
    <n v="187"/>
    <m/>
    <m/>
    <m/>
    <m/>
    <m/>
    <m/>
    <m/>
    <m/>
    <m/>
    <m/>
    <n v="252.35294117647058"/>
    <n v="0"/>
    <n v="3084.3137254901958"/>
    <n v="4290"/>
    <n v="30843.137254901958"/>
    <m/>
    <n v="18"/>
    <n v="2621.6666666666665"/>
    <m/>
  </r>
  <r>
    <x v="21"/>
    <x v="6"/>
    <x v="258"/>
    <s v="SOFSE"/>
    <s v="Tren de la Costa"/>
    <s v="TDC - Maipú-Delta (e)"/>
    <s v="Eléctrico"/>
    <m/>
    <m/>
    <m/>
    <m/>
    <m/>
    <m/>
    <m/>
    <m/>
    <m/>
    <m/>
    <m/>
    <m/>
    <m/>
    <m/>
    <m/>
    <m/>
    <m/>
    <m/>
    <m/>
    <m/>
    <m/>
    <m/>
    <m/>
    <m/>
    <m/>
    <m/>
    <m/>
    <m/>
    <m/>
    <m/>
    <m/>
    <m/>
    <m/>
    <m/>
    <m/>
    <m/>
    <n v="62460"/>
    <n v="-0.13679206169324742"/>
    <n v="2340.2023229674032"/>
    <n v="-0.13679206169324754"/>
    <m/>
    <m/>
    <m/>
    <n v="93"/>
    <m/>
    <m/>
    <m/>
    <m/>
    <n v="624600"/>
    <n v="10"/>
    <n v="0"/>
    <n v="49543.252289175689"/>
    <m/>
    <m/>
    <n v="0"/>
    <m/>
    <m/>
    <m/>
    <m/>
    <n v="26.69"/>
    <n v="15.3"/>
    <n v="15.3"/>
    <n v="11"/>
    <n v="187"/>
    <m/>
    <m/>
    <m/>
    <m/>
    <m/>
    <m/>
    <m/>
    <m/>
    <m/>
    <m/>
    <n v="334.01069518716577"/>
    <n v="0"/>
    <n v="4082.3529411764703"/>
    <n v="5678.181818181818"/>
    <n v="40823.529411764706"/>
    <m/>
    <n v="18"/>
    <n v="3470"/>
    <m/>
  </r>
  <r>
    <x v="21"/>
    <x v="7"/>
    <x v="259"/>
    <s v="SOFSE"/>
    <s v="Tren de la Costa"/>
    <s v="TDC - Maipú-Delta (e)"/>
    <s v="Eléctrico"/>
    <m/>
    <m/>
    <m/>
    <m/>
    <m/>
    <m/>
    <m/>
    <m/>
    <m/>
    <m/>
    <m/>
    <m/>
    <m/>
    <m/>
    <m/>
    <m/>
    <m/>
    <m/>
    <m/>
    <m/>
    <m/>
    <m/>
    <m/>
    <m/>
    <m/>
    <m/>
    <m/>
    <m/>
    <m/>
    <m/>
    <m/>
    <m/>
    <m/>
    <m/>
    <m/>
    <m/>
    <n v="61795"/>
    <m/>
    <n v="2397.9433449747771"/>
    <m/>
    <m/>
    <m/>
    <m/>
    <n v="93"/>
    <m/>
    <m/>
    <m/>
    <m/>
    <n v="617950"/>
    <n v="10"/>
    <n v="0"/>
    <n v="61065.855241811434"/>
    <m/>
    <m/>
    <n v="0"/>
    <m/>
    <m/>
    <m/>
    <m/>
    <n v="25.77"/>
    <n v="15.3"/>
    <n v="15.3"/>
    <n v="11"/>
    <n v="187"/>
    <m/>
    <m/>
    <m/>
    <m/>
    <m/>
    <m/>
    <m/>
    <m/>
    <m/>
    <m/>
    <n v="330.45454545454544"/>
    <n v="0"/>
    <n v="4038.8888888888887"/>
    <n v="5617.727272727273"/>
    <n v="40388.888888888891"/>
    <m/>
    <n v="18"/>
    <n v="3433.0555555555557"/>
    <m/>
  </r>
  <r>
    <x v="21"/>
    <x v="8"/>
    <x v="260"/>
    <s v="SOFSE"/>
    <s v="Tren de la Costa"/>
    <s v="TDC - Maipú-Delta (e)"/>
    <s v="Eléctrico"/>
    <m/>
    <m/>
    <m/>
    <m/>
    <m/>
    <m/>
    <m/>
    <m/>
    <m/>
    <m/>
    <m/>
    <m/>
    <m/>
    <m/>
    <m/>
    <m/>
    <m/>
    <m/>
    <m/>
    <m/>
    <m/>
    <m/>
    <m/>
    <m/>
    <m/>
    <m/>
    <m/>
    <m/>
    <m/>
    <m/>
    <m/>
    <m/>
    <m/>
    <m/>
    <m/>
    <m/>
    <n v="62932"/>
    <n v="0.34841764693278487"/>
    <n v="2391.033434650456"/>
    <n v="0.31614169261790437"/>
    <m/>
    <m/>
    <m/>
    <n v="93"/>
    <m/>
    <m/>
    <m/>
    <m/>
    <n v="629320"/>
    <n v="10"/>
    <n v="0"/>
    <n v="62411.435739099579"/>
    <m/>
    <m/>
    <n v="0"/>
    <m/>
    <m/>
    <m/>
    <m/>
    <n v="26.32"/>
    <n v="15.3"/>
    <n v="15.3"/>
    <n v="11"/>
    <n v="187"/>
    <m/>
    <m/>
    <m/>
    <m/>
    <m/>
    <m/>
    <m/>
    <m/>
    <m/>
    <m/>
    <n v="336.5347593582888"/>
    <n v="0"/>
    <n v="4113.2026143790845"/>
    <n v="5721.090909090909"/>
    <n v="41132.026143790848"/>
    <m/>
    <n v="18"/>
    <n v="3496.2222222222222"/>
    <m/>
  </r>
  <r>
    <x v="21"/>
    <x v="9"/>
    <x v="261"/>
    <s v="SOFSE"/>
    <s v="Tren de la Costa"/>
    <s v="TDC - Maipú-Delta (e)"/>
    <s v="Eléctrico"/>
    <m/>
    <m/>
    <m/>
    <m/>
    <m/>
    <m/>
    <m/>
    <m/>
    <m/>
    <m/>
    <m/>
    <m/>
    <m/>
    <m/>
    <m/>
    <m/>
    <m/>
    <m/>
    <m/>
    <m/>
    <m/>
    <m/>
    <m/>
    <m/>
    <m/>
    <m/>
    <m/>
    <m/>
    <m/>
    <m/>
    <m/>
    <m/>
    <m/>
    <m/>
    <m/>
    <m/>
    <n v="66065"/>
    <n v="3.4593460285642585E-2"/>
    <n v="2418.1918008784774"/>
    <n v="2.1717846211809722E-2"/>
    <m/>
    <m/>
    <m/>
    <n v="93"/>
    <m/>
    <m/>
    <m/>
    <m/>
    <n v="660650"/>
    <n v="10"/>
    <n v="0"/>
    <n v="58905.259403586453"/>
    <m/>
    <m/>
    <n v="0"/>
    <m/>
    <m/>
    <m/>
    <m/>
    <n v="27.32"/>
    <n v="15.3"/>
    <n v="15.3"/>
    <n v="11"/>
    <n v="187"/>
    <m/>
    <m/>
    <m/>
    <m/>
    <m/>
    <m/>
    <m/>
    <m/>
    <m/>
    <m/>
    <n v="353.28877005347596"/>
    <n v="0"/>
    <n v="4317.9738562091497"/>
    <n v="6005.909090909091"/>
    <n v="43179.738562091501"/>
    <m/>
    <n v="18"/>
    <n v="3670.2777777777778"/>
    <m/>
  </r>
  <r>
    <x v="21"/>
    <x v="10"/>
    <x v="262"/>
    <s v="SOFSE"/>
    <s v="Tren de la Costa"/>
    <s v="TDC - Maipú-Delta (e)"/>
    <s v="Eléctrico"/>
    <m/>
    <m/>
    <m/>
    <m/>
    <m/>
    <m/>
    <m/>
    <m/>
    <m/>
    <m/>
    <m/>
    <m/>
    <m/>
    <m/>
    <m/>
    <m/>
    <m/>
    <m/>
    <m/>
    <m/>
    <m/>
    <m/>
    <m/>
    <m/>
    <m/>
    <m/>
    <m/>
    <m/>
    <m/>
    <m/>
    <m/>
    <m/>
    <m/>
    <m/>
    <m/>
    <m/>
    <n v="54537"/>
    <n v="-9.3889147338339862E-2"/>
    <n v="2201.7359709325797"/>
    <n v="-7.0843130496319295E-2"/>
    <m/>
    <m/>
    <m/>
    <n v="93"/>
    <m/>
    <m/>
    <m/>
    <m/>
    <n v="545370"/>
    <n v="10"/>
    <n v="0"/>
    <n v="52952.905113652792"/>
    <m/>
    <m/>
    <n v="0"/>
    <m/>
    <m/>
    <m/>
    <m/>
    <n v="24.77"/>
    <n v="15.3"/>
    <n v="15.3"/>
    <n v="11"/>
    <n v="187"/>
    <m/>
    <m/>
    <m/>
    <m/>
    <m/>
    <m/>
    <m/>
    <m/>
    <m/>
    <m/>
    <n v="291.64171122994651"/>
    <n v="0"/>
    <n v="3564.5098039215686"/>
    <n v="4957.909090909091"/>
    <n v="35645.098039215685"/>
    <m/>
    <n v="18"/>
    <n v="3029.8333333333335"/>
    <m/>
  </r>
  <r>
    <x v="21"/>
    <x v="11"/>
    <x v="263"/>
    <s v="SOFSE"/>
    <s v="Tren de la Costa"/>
    <s v="TDC - Maipú-Delta (e)"/>
    <s v="Eléctrico"/>
    <m/>
    <m/>
    <m/>
    <m/>
    <m/>
    <m/>
    <m/>
    <m/>
    <m/>
    <m/>
    <m/>
    <m/>
    <m/>
    <m/>
    <m/>
    <m/>
    <m/>
    <m/>
    <m/>
    <m/>
    <m/>
    <m/>
    <m/>
    <m/>
    <m/>
    <m/>
    <m/>
    <m/>
    <m/>
    <m/>
    <m/>
    <m/>
    <m/>
    <m/>
    <m/>
    <m/>
    <n v="44220"/>
    <n v="-0.11179849756959792"/>
    <n v="1696.8534151957024"/>
    <n v="-0.11179849756959781"/>
    <m/>
    <m/>
    <m/>
    <n v="93"/>
    <m/>
    <m/>
    <m/>
    <m/>
    <n v="442200"/>
    <n v="10"/>
    <n v="0"/>
    <n v="50527.963446558584"/>
    <m/>
    <m/>
    <n v="0"/>
    <m/>
    <m/>
    <m/>
    <m/>
    <n v="26.06"/>
    <n v="15.3"/>
    <n v="15.3"/>
    <n v="11"/>
    <n v="187"/>
    <m/>
    <m/>
    <m/>
    <m/>
    <m/>
    <m/>
    <m/>
    <m/>
    <m/>
    <m/>
    <n v="236.47058823529412"/>
    <n v="0"/>
    <n v="2890.1960784313724"/>
    <n v="4020"/>
    <n v="28901.960784313724"/>
    <m/>
    <n v="18"/>
    <n v="2456.6666666666665"/>
    <m/>
  </r>
  <r>
    <x v="22"/>
    <x v="0"/>
    <x v="264"/>
    <s v="SOFSE"/>
    <s v="Tren de la Costa"/>
    <s v="TDC - Maipú-Delta (e)"/>
    <s v="Eléctrico"/>
    <m/>
    <m/>
    <m/>
    <m/>
    <m/>
    <m/>
    <m/>
    <m/>
    <m/>
    <m/>
    <m/>
    <m/>
    <m/>
    <m/>
    <m/>
    <m/>
    <m/>
    <m/>
    <m/>
    <m/>
    <m/>
    <m/>
    <m/>
    <m/>
    <m/>
    <m/>
    <m/>
    <m/>
    <m/>
    <m/>
    <m/>
    <m/>
    <m/>
    <m/>
    <m/>
    <m/>
    <n v="53845"/>
    <n v="0.34129633320047836"/>
    <n v="2039.5833333333333"/>
    <n v="0.35603027019396838"/>
    <m/>
    <m/>
    <m/>
    <n v="93"/>
    <m/>
    <m/>
    <m/>
    <m/>
    <n v="538450"/>
    <n v="10"/>
    <n v="0"/>
    <n v="54902.685617816387"/>
    <m/>
    <m/>
    <n v="0"/>
    <m/>
    <m/>
    <m/>
    <m/>
    <n v="26.400000000000002"/>
    <n v="15.3"/>
    <n v="15.3"/>
    <n v="11"/>
    <n v="200"/>
    <m/>
    <m/>
    <m/>
    <m/>
    <m/>
    <m/>
    <m/>
    <m/>
    <m/>
    <m/>
    <n v="269.22500000000002"/>
    <n v="0"/>
    <n v="3519.2810457516339"/>
    <n v="4895"/>
    <n v="35192.810457516338"/>
    <m/>
    <n v="18"/>
    <n v="2991.3888888888887"/>
    <m/>
  </r>
  <r>
    <x v="22"/>
    <x v="1"/>
    <x v="265"/>
    <s v="SOFSE"/>
    <s v="Tren de la Costa"/>
    <s v="TDC - Maipú-Delta (e)"/>
    <s v="Eléctrico"/>
    <m/>
    <m/>
    <m/>
    <m/>
    <m/>
    <m/>
    <m/>
    <m/>
    <m/>
    <m/>
    <m/>
    <m/>
    <m/>
    <m/>
    <m/>
    <m/>
    <m/>
    <m/>
    <m/>
    <m/>
    <m/>
    <m/>
    <m/>
    <m/>
    <m/>
    <m/>
    <m/>
    <m/>
    <m/>
    <m/>
    <m/>
    <m/>
    <m/>
    <m/>
    <m/>
    <m/>
    <n v="64051"/>
    <n v="0.44777468863723691"/>
    <n v="2777.5802254986993"/>
    <n v="0.526881198077086"/>
    <m/>
    <m/>
    <m/>
    <n v="93"/>
    <m/>
    <m/>
    <m/>
    <m/>
    <n v="640510"/>
    <n v="10"/>
    <n v="0"/>
    <n v="64533.133500783078"/>
    <m/>
    <m/>
    <n v="0"/>
    <m/>
    <m/>
    <m/>
    <m/>
    <n v="23.06"/>
    <n v="15.3"/>
    <n v="15.3"/>
    <n v="11"/>
    <n v="200"/>
    <m/>
    <m/>
    <m/>
    <m/>
    <m/>
    <m/>
    <m/>
    <m/>
    <m/>
    <m/>
    <n v="320.255"/>
    <n v="0"/>
    <n v="4186.3398692810451"/>
    <n v="5822.818181818182"/>
    <n v="41863.398692810457"/>
    <m/>
    <n v="18"/>
    <n v="3558.3888888888887"/>
    <m/>
  </r>
  <r>
    <x v="22"/>
    <x v="2"/>
    <x v="266"/>
    <s v="SOFSE"/>
    <s v="Tren de la Costa"/>
    <s v="TDC - Maipú-Delta (e)"/>
    <s v="Eléctrico"/>
    <m/>
    <m/>
    <m/>
    <m/>
    <m/>
    <m/>
    <m/>
    <m/>
    <m/>
    <m/>
    <m/>
    <m/>
    <m/>
    <m/>
    <m/>
    <m/>
    <m/>
    <m/>
    <m/>
    <m/>
    <m/>
    <m/>
    <m/>
    <m/>
    <m/>
    <m/>
    <m/>
    <m/>
    <m/>
    <m/>
    <m/>
    <m/>
    <m/>
    <m/>
    <m/>
    <m/>
    <n v="59876"/>
    <n v="1.6656762034128469E-2"/>
    <n v="2354.5418796696813"/>
    <n v="-2.0123584842450248E-2"/>
    <m/>
    <m/>
    <m/>
    <n v="93"/>
    <m/>
    <m/>
    <m/>
    <m/>
    <n v="598760"/>
    <n v="10"/>
    <n v="0"/>
    <n v="55962.536076524862"/>
    <m/>
    <m/>
    <n v="0"/>
    <m/>
    <m/>
    <m/>
    <m/>
    <n v="25.43"/>
    <n v="15.3"/>
    <n v="15.3"/>
    <n v="11"/>
    <n v="200"/>
    <m/>
    <m/>
    <m/>
    <m/>
    <m/>
    <m/>
    <m/>
    <m/>
    <m/>
    <m/>
    <n v="299.38"/>
    <n v="0"/>
    <n v="3913.4640522875816"/>
    <n v="5443.272727272727"/>
    <n v="39134.640522875816"/>
    <m/>
    <n v="18"/>
    <n v="3326.4444444444443"/>
    <m/>
  </r>
  <r>
    <x v="22"/>
    <x v="3"/>
    <x v="267"/>
    <s v="SOFSE"/>
    <s v="Tren de la Costa"/>
    <s v="TDC - Maipú-Delta (e)"/>
    <s v="Eléctrico"/>
    <m/>
    <m/>
    <m/>
    <m/>
    <m/>
    <m/>
    <m/>
    <m/>
    <m/>
    <m/>
    <m/>
    <m/>
    <m/>
    <m/>
    <m/>
    <m/>
    <m/>
    <m/>
    <m/>
    <m/>
    <m/>
    <m/>
    <m/>
    <m/>
    <m/>
    <m/>
    <m/>
    <m/>
    <m/>
    <m/>
    <m/>
    <m/>
    <m/>
    <m/>
    <m/>
    <m/>
    <n v="62167"/>
    <n v="0.13507641183881391"/>
    <n v="2480.7262569832405"/>
    <n v="0.10654097131772655"/>
    <m/>
    <m/>
    <m/>
    <n v="93"/>
    <m/>
    <m/>
    <m/>
    <m/>
    <n v="621670"/>
    <n v="10"/>
    <n v="0"/>
    <n v="60457.250418363634"/>
    <m/>
    <m/>
    <n v="0"/>
    <m/>
    <m/>
    <m/>
    <m/>
    <n v="25.06"/>
    <n v="15.3"/>
    <n v="15.3"/>
    <n v="11"/>
    <n v="200"/>
    <m/>
    <m/>
    <m/>
    <m/>
    <m/>
    <m/>
    <m/>
    <m/>
    <m/>
    <m/>
    <n v="310.83499999999998"/>
    <n v="0"/>
    <n v="4063.2026143790849"/>
    <n v="5651.545454545455"/>
    <n v="40632.026143790848"/>
    <m/>
    <n v="18"/>
    <n v="3453.7222222222222"/>
    <m/>
  </r>
  <r>
    <x v="22"/>
    <x v="4"/>
    <x v="268"/>
    <s v="SOFSE"/>
    <s v="Tren de la Costa"/>
    <s v="TDC - Maipú-Delta (e)"/>
    <s v="Eléctrico"/>
    <m/>
    <m/>
    <n v="26132.400000000001"/>
    <n v="26132.400000000001"/>
    <m/>
    <m/>
    <m/>
    <m/>
    <n v="52264.800000000003"/>
    <n v="52264.800000000003"/>
    <m/>
    <m/>
    <m/>
    <n v="36.5"/>
    <m/>
    <m/>
    <m/>
    <n v="2"/>
    <m/>
    <m/>
    <n v="136640"/>
    <m/>
    <m/>
    <n v="40"/>
    <n v="1736"/>
    <n v="28"/>
    <n v="1708"/>
    <m/>
    <n v="1630"/>
    <n v="78"/>
    <n v="0.93894009216589858"/>
    <n v="0.95"/>
    <s v=""/>
    <n v="0.95433255269320838"/>
    <n v="0.9838709677419355"/>
    <m/>
    <n v="56965"/>
    <n v="5.2665619513998063E-2"/>
    <n v="2265.9108989657916"/>
    <n v="0.10542451691207422"/>
    <n v="33.351873536299763"/>
    <n v="16.675936768149882"/>
    <m/>
    <n v="93"/>
    <n v="10.899305077222145"/>
    <m/>
    <n v="0.11719682878733489"/>
    <m/>
    <n v="569650"/>
    <n v="10"/>
    <n v="0"/>
    <n v="62699.75472439135"/>
    <n v="0.23926555386871706"/>
    <n v="74881.58356663835"/>
    <n v="0"/>
    <m/>
    <m/>
    <m/>
    <m/>
    <n v="25.14"/>
    <n v="15.3"/>
    <n v="15.3"/>
    <n v="11"/>
    <n v="200"/>
    <m/>
    <m/>
    <m/>
    <m/>
    <m/>
    <m/>
    <m/>
    <m/>
    <m/>
    <m/>
    <n v="284.82499999999999"/>
    <n v="8.5399999999999991"/>
    <n v="3723.2026143790849"/>
    <n v="5178.636363636364"/>
    <n v="37232.026143790848"/>
    <n v="3416"/>
    <n v="18"/>
    <n v="3164.7222222222222"/>
    <m/>
  </r>
  <r>
    <x v="22"/>
    <x v="5"/>
    <x v="269"/>
    <s v="SOFSE"/>
    <s v="Tren de la Costa"/>
    <s v="TDC - Maipú-Delta (e)"/>
    <s v="Eléctrico"/>
    <m/>
    <m/>
    <n v="23898.600000000002"/>
    <n v="23898.600000000002"/>
    <m/>
    <m/>
    <m/>
    <m/>
    <n v="47797.200000000004"/>
    <n v="47797.200000000004"/>
    <m/>
    <m/>
    <m/>
    <n v="36.5"/>
    <m/>
    <m/>
    <m/>
    <n v="2"/>
    <m/>
    <m/>
    <n v="124960"/>
    <m/>
    <m/>
    <n v="40"/>
    <n v="1680"/>
    <n v="118"/>
    <n v="1562"/>
    <m/>
    <n v="1496"/>
    <n v="66"/>
    <n v="0.89047619047619042"/>
    <n v="0.95"/>
    <s v=""/>
    <n v="0.95774647887323938"/>
    <n v="0.92976190476190479"/>
    <m/>
    <n v="50420"/>
    <n v="6.8446704810341208E-2"/>
    <n v="1988.9546351084814"/>
    <n v="5.622384309850692E-2"/>
    <n v="32.27912932138284"/>
    <n v="16.13956466069142"/>
    <m/>
    <n v="93"/>
    <n v="10.548735072347332"/>
    <m/>
    <n v="0.11342725884244444"/>
    <m/>
    <n v="504200"/>
    <n v="10"/>
    <n v="0"/>
    <n v="59191.855214968396"/>
    <n v="0.19839341312743264"/>
    <n v="62898.684748476677"/>
    <n v="0"/>
    <m/>
    <m/>
    <m/>
    <m/>
    <n v="25.349999999999998"/>
    <n v="15.3"/>
    <n v="15.3"/>
    <n v="11"/>
    <n v="200"/>
    <m/>
    <m/>
    <m/>
    <m/>
    <m/>
    <m/>
    <m/>
    <m/>
    <m/>
    <m/>
    <n v="252.1"/>
    <n v="7.81"/>
    <n v="3295.4248366013071"/>
    <n v="4583.636363636364"/>
    <n v="32954.248366013067"/>
    <n v="3124"/>
    <n v="18"/>
    <n v="2801.1111111111113"/>
    <m/>
  </r>
  <r>
    <x v="22"/>
    <x v="6"/>
    <x v="270"/>
    <s v="SOFSE"/>
    <s v="Tren de la Costa"/>
    <s v="TDC - Maipú-Delta (e)"/>
    <s v="Eléctrico"/>
    <m/>
    <m/>
    <n v="25795.800000000003"/>
    <n v="25795.800000000003"/>
    <m/>
    <m/>
    <m/>
    <m/>
    <n v="51591.600000000006"/>
    <n v="51591.600000000006"/>
    <m/>
    <m/>
    <m/>
    <n v="36.5"/>
    <m/>
    <m/>
    <m/>
    <n v="2"/>
    <m/>
    <m/>
    <n v="134880"/>
    <m/>
    <m/>
    <n v="40"/>
    <n v="1736"/>
    <n v="50"/>
    <n v="1686"/>
    <m/>
    <n v="1612"/>
    <n v="74"/>
    <n v="0.9285714285714286"/>
    <n v="0.95"/>
    <s v=""/>
    <n v="0.95610913404507714"/>
    <n v="0.97119815668202769"/>
    <m/>
    <n v="64410"/>
    <n v="3.1219980787704049E-2"/>
    <n v="2413.2633945297862"/>
    <n v="3.1219980787704049E-2"/>
    <n v="38.202846975088967"/>
    <n v="19.101423487544483"/>
    <m/>
    <n v="93"/>
    <n v="12.484590514734956"/>
    <m/>
    <n v="0.13424290876059092"/>
    <m/>
    <n v="644100"/>
    <n v="10"/>
    <n v="0"/>
    <n v="51089.991673804128"/>
    <n v="0.35063321286473659"/>
    <n v="99188.934937911094"/>
    <n v="0"/>
    <m/>
    <m/>
    <m/>
    <m/>
    <n v="26.69"/>
    <n v="15.3"/>
    <n v="15.3"/>
    <n v="11"/>
    <n v="200"/>
    <m/>
    <m/>
    <m/>
    <m/>
    <m/>
    <m/>
    <m/>
    <m/>
    <m/>
    <m/>
    <n v="322.05"/>
    <n v="8.43"/>
    <n v="4209.8039215686276"/>
    <n v="5855.454545454545"/>
    <n v="42098.039215686273"/>
    <n v="3372"/>
    <n v="18"/>
    <n v="3578.3333333333335"/>
    <m/>
  </r>
  <r>
    <x v="22"/>
    <x v="7"/>
    <x v="271"/>
    <s v="SOFSE"/>
    <s v="Tren de la Costa"/>
    <s v="TDC - Maipú-Delta (e)"/>
    <s v="Eléctrico"/>
    <m/>
    <m/>
    <n v="26300.7"/>
    <n v="26300.7"/>
    <m/>
    <m/>
    <m/>
    <m/>
    <n v="52601.4"/>
    <n v="52601.4"/>
    <m/>
    <m/>
    <m/>
    <n v="36.5"/>
    <m/>
    <m/>
    <m/>
    <n v="2"/>
    <m/>
    <m/>
    <n v="137520"/>
    <m/>
    <m/>
    <n v="40"/>
    <n v="1736"/>
    <n v="17"/>
    <n v="1719"/>
    <m/>
    <n v="1651"/>
    <n v="68"/>
    <n v="0.95103686635944695"/>
    <n v="0.95"/>
    <n v="0.95103686635944695"/>
    <n v="0.96044211751018038"/>
    <n v="0.99020737327188935"/>
    <m/>
    <n v="56838"/>
    <n v="-8.0216846023141053E-2"/>
    <n v="2205.5878928987195"/>
    <n v="-8.0216846023141164E-2"/>
    <n v="33.06457242582897"/>
    <n v="16.532286212914485"/>
    <m/>
    <n v="93"/>
    <n v="10.805415825434304"/>
    <m/>
    <n v="0.11618726694015381"/>
    <m/>
    <n v="568380"/>
    <n v="10"/>
    <n v="0"/>
    <n v="56167.34493460763"/>
    <n v="0.32965405031883788"/>
    <n v="84789.055601863423"/>
    <n v="0"/>
    <m/>
    <m/>
    <m/>
    <m/>
    <n v="25.77"/>
    <n v="15.3"/>
    <n v="15.3"/>
    <n v="11"/>
    <n v="200"/>
    <m/>
    <m/>
    <m/>
    <m/>
    <m/>
    <m/>
    <m/>
    <m/>
    <m/>
    <m/>
    <n v="284.19"/>
    <n v="8.5950000000000006"/>
    <n v="3714.9019607843134"/>
    <n v="5167.090909090909"/>
    <n v="37149.019607843133"/>
    <n v="3438"/>
    <n v="18"/>
    <n v="3157.6666666666665"/>
    <m/>
  </r>
  <r>
    <x v="22"/>
    <x v="8"/>
    <x v="272"/>
    <s v="SOFSE"/>
    <s v="Tren de la Costa"/>
    <s v="TDC - Maipú-Delta (e)"/>
    <s v="Eléctrico"/>
    <m/>
    <m/>
    <n v="24939"/>
    <n v="24939"/>
    <m/>
    <m/>
    <m/>
    <m/>
    <n v="49878"/>
    <n v="49878"/>
    <m/>
    <m/>
    <m/>
    <n v="36.5"/>
    <m/>
    <m/>
    <m/>
    <n v="2"/>
    <m/>
    <m/>
    <n v="130400"/>
    <m/>
    <m/>
    <n v="40"/>
    <n v="1680"/>
    <n v="50"/>
    <n v="1630"/>
    <m/>
    <n v="1530"/>
    <n v="100"/>
    <n v="0.9107142857142857"/>
    <n v="0.95"/>
    <s v=""/>
    <n v="0.93865030674846628"/>
    <n v="0.97023809523809523"/>
    <m/>
    <n v="53174"/>
    <n v="-0.15505625119176258"/>
    <n v="2020.288753799392"/>
    <n v="-0.15505625119176258"/>
    <n v="32.622085889570549"/>
    <n v="16.311042944785274"/>
    <m/>
    <n v="93"/>
    <n v="10.660812382212599"/>
    <m/>
    <n v="0.11463239120658709"/>
    <m/>
    <n v="531740"/>
    <n v="10"/>
    <n v="0"/>
    <n v="52734.152481899211"/>
    <n v="0.33631059642668415"/>
    <n v="80118.802128993193"/>
    <n v="0"/>
    <m/>
    <m/>
    <m/>
    <m/>
    <n v="26.32"/>
    <n v="15.3"/>
    <n v="15.3"/>
    <n v="11"/>
    <n v="200"/>
    <m/>
    <m/>
    <m/>
    <m/>
    <m/>
    <m/>
    <m/>
    <m/>
    <m/>
    <m/>
    <n v="265.87"/>
    <n v="8.15"/>
    <n v="3475.4248366013071"/>
    <n v="4834"/>
    <n v="34754.248366013067"/>
    <n v="3260"/>
    <n v="18"/>
    <n v="2954.1111111111113"/>
    <m/>
  </r>
  <r>
    <x v="22"/>
    <x v="9"/>
    <x v="273"/>
    <s v="SOFSE"/>
    <s v="Tren de la Costa"/>
    <s v="TDC - Maipú-Delta (e)"/>
    <s v="Eléctrico"/>
    <m/>
    <m/>
    <n v="26224.2"/>
    <n v="26224.2"/>
    <m/>
    <m/>
    <m/>
    <m/>
    <n v="52448.4"/>
    <n v="52448.4"/>
    <m/>
    <m/>
    <m/>
    <n v="36.5"/>
    <m/>
    <m/>
    <m/>
    <n v="2"/>
    <m/>
    <m/>
    <n v="137120"/>
    <m/>
    <m/>
    <n v="40"/>
    <n v="1736"/>
    <n v="22"/>
    <n v="1714"/>
    <m/>
    <n v="1638"/>
    <n v="76"/>
    <n v="0.94354838709677424"/>
    <n v="0.95"/>
    <s v=""/>
    <n v="0.95565927654609106"/>
    <n v="0.98732718894009219"/>
    <m/>
    <n v="55199"/>
    <n v="-0.16447438129115266"/>
    <n v="2090.871212121212"/>
    <n v="-0.13535757942705651"/>
    <n v="32.204784130688445"/>
    <n v="16.102392065344223"/>
    <m/>
    <n v="93"/>
    <n v="10.524439258394917"/>
    <m/>
    <n v="0.11316601353112814"/>
    <m/>
    <n v="551990"/>
    <n v="10"/>
    <n v="0"/>
    <n v="49216.853308386715"/>
    <n v="0.40397557251739868"/>
    <n v="92611.976044574665"/>
    <n v="0"/>
    <m/>
    <m/>
    <m/>
    <m/>
    <n v="26.400000000000002"/>
    <n v="15.3"/>
    <n v="15.3"/>
    <n v="11"/>
    <n v="200"/>
    <m/>
    <m/>
    <m/>
    <m/>
    <m/>
    <m/>
    <m/>
    <m/>
    <m/>
    <m/>
    <n v="275.995"/>
    <n v="8.57"/>
    <n v="3607.7777777777778"/>
    <n v="5018.090909090909"/>
    <n v="36077.777777777774"/>
    <n v="3428"/>
    <n v="18"/>
    <n v="3066.6111111111113"/>
    <m/>
  </r>
  <r>
    <x v="22"/>
    <x v="10"/>
    <x v="274"/>
    <s v="SOFSE"/>
    <s v="Tren de la Costa"/>
    <s v="TDC - Maipú-Delta (e)"/>
    <s v="Eléctrico"/>
    <m/>
    <m/>
    <n v="24893.100000000002"/>
    <n v="24893.100000000002"/>
    <m/>
    <m/>
    <m/>
    <m/>
    <n v="49786.200000000004"/>
    <n v="49786.200000000004"/>
    <m/>
    <m/>
    <m/>
    <n v="36.5"/>
    <m/>
    <m/>
    <m/>
    <n v="2"/>
    <m/>
    <m/>
    <n v="130160"/>
    <m/>
    <m/>
    <n v="40"/>
    <n v="1680"/>
    <n v="53"/>
    <n v="1627"/>
    <m/>
    <n v="1517"/>
    <n v="110"/>
    <n v="0.90297619047619049"/>
    <n v="0.95"/>
    <s v=""/>
    <n v="0.9323909035033805"/>
    <n v="0.96845238095238095"/>
    <m/>
    <n v="56417"/>
    <n v="3.4472009828190098E-2"/>
    <n v="2251.2769353551475"/>
    <n v="2.2500865261144032E-2"/>
    <n v="34.675476336816224"/>
    <n v="17.337738168408112"/>
    <m/>
    <n v="93"/>
    <n v="11.331855012031445"/>
    <m/>
    <n v="0.12184790335517683"/>
    <m/>
    <n v="564170"/>
    <n v="10"/>
    <n v="0"/>
    <n v="54778.298179161844"/>
    <n v="0.30877689630686744"/>
    <n v="81619.088972243379"/>
    <n v="0"/>
    <m/>
    <m/>
    <m/>
    <m/>
    <n v="25.06"/>
    <n v="15.3"/>
    <n v="15.3"/>
    <n v="11"/>
    <n v="200"/>
    <m/>
    <m/>
    <m/>
    <m/>
    <m/>
    <m/>
    <m/>
    <m/>
    <m/>
    <m/>
    <n v="282.08499999999998"/>
    <n v="8.1349999999999998"/>
    <n v="3687.3856209150326"/>
    <n v="5128.818181818182"/>
    <n v="36873.856209150326"/>
    <n v="3254"/>
    <n v="18"/>
    <n v="3134.2777777777778"/>
    <m/>
  </r>
  <r>
    <x v="22"/>
    <x v="11"/>
    <x v="275"/>
    <s v="SOFSE"/>
    <s v="Tren de la Costa"/>
    <s v="TDC - Maipú-Delta (e)"/>
    <s v="Eléctrico"/>
    <m/>
    <m/>
    <n v="24984.9"/>
    <n v="24984.9"/>
    <m/>
    <m/>
    <m/>
    <m/>
    <n v="49969.8"/>
    <n v="49969.8"/>
    <m/>
    <m/>
    <m/>
    <n v="36.5"/>
    <m/>
    <m/>
    <m/>
    <n v="2"/>
    <m/>
    <m/>
    <n v="130640"/>
    <m/>
    <m/>
    <n v="40"/>
    <n v="1736"/>
    <n v="103"/>
    <n v="1633"/>
    <m/>
    <n v="1525"/>
    <n v="108"/>
    <n v="0.87845622119815669"/>
    <n v="0.95"/>
    <s v=""/>
    <n v="0.93386405388854865"/>
    <n v="0.94066820276497698"/>
    <m/>
    <n v="45267"/>
    <n v="2.3677069199457224E-2"/>
    <n v="1780.062917813606"/>
    <n v="4.9037531393545164E-2"/>
    <n v="27.720146968769136"/>
    <n v="13.860073484384568"/>
    <m/>
    <n v="93"/>
    <n v="9.058871558421286"/>
    <m/>
    <n v="9.74072210582934E-2"/>
    <m/>
    <n v="452670"/>
    <n v="10"/>
    <n v="0"/>
    <n v="51724.317533590394"/>
    <n v="0.33676277215177541"/>
    <n v="68251.597014332423"/>
    <n v="0"/>
    <m/>
    <m/>
    <m/>
    <m/>
    <n v="25.43"/>
    <n v="15.3"/>
    <n v="15.3"/>
    <n v="11"/>
    <n v="200"/>
    <m/>
    <m/>
    <m/>
    <m/>
    <m/>
    <m/>
    <m/>
    <m/>
    <m/>
    <m/>
    <n v="226.33500000000001"/>
    <n v="8.1649999999999991"/>
    <n v="2958.627450980392"/>
    <n v="4115.181818181818"/>
    <n v="29586.274509803919"/>
    <n v="3266"/>
    <n v="18"/>
    <n v="2514.8333333333335"/>
    <m/>
  </r>
  <r>
    <x v="23"/>
    <x v="0"/>
    <x v="276"/>
    <s v="SOFSE"/>
    <s v="Tren de la Costa"/>
    <s v="TDC - Maipú-Delta (e)"/>
    <s v="Eléctrico"/>
    <m/>
    <m/>
    <n v="25199.100000000002"/>
    <n v="25199.100000000002"/>
    <m/>
    <m/>
    <m/>
    <m/>
    <n v="50398.200000000004"/>
    <n v="50398.200000000004"/>
    <m/>
    <m/>
    <m/>
    <n v="36.5"/>
    <m/>
    <m/>
    <m/>
    <n v="2"/>
    <m/>
    <m/>
    <n v="131760"/>
    <m/>
    <m/>
    <n v="40"/>
    <n v="1736"/>
    <n v="89"/>
    <n v="1647"/>
    <m/>
    <n v="1579"/>
    <n v="68"/>
    <n v="0.90956221198156684"/>
    <n v="0.95"/>
    <s v=""/>
    <n v="0.95871281117182761"/>
    <n v="0.94873271889400923"/>
    <m/>
    <n v="60840"/>
    <n v="0.12990992664128509"/>
    <n v="2360.8847497089641"/>
    <n v="0.1575328701330978"/>
    <n v="36.939890710382514"/>
    <n v="18.469945355191257"/>
    <m/>
    <n v="93"/>
    <n v="12.07185970927533"/>
    <m/>
    <n v="0.12980494311048743"/>
    <m/>
    <n v="608400"/>
    <n v="10"/>
    <n v="0"/>
    <n v="62035.089478836453"/>
    <n v="0.22706616729480056"/>
    <n v="78713.076625285539"/>
    <n v="0"/>
    <m/>
    <m/>
    <m/>
    <m/>
    <n v="25.77"/>
    <n v="15.3"/>
    <n v="15.3"/>
    <n v="11"/>
    <n v="226"/>
    <m/>
    <m/>
    <m/>
    <m/>
    <m/>
    <m/>
    <m/>
    <m/>
    <m/>
    <m/>
    <n v="269.20353982300884"/>
    <n v="7.2876106194690262"/>
    <n v="3976.4705882352941"/>
    <n v="5530.909090909091"/>
    <n v="39764.705882352937"/>
    <n v="3294"/>
    <n v="18"/>
    <n v="3380"/>
    <m/>
  </r>
  <r>
    <x v="23"/>
    <x v="1"/>
    <x v="277"/>
    <s v="SOFSE"/>
    <s v="Tren de la Costa"/>
    <s v="TDC - Maipú-Delta (e)"/>
    <s v="Eléctrico"/>
    <m/>
    <m/>
    <n v="22414.5"/>
    <n v="22414.5"/>
    <m/>
    <m/>
    <m/>
    <m/>
    <n v="44829"/>
    <n v="44829"/>
    <m/>
    <m/>
    <m/>
    <n v="36.5"/>
    <m/>
    <m/>
    <m/>
    <n v="2"/>
    <m/>
    <m/>
    <n v="117200"/>
    <m/>
    <m/>
    <n v="40"/>
    <n v="1624"/>
    <n v="159"/>
    <n v="1465"/>
    <m/>
    <n v="1312"/>
    <n v="153"/>
    <n v="0.80788177339901479"/>
    <n v="0.95"/>
    <s v=""/>
    <n v="0.89556313993174064"/>
    <n v="0.90209359605911332"/>
    <m/>
    <n v="51893"/>
    <n v="-0.1898174891883031"/>
    <n v="2156.816292601829"/>
    <n v="-0.22349091025279588"/>
    <n v="35.421843003412967"/>
    <n v="17.710921501706483"/>
    <m/>
    <n v="93"/>
    <n v="11.575765687389859"/>
    <m/>
    <n v="0.12447059878913827"/>
    <m/>
    <n v="518930"/>
    <n v="10"/>
    <n v="0"/>
    <n v="52283.616130210867"/>
    <n v="0.26787690338996684"/>
    <n v="70880.156957595493"/>
    <n v="0"/>
    <m/>
    <m/>
    <m/>
    <m/>
    <n v="24.06"/>
    <n v="15.3"/>
    <n v="15.3"/>
    <n v="11"/>
    <n v="226"/>
    <m/>
    <m/>
    <m/>
    <m/>
    <m/>
    <m/>
    <m/>
    <m/>
    <m/>
    <m/>
    <n v="229.61504424778761"/>
    <n v="6.4823008849557526"/>
    <n v="3391.6993464052284"/>
    <n v="4717.545454545455"/>
    <n v="33916.993464052284"/>
    <n v="2930"/>
    <n v="18"/>
    <n v="2882.9444444444443"/>
    <m/>
  </r>
  <r>
    <x v="23"/>
    <x v="2"/>
    <x v="278"/>
    <s v="SOFSE"/>
    <s v="Tren de la Costa"/>
    <s v="TDC - Maipú-Delta (e)"/>
    <s v="Eléctrico"/>
    <m/>
    <m/>
    <n v="25413.300000000003"/>
    <n v="25413.300000000003"/>
    <m/>
    <m/>
    <m/>
    <m/>
    <n v="50826.600000000006"/>
    <n v="50826.600000000006"/>
    <m/>
    <m/>
    <m/>
    <n v="36.5"/>
    <m/>
    <m/>
    <m/>
    <n v="2"/>
    <m/>
    <m/>
    <n v="132880"/>
    <m/>
    <m/>
    <n v="40"/>
    <n v="1736"/>
    <n v="75"/>
    <n v="1661"/>
    <m/>
    <n v="1591"/>
    <n v="70"/>
    <n v="0.91647465437788023"/>
    <n v="0.95"/>
    <s v=""/>
    <n v="0.95785671282360019"/>
    <n v="0.95679723502304148"/>
    <m/>
    <n v="64285"/>
    <n v="7.3635513394348262E-2"/>
    <n v="2466.8073676132003"/>
    <n v="4.768039545733993E-2"/>
    <n v="38.702588801926552"/>
    <n v="19.351294400963276"/>
    <m/>
    <n v="93"/>
    <n v="12.647904837230897"/>
    <m/>
    <n v="0.13599897674441824"/>
    <m/>
    <n v="642850"/>
    <n v="10"/>
    <n v="0"/>
    <n v="60083.366151369511"/>
    <n v="0.25479757852813789"/>
    <n v="86265.151786583825"/>
    <n v="0"/>
    <m/>
    <m/>
    <m/>
    <m/>
    <n v="26.06"/>
    <n v="15.3"/>
    <n v="15.3"/>
    <n v="11"/>
    <n v="226"/>
    <m/>
    <m/>
    <m/>
    <m/>
    <m/>
    <m/>
    <m/>
    <m/>
    <m/>
    <m/>
    <n v="284.44690265486724"/>
    <n v="7.3495575221238942"/>
    <n v="4201.6339869281046"/>
    <n v="5844.090909090909"/>
    <n v="42016.339869281044"/>
    <n v="3322"/>
    <n v="18"/>
    <n v="3571.3888888888887"/>
    <m/>
  </r>
  <r>
    <x v="23"/>
    <x v="3"/>
    <x v="279"/>
    <s v="SOFSE"/>
    <s v="Tren de la Costa"/>
    <s v="TDC - Maipú-Delta (e)"/>
    <s v="Eléctrico"/>
    <m/>
    <m/>
    <n v="23454.9"/>
    <n v="23454.9"/>
    <m/>
    <m/>
    <m/>
    <m/>
    <n v="46909.8"/>
    <n v="46909.8"/>
    <m/>
    <m/>
    <m/>
    <n v="36.5"/>
    <m/>
    <m/>
    <m/>
    <n v="2"/>
    <m/>
    <m/>
    <n v="122640"/>
    <m/>
    <m/>
    <n v="40"/>
    <n v="1680"/>
    <n v="147"/>
    <n v="1533"/>
    <m/>
    <n v="1424"/>
    <n v="109"/>
    <n v="0.84761904761904761"/>
    <n v="0.95"/>
    <s v=""/>
    <n v="0.92889758643183296"/>
    <n v="0.91249999999999998"/>
    <m/>
    <n v="46566"/>
    <n v="-0.25095307799958178"/>
    <n v="1812.6119112495132"/>
    <n v="-0.26932207608678571"/>
    <n v="30.37573385518591"/>
    <n v="15.187866927592955"/>
    <m/>
    <n v="93"/>
    <n v="9.9267104101914736"/>
    <m/>
    <n v="0.10673882161496208"/>
    <m/>
    <n v="465660"/>
    <n v="10"/>
    <n v="0"/>
    <n v="45285.317338483779"/>
    <n v="0.39357804509892447"/>
    <n v="76788.116959908264"/>
    <n v="0"/>
    <m/>
    <m/>
    <m/>
    <m/>
    <n v="25.69"/>
    <n v="15.3"/>
    <n v="15.3"/>
    <n v="11"/>
    <n v="226"/>
    <m/>
    <m/>
    <m/>
    <m/>
    <m/>
    <m/>
    <m/>
    <m/>
    <m/>
    <m/>
    <n v="206.04424778761063"/>
    <n v="6.783185840707965"/>
    <n v="3043.5294117647059"/>
    <n v="4233.272727272727"/>
    <n v="30435.294117647056"/>
    <n v="3066"/>
    <n v="18"/>
    <n v="2587"/>
    <m/>
  </r>
  <r>
    <x v="23"/>
    <x v="4"/>
    <x v="280"/>
    <s v="SOFSE"/>
    <s v="Tren de la Costa"/>
    <s v="TDC - Maipú-Delta (e)"/>
    <s v="Eléctrico"/>
    <m/>
    <m/>
    <n v="25382.7"/>
    <n v="25382.7"/>
    <n v="-2.8688524590163911E-2"/>
    <m/>
    <m/>
    <m/>
    <n v="50765.4"/>
    <n v="50765.4"/>
    <n v="-2.8688524590163911E-2"/>
    <m/>
    <m/>
    <n v="36.5"/>
    <n v="0"/>
    <m/>
    <m/>
    <n v="2"/>
    <m/>
    <m/>
    <n v="132720"/>
    <m/>
    <m/>
    <n v="40"/>
    <n v="1736"/>
    <n v="77"/>
    <n v="1659"/>
    <n v="-2.8688524590163911E-2"/>
    <n v="1436"/>
    <n v="223"/>
    <n v="0.82718894009216593"/>
    <n v="0.95"/>
    <s v=""/>
    <n v="0.86558167570825795"/>
    <n v="0.95564516129032262"/>
    <n v="-9.2997851466438908E-2"/>
    <n v="49911"/>
    <n v="-0.12383042218906348"/>
    <n v="1915.2340752110515"/>
    <n v="-0.15476196522766905"/>
    <n v="30.084990958408682"/>
    <n v="15.042495479204341"/>
    <n v="-9.7951995840217077E-2"/>
    <n v="93"/>
    <n v="9.8316963916368234"/>
    <n v="-9.7951995840217188E-2"/>
    <n v="0.10571716550147121"/>
    <n v="-9.7951995840217299E-2"/>
    <n v="499110"/>
    <n v="10"/>
    <n v="0"/>
    <n v="54935.617625719242"/>
    <n v="0.31378074050326543"/>
    <n v="72733.312726611839"/>
    <n v="3.3938507855431975E-2"/>
    <m/>
    <m/>
    <m/>
    <m/>
    <n v="26.06"/>
    <n v="15.3"/>
    <n v="15.3"/>
    <n v="11"/>
    <n v="226"/>
    <m/>
    <m/>
    <m/>
    <m/>
    <m/>
    <m/>
    <m/>
    <m/>
    <m/>
    <m/>
    <n v="220.84513274336283"/>
    <n v="7.3407079646017701"/>
    <n v="3262.1568627450979"/>
    <n v="4537.363636363636"/>
    <n v="32621.568627450979"/>
    <n v="3318"/>
    <n v="18"/>
    <n v="2772.8333333333335"/>
    <m/>
  </r>
  <r>
    <x v="23"/>
    <x v="5"/>
    <x v="281"/>
    <s v="SOFSE"/>
    <s v="Tren de la Costa"/>
    <s v="TDC - Maipú-Delta (e)"/>
    <s v="Eléctrico"/>
    <m/>
    <m/>
    <n v="23041.8"/>
    <n v="23041.8"/>
    <n v="-3.5851472471190915E-2"/>
    <m/>
    <m/>
    <m/>
    <n v="46083.6"/>
    <n v="46083.6"/>
    <n v="-3.5851472471190915E-2"/>
    <m/>
    <m/>
    <n v="36.5"/>
    <n v="0"/>
    <m/>
    <m/>
    <n v="2"/>
    <m/>
    <m/>
    <n v="120480"/>
    <m/>
    <m/>
    <n v="40"/>
    <n v="1680"/>
    <n v="174"/>
    <n v="1506"/>
    <n v="-3.5851472471190804E-2"/>
    <n v="1446"/>
    <n v="60"/>
    <n v="0.86071428571428577"/>
    <n v="0.95"/>
    <s v=""/>
    <n v="0.96015936254980083"/>
    <n v="0.89642857142857146"/>
    <n v="2.5193344269980322E-3"/>
    <n v="49024"/>
    <n v="-2.7687425624752127E-2"/>
    <n v="1908.2911638769949"/>
    <n v="-4.0555711934117111E-2"/>
    <n v="32.552456839309428"/>
    <n v="16.276228419654714"/>
    <n v="8.467623621605247E-3"/>
    <n v="93"/>
    <n v="10.638057790623996"/>
    <n v="8.467623621605247E-3"/>
    <n v="0.11438771817875265"/>
    <n v="8.467623621605247E-3"/>
    <n v="490240"/>
    <n v="10"/>
    <n v="0"/>
    <n v="57552.985126112864"/>
    <n v="0.19160523234844307"/>
    <n v="60643.638432270083"/>
    <n v="-1.1152172862340982E-2"/>
    <m/>
    <m/>
    <m/>
    <m/>
    <n v="25.69"/>
    <n v="15.3"/>
    <n v="15.3"/>
    <n v="11"/>
    <n v="226"/>
    <m/>
    <m/>
    <m/>
    <m/>
    <m/>
    <m/>
    <m/>
    <m/>
    <m/>
    <m/>
    <n v="216.9203539823009"/>
    <n v="6.663716814159292"/>
    <n v="3204.1830065359477"/>
    <n v="4456.727272727273"/>
    <n v="32041.830065359474"/>
    <n v="3011.9999999999995"/>
    <n v="18"/>
    <n v="2723.5555555555557"/>
    <m/>
  </r>
  <r>
    <x v="23"/>
    <x v="6"/>
    <x v="282"/>
    <s v="SOFSE"/>
    <s v="Tren de la Costa"/>
    <s v="TDC - Maipú-Delta (e)"/>
    <s v="Eléctrico"/>
    <m/>
    <m/>
    <n v="28534.5"/>
    <n v="28534.5"/>
    <n v="0.10616844602609721"/>
    <m/>
    <m/>
    <m/>
    <n v="57069"/>
    <n v="57069"/>
    <n v="0.10616844602609721"/>
    <m/>
    <m/>
    <n v="36.5"/>
    <n v="0"/>
    <m/>
    <m/>
    <n v="2"/>
    <m/>
    <m/>
    <n v="149200"/>
    <m/>
    <m/>
    <n v="40"/>
    <n v="1904"/>
    <n v="39"/>
    <n v="1865"/>
    <n v="0.10616844602609721"/>
    <n v="1774"/>
    <n v="91"/>
    <n v="0.93172268907563027"/>
    <n v="0.95"/>
    <s v=""/>
    <n v="0.95120643431635388"/>
    <n v="0.97951680672268904"/>
    <n v="-5.1277616269400639E-3"/>
    <n v="72324"/>
    <n v="0.12286911970190961"/>
    <n v="2844.0424695241841"/>
    <n v="0.17850478980904327"/>
    <n v="38.779624664879357"/>
    <n v="19.389812332439678"/>
    <n v="1.5097767194326872E-2"/>
    <n v="93"/>
    <n v="12.673079955842926"/>
    <n v="1.5097767194326872E-2"/>
    <n v="0.13626967694454759"/>
    <n v="1.5097767194326872E-2"/>
    <n v="723240"/>
    <n v="10"/>
    <n v="0"/>
    <n v="57367.373976342336"/>
    <n v="0.34082986212405442"/>
    <n v="109719.77619169881"/>
    <n v="1.3172029445361999E-2"/>
    <m/>
    <m/>
    <m/>
    <m/>
    <n v="25.43"/>
    <n v="15.3"/>
    <n v="15.3"/>
    <n v="11"/>
    <n v="226"/>
    <m/>
    <m/>
    <m/>
    <m/>
    <m/>
    <m/>
    <m/>
    <m/>
    <m/>
    <m/>
    <n v="320.01769911504425"/>
    <n v="8.2522123893805315"/>
    <n v="4727.0588235294117"/>
    <n v="6574.909090909091"/>
    <n v="47270.588235294119"/>
    <n v="3730"/>
    <n v="18"/>
    <n v="4018"/>
    <m/>
  </r>
  <r>
    <x v="23"/>
    <x v="7"/>
    <x v="283"/>
    <s v="SOFSE"/>
    <s v="Tren de la Costa"/>
    <s v="TDC - Maipú-Delta (e)"/>
    <s v="Eléctrico"/>
    <m/>
    <m/>
    <n v="28289.7"/>
    <n v="28289.7"/>
    <n v="7.5625363583478711E-2"/>
    <m/>
    <m/>
    <m/>
    <n v="56579.4"/>
    <n v="56579.4"/>
    <n v="7.5625363583478711E-2"/>
    <m/>
    <m/>
    <n v="36.5"/>
    <n v="0"/>
    <m/>
    <m/>
    <n v="2"/>
    <m/>
    <m/>
    <n v="147920"/>
    <m/>
    <m/>
    <n v="40"/>
    <n v="1888"/>
    <n v="39"/>
    <n v="1849"/>
    <n v="7.5625363583478711E-2"/>
    <n v="1798"/>
    <n v="51"/>
    <n v="0.95233050847457623"/>
    <n v="0.95"/>
    <n v="0.95233050847457623"/>
    <n v="0.97241752298539752"/>
    <n v="0.97934322033898302"/>
    <n v="1.2468638408175803E-2"/>
    <n v="70420"/>
    <n v="0.23895985080403959"/>
    <n v="2638.441363806669"/>
    <n v="0.19625310435444354"/>
    <n v="38.085451595457002"/>
    <n v="19.042725797728501"/>
    <n v="0.15185072121803356"/>
    <n v="93"/>
    <n v="12.446226011587255"/>
    <n v="0.15185072121803334"/>
    <n v="0.13383038722136834"/>
    <n v="0.15185072121803334"/>
    <n v="704200"/>
    <n v="10"/>
    <n v="0"/>
    <n v="69589.085300240491"/>
    <n v="0.22786217466168579"/>
    <n v="91201.334385017719"/>
    <n v="-5.9553424051503344E-2"/>
    <m/>
    <m/>
    <m/>
    <m/>
    <n v="26.69"/>
    <n v="15.3"/>
    <n v="15.3"/>
    <n v="11"/>
    <n v="226"/>
    <m/>
    <m/>
    <m/>
    <m/>
    <m/>
    <m/>
    <m/>
    <m/>
    <m/>
    <m/>
    <n v="311.59292035398232"/>
    <n v="8.1814159292035402"/>
    <n v="4602.6143790849674"/>
    <n v="6401.818181818182"/>
    <n v="46026.143790849674"/>
    <n v="3698"/>
    <n v="18"/>
    <n v="3912.2222222222222"/>
    <m/>
  </r>
  <r>
    <x v="23"/>
    <x v="8"/>
    <x v="284"/>
    <s v="SOFSE"/>
    <s v="Tren de la Costa"/>
    <s v="TDC - Maipú-Delta (e)"/>
    <s v="Eléctrico"/>
    <m/>
    <m/>
    <n v="27494.100000000002"/>
    <n v="27494.100000000002"/>
    <n v="0.10245398773006142"/>
    <m/>
    <m/>
    <m/>
    <n v="54988.200000000004"/>
    <n v="54988.200000000004"/>
    <n v="0.10245398773006142"/>
    <m/>
    <m/>
    <n v="36.5"/>
    <n v="0"/>
    <m/>
    <m/>
    <n v="2"/>
    <m/>
    <m/>
    <n v="143760"/>
    <m/>
    <m/>
    <n v="40"/>
    <n v="1820"/>
    <n v="23"/>
    <n v="1797"/>
    <n v="0.10245398773006142"/>
    <n v="1762"/>
    <n v="35"/>
    <n v="0.96813186813186813"/>
    <n v="0.95"/>
    <n v="0.96813186813186813"/>
    <n v="0.98052309404563165"/>
    <n v="0.98736263736263741"/>
    <n v="4.4609570780640206E-2"/>
    <n v="72453"/>
    <n v="0.36256441117839544"/>
    <n v="2752.7735562310031"/>
    <n v="0.36256441117839566"/>
    <n v="40.318864774624373"/>
    <n v="20.159432387312187"/>
    <n v="0.23593766845897868"/>
    <n v="93"/>
    <n v="13.176099599550447"/>
    <n v="0.23593766845897846"/>
    <n v="0.14167849031774674"/>
    <n v="0.23593766845897823"/>
    <n v="724530"/>
    <n v="10"/>
    <n v="0"/>
    <n v="71853.679425490714"/>
    <n v="0.17972221743621852"/>
    <n v="88327.395353251995"/>
    <n v="-9.301707960541282E-2"/>
    <m/>
    <m/>
    <m/>
    <m/>
    <n v="26.32"/>
    <n v="15.3"/>
    <n v="15.3"/>
    <n v="11"/>
    <n v="226"/>
    <m/>
    <m/>
    <m/>
    <m/>
    <m/>
    <m/>
    <m/>
    <m/>
    <m/>
    <m/>
    <n v="320.58849557522126"/>
    <n v="7.9513274336283182"/>
    <n v="4735.4901960784309"/>
    <n v="6586.636363636364"/>
    <n v="47354.901960784315"/>
    <n v="3594"/>
    <n v="18"/>
    <n v="4025.1666666666665"/>
    <m/>
  </r>
  <r>
    <x v="23"/>
    <x v="9"/>
    <x v="285"/>
    <s v="SOFSE"/>
    <s v="Tren de la Costa"/>
    <s v="TDC - Maipú-Delta (e)"/>
    <s v="Eléctrico"/>
    <m/>
    <m/>
    <n v="27387"/>
    <n v="27387"/>
    <n v="4.4340723453909048E-2"/>
    <m/>
    <m/>
    <m/>
    <n v="54774"/>
    <n v="54774"/>
    <n v="4.4340723453909048E-2"/>
    <m/>
    <m/>
    <n v="36.5"/>
    <n v="0"/>
    <m/>
    <m/>
    <n v="2"/>
    <m/>
    <m/>
    <n v="143200"/>
    <m/>
    <m/>
    <n v="40"/>
    <n v="1908"/>
    <n v="118"/>
    <n v="1790"/>
    <n v="4.4340723453909048E-2"/>
    <n v="1754"/>
    <n v="36"/>
    <n v="0.91928721174004191"/>
    <n v="0.95"/>
    <s v=""/>
    <n v="0.9798882681564246"/>
    <n v="0.93815513626834379"/>
    <n v="2.5353169487247751E-2"/>
    <n v="75284"/>
    <n v="0.36386528741462709"/>
    <n v="2921.3814512999611"/>
    <n v="0.3972077449649265"/>
    <n v="42.05810055865922"/>
    <n v="21.02905027932961"/>
    <n v="0.30595815789311231"/>
    <n v="93"/>
    <n v="13.744477306751378"/>
    <n v="0.30595815789311231"/>
    <n v="0.14779007856721912"/>
    <n v="0.30595815789311231"/>
    <n v="752840"/>
    <n v="10"/>
    <n v="0"/>
    <n v="67125.157783086383"/>
    <n v="0.22161739347620901"/>
    <n v="96718.502403610648"/>
    <n v="-0.14157561730704957"/>
    <m/>
    <m/>
    <m/>
    <m/>
    <n v="25.77"/>
    <n v="15.3"/>
    <n v="15.3"/>
    <n v="11"/>
    <n v="226"/>
    <m/>
    <m/>
    <m/>
    <m/>
    <m/>
    <m/>
    <m/>
    <m/>
    <m/>
    <m/>
    <n v="333.11504424778764"/>
    <n v="7.9203539823008846"/>
    <n v="4920.5228758169933"/>
    <n v="6844"/>
    <n v="49205.228758169935"/>
    <n v="3580"/>
    <n v="18"/>
    <n v="4182.4444444444443"/>
    <m/>
  </r>
  <r>
    <x v="23"/>
    <x v="10"/>
    <x v="286"/>
    <s v="SOFSE"/>
    <s v="Tren de la Costa"/>
    <s v="TDC - Maipú-Delta (e)"/>
    <s v="Eléctrico"/>
    <m/>
    <m/>
    <n v="26836.2"/>
    <n v="26836.2"/>
    <n v="7.8057775046097122E-2"/>
    <m/>
    <m/>
    <m/>
    <n v="53672.4"/>
    <n v="53672.4"/>
    <n v="7.8057775046097122E-2"/>
    <m/>
    <m/>
    <n v="36.5"/>
    <n v="0"/>
    <m/>
    <m/>
    <n v="2"/>
    <m/>
    <m/>
    <n v="140320"/>
    <m/>
    <m/>
    <n v="40"/>
    <n v="1830"/>
    <n v="76"/>
    <n v="1754"/>
    <n v="7.8057775046097122E-2"/>
    <n v="1724"/>
    <n v="30"/>
    <n v="0.94207650273224042"/>
    <n v="0.95"/>
    <s v=""/>
    <n v="0.98289623717217789"/>
    <n v="0.95846994535519126"/>
    <n v="5.4167552985585621E-2"/>
    <n v="64764"/>
    <n v="0.14795185848237224"/>
    <n v="2520.9809264305177"/>
    <n v="0.11980045050869026"/>
    <n v="36.923603192702394"/>
    <n v="18.461801596351197"/>
    <n v="6.4833337372189215E-2"/>
    <n v="93"/>
    <n v="12.066536991079214"/>
    <n v="6.4833337372189437E-2"/>
    <n v="0.12974770958149692"/>
    <n v="6.4833337372189215E-2"/>
    <n v="647640"/>
    <n v="10"/>
    <n v="0"/>
    <n v="62882.849199270393"/>
    <n v="0.26396324857862974"/>
    <n v="87990.17151648119"/>
    <n v="-1.1388358378316622E-2"/>
    <m/>
    <m/>
    <m/>
    <m/>
    <n v="25.69"/>
    <n v="15.3"/>
    <n v="15.3"/>
    <n v="11"/>
    <n v="226"/>
    <m/>
    <m/>
    <m/>
    <m/>
    <m/>
    <m/>
    <m/>
    <m/>
    <m/>
    <m/>
    <n v="286.56637168141594"/>
    <n v="7.7610619469026547"/>
    <n v="4232.9411764705883"/>
    <n v="5887.636363636364"/>
    <n v="42329.411764705881"/>
    <n v="3508"/>
    <n v="18"/>
    <n v="3598"/>
    <m/>
  </r>
  <r>
    <x v="23"/>
    <x v="11"/>
    <x v="287"/>
    <s v="SOFSE"/>
    <s v="Tren de la Costa"/>
    <s v="TDC - Maipú-Delta (e)"/>
    <s v="Eléctrico"/>
    <m/>
    <m/>
    <n v="28458"/>
    <n v="28458"/>
    <n v="0.13900796080832811"/>
    <m/>
    <m/>
    <m/>
    <n v="56916"/>
    <n v="56916"/>
    <n v="0.13900796080832811"/>
    <m/>
    <m/>
    <n v="36.5"/>
    <n v="0"/>
    <m/>
    <m/>
    <n v="2"/>
    <m/>
    <m/>
    <n v="148800"/>
    <m/>
    <m/>
    <n v="40"/>
    <n v="1908"/>
    <n v="48"/>
    <n v="1860"/>
    <n v="0.13900796080832833"/>
    <n v="1835"/>
    <n v="25"/>
    <n v="0.9617400419287212"/>
    <n v="0.95"/>
    <n v="0.9617400419287212"/>
    <n v="0.98655913978494625"/>
    <n v="0.97484276729559749"/>
    <n v="5.6426934602503032E-2"/>
    <n v="55928"/>
    <n v="0.2355137296485299"/>
    <n v="2199.2921745969329"/>
    <n v="0.2355137296485299"/>
    <n v="30.068817204301077"/>
    <n v="15.034408602150538"/>
    <n v="8.4727914255940506E-2"/>
    <n v="93"/>
    <n v="9.8264108510787835"/>
    <n v="8.4727914255940506E-2"/>
    <n v="0.10566033173202993"/>
    <n v="8.4727914255940506E-2"/>
    <n v="559280"/>
    <n v="10"/>
    <n v="0"/>
    <n v="63906.104469451115"/>
    <n v="0.28056935161780727"/>
    <n v="77739.251345167359"/>
    <n v="-8.9196715060542824E-3"/>
    <m/>
    <m/>
    <m/>
    <m/>
    <n v="25.43"/>
    <n v="15.3"/>
    <n v="15.3"/>
    <n v="11"/>
    <n v="226"/>
    <m/>
    <m/>
    <m/>
    <m/>
    <m/>
    <m/>
    <m/>
    <m/>
    <m/>
    <m/>
    <n v="247.46902654867256"/>
    <n v="8.230088495575222"/>
    <n v="3655.4248366013071"/>
    <n v="5084.363636363636"/>
    <n v="36554.248366013067"/>
    <n v="3720"/>
    <n v="18"/>
    <n v="3107.1111111111113"/>
    <m/>
  </r>
  <r>
    <x v="24"/>
    <x v="0"/>
    <x v="288"/>
    <s v="SOFSE"/>
    <s v="Tren de la Costa"/>
    <s v="TDC - Maipú-Delta (e)"/>
    <s v="Eléctrico"/>
    <m/>
    <m/>
    <n v="28213.200000000001"/>
    <n v="28213.200000000001"/>
    <n v="0.11961141469338177"/>
    <m/>
    <m/>
    <m/>
    <n v="56426.400000000001"/>
    <n v="56426.400000000001"/>
    <n v="0.11961141469338177"/>
    <m/>
    <m/>
    <n v="36.5"/>
    <n v="0"/>
    <m/>
    <m/>
    <n v="2"/>
    <m/>
    <m/>
    <n v="147520"/>
    <m/>
    <m/>
    <n v="40"/>
    <n v="1888"/>
    <n v="44"/>
    <n v="1844"/>
    <n v="0.11961141469338199"/>
    <n v="1796"/>
    <n v="48"/>
    <n v="0.95127118644067798"/>
    <n v="0.95"/>
    <n v="0.95127118644067798"/>
    <n v="0.97396963123644253"/>
    <n v="0.97669491525423724"/>
    <n v="1.5913858547448312E-2"/>
    <n v="62513"/>
    <n v="2.7498356344510144E-2"/>
    <n v="2342.1880854252527"/>
    <n v="-7.9193464594221608E-3"/>
    <n v="33.90075921908894"/>
    <n v="16.95037960954447"/>
    <n v="-8.2272346583834866E-2"/>
    <n v="93"/>
    <n v="11.078679483362398"/>
    <n v="-8.2272346583834866E-2"/>
    <n v="0.11912558584260644"/>
    <n v="-8.2272346583834866E-2"/>
    <n v="625130"/>
    <n v="10"/>
    <n v="0"/>
    <n v="63740.952475189079"/>
    <n v="0.29065821021647165"/>
    <n v="88128.178686719213"/>
    <n v="6.6649842085338667E-2"/>
    <m/>
    <m/>
    <m/>
    <m/>
    <n v="26.69"/>
    <n v="15.3"/>
    <n v="15.3"/>
    <n v="11"/>
    <n v="226"/>
    <m/>
    <m/>
    <m/>
    <m/>
    <m/>
    <m/>
    <m/>
    <m/>
    <m/>
    <m/>
    <n v="276.60619469026551"/>
    <n v="8.1592920353982308"/>
    <n v="4085.8169934640523"/>
    <n v="5683"/>
    <n v="40858.169934640522"/>
    <n v="3688"/>
    <n v="18"/>
    <n v="3472.9444444444443"/>
    <m/>
  </r>
  <r>
    <x v="24"/>
    <x v="1"/>
    <x v="289"/>
    <s v="SOFSE"/>
    <s v="Tren de la Costa"/>
    <s v="TDC - Maipú-Delta (e)"/>
    <s v="Eléctrico"/>
    <m/>
    <m/>
    <n v="24587.100000000002"/>
    <n v="24587.100000000002"/>
    <n v="9.6928327645051215E-2"/>
    <m/>
    <m/>
    <m/>
    <n v="49174.200000000004"/>
    <n v="49174.200000000004"/>
    <n v="9.6928327645051215E-2"/>
    <m/>
    <m/>
    <n v="36.5"/>
    <n v="0"/>
    <m/>
    <m/>
    <n v="2"/>
    <m/>
    <m/>
    <n v="128560"/>
    <m/>
    <m/>
    <n v="40"/>
    <n v="1724"/>
    <n v="117"/>
    <n v="1607"/>
    <n v="9.6928327645051215E-2"/>
    <n v="1538"/>
    <n v="69"/>
    <n v="0.89211136890951281"/>
    <n v="0.95"/>
    <s v=""/>
    <n v="0.95706285003111391"/>
    <n v="0.93213457076566131"/>
    <n v="6.867155129236413E-2"/>
    <n v="69009"/>
    <n v="0.3298325400343014"/>
    <n v="2992.5845620121422"/>
    <n v="0.38750090690482586"/>
    <n v="42.942750466708155"/>
    <n v="21.471375233354077"/>
    <n v="0.21232400196033097"/>
    <n v="93"/>
    <n v="14.033578583891552"/>
    <n v="0.21232400196033074"/>
    <n v="0.15089869445044679"/>
    <n v="0.21232400196033052"/>
    <n v="690090"/>
    <n v="10"/>
    <n v="0"/>
    <n v="69528.454040616678"/>
    <n v="0.11243070408669209"/>
    <n v="77750.548963041598"/>
    <n v="-7.9909180321918599E-2"/>
    <n v="891526"/>
    <n v="12.918981582112478"/>
    <n v="4.4238645821537588E-2"/>
    <n v="0.81411605806679332"/>
    <n v="23.06"/>
    <n v="15.3"/>
    <n v="15.3"/>
    <n v="11"/>
    <n v="226"/>
    <n v="58269.67320261438"/>
    <n v="3671.98268308048"/>
    <n v="554.77660236465465"/>
    <n v="34.960382732502389"/>
    <n v="18.129954325642306"/>
    <n v="1.1424961677288361"/>
    <n v="1.2918981582112479"/>
    <n v="8.1411605806679332E-2"/>
    <n v="3944.8053097345132"/>
    <n v="248.58997810235107"/>
    <n v="305.34955752212392"/>
    <n v="7.110619469026549"/>
    <n v="4510.3921568627447"/>
    <n v="6273.545454545455"/>
    <n v="45103.921568627447"/>
    <n v="3214"/>
    <n v="18"/>
    <n v="3833.8333333333335"/>
    <m/>
  </r>
  <r>
    <x v="24"/>
    <x v="2"/>
    <x v="290"/>
    <s v="SOFSE"/>
    <s v="Tren de la Costa"/>
    <s v="TDC - Maipú-Delta (e)"/>
    <s v="Eléctrico"/>
    <m/>
    <m/>
    <n v="24755.4"/>
    <n v="24755.4"/>
    <n v="-2.5888019265502771E-2"/>
    <m/>
    <m/>
    <m/>
    <n v="49510.8"/>
    <n v="49510.8"/>
    <n v="-2.5888019265502771E-2"/>
    <m/>
    <m/>
    <n v="36.5"/>
    <n v="0"/>
    <m/>
    <m/>
    <n v="2"/>
    <m/>
    <m/>
    <n v="129440"/>
    <m/>
    <m/>
    <n v="40"/>
    <n v="1888"/>
    <n v="270"/>
    <n v="1618"/>
    <n v="-2.588801926550266E-2"/>
    <n v="1530"/>
    <n v="88"/>
    <n v="0.8103813559322034"/>
    <n v="0.95"/>
    <s v=""/>
    <n v="0.94561186650185414"/>
    <n v="0.85699152542372881"/>
    <n v="-1.2783588774619825E-2"/>
    <n v="77941"/>
    <n v="0.21242902698918886"/>
    <n v="2920.232296740352"/>
    <n v="0.18381043249675"/>
    <n v="48.171199011124848"/>
    <n v="24.085599505562424"/>
    <n v="0.24465056478927227"/>
    <n v="93"/>
    <n v="15.742221899060405"/>
    <n v="0.24465056478927227"/>
    <n v="0.1692712032157033"/>
    <n v="0.2446505647892725"/>
    <n v="779410"/>
    <n v="10"/>
    <n v="0"/>
    <n v="72846.81716114009"/>
    <n v="7.2483099489200953E-2"/>
    <n v="84031.89198717197"/>
    <n v="-0.12878124512519876"/>
    <n v="866465.5"/>
    <n v="11.116941019489101"/>
    <n v="3.746321986828928E-2"/>
    <n v="0.70343387221948717"/>
    <n v="26.69"/>
    <n v="15.3"/>
    <n v="15.3"/>
    <n v="11"/>
    <n v="226"/>
    <n v="56631.732026143785"/>
    <n v="3583.4208780822901"/>
    <n v="535.51637824474665"/>
    <n v="33.88525304985108"/>
    <n v="17.500535236756424"/>
    <n v="1.107361210779447"/>
    <n v="1.1116941019489102"/>
    <n v="7.0343387221948717E-2"/>
    <n v="3833.9181415929202"/>
    <n v="242.59442227725242"/>
    <n v="344.87168141592923"/>
    <n v="7.1592920353982299"/>
    <n v="5094.1830065359472"/>
    <n v="7085.545454545455"/>
    <n v="50941.830065359478"/>
    <n v="3236"/>
    <n v="18"/>
    <n v="4330.0555555555557"/>
    <m/>
  </r>
  <r>
    <x v="24"/>
    <x v="3"/>
    <x v="291"/>
    <s v="SOFSE"/>
    <s v="Tren de la Costa"/>
    <s v="TDC - Maipú-Delta (e)"/>
    <s v="Eléctrico"/>
    <m/>
    <m/>
    <n v="25535.7"/>
    <n v="25535.7"/>
    <n v="8.8714938030006518E-2"/>
    <m/>
    <m/>
    <m/>
    <n v="51071.4"/>
    <n v="51071.4"/>
    <n v="8.8714938030006518E-2"/>
    <m/>
    <m/>
    <n v="36.5"/>
    <n v="0"/>
    <m/>
    <m/>
    <n v="2"/>
    <m/>
    <m/>
    <n v="133520"/>
    <m/>
    <m/>
    <n v="40"/>
    <n v="1860"/>
    <n v="191"/>
    <n v="1669"/>
    <n v="8.8714938030006518E-2"/>
    <n v="1587"/>
    <n v="82"/>
    <n v="0.85322580645161294"/>
    <n v="0.95"/>
    <s v=""/>
    <n v="0.95086878370281602"/>
    <n v="0.89731182795698927"/>
    <n v="2.3652981331753642E-2"/>
    <n v="66223"/>
    <n v="0.42213202765966584"/>
    <n v="2743.2891466445731"/>
    <n v="0.51344539314734128"/>
    <n v="39.678250449370879"/>
    <n v="19.839125224685439"/>
    <n v="0.30624829143335397"/>
    <n v="93"/>
    <n v="12.966748512866301"/>
    <n v="0.30624829143335397"/>
    <n v="0.13942740336415377"/>
    <n v="0.30624829143335397"/>
    <n v="662230"/>
    <n v="10"/>
    <n v="0"/>
    <n v="64401.700169789357"/>
    <n v="0.20786319812155485"/>
    <n v="83600.458712385444"/>
    <n v="-0.13301585997750032"/>
    <n v="753807"/>
    <n v="11.382857919453967"/>
    <n v="3.7759562792784633E-2"/>
    <n v="0.7272407591181701"/>
    <n v="24.14"/>
    <n v="15.3"/>
    <n v="15.3"/>
    <n v="11"/>
    <n v="226"/>
    <n v="49268.431372549014"/>
    <n v="3147.716653011933"/>
    <n v="451.6518873576992"/>
    <n v="28.85564097728135"/>
    <n v="14.75986559992481"/>
    <n v="0.94299480317912909"/>
    <n v="1.1382857919453966"/>
    <n v="7.272407591181701E-2"/>
    <n v="3335.429203539823"/>
    <n v="213.09763181894945"/>
    <n v="293.02212389380531"/>
    <n v="7.384955752212389"/>
    <n v="4328.3006535947707"/>
    <n v="6020.272727272727"/>
    <n v="43283.006535947708"/>
    <n v="3338"/>
    <n v="18"/>
    <n v="3679.0555555555557"/>
    <m/>
  </r>
  <r>
    <x v="24"/>
    <x v="4"/>
    <x v="292"/>
    <s v="SOFSE"/>
    <s v="Tren de la Costa"/>
    <s v="TDC - Maipú-Delta (e)"/>
    <s v="Eléctrico"/>
    <m/>
    <m/>
    <n v="28350.9"/>
    <n v="28350.9"/>
    <n v="0.11693791440626877"/>
    <m/>
    <m/>
    <m/>
    <n v="56701.8"/>
    <n v="56701.8"/>
    <n v="0.11693791440626877"/>
    <m/>
    <m/>
    <n v="36.5"/>
    <n v="0"/>
    <m/>
    <m/>
    <n v="2"/>
    <m/>
    <m/>
    <n v="148240"/>
    <m/>
    <m/>
    <n v="40"/>
    <n v="1898"/>
    <n v="45"/>
    <n v="1853"/>
    <n v="0.11693791440626877"/>
    <n v="1785"/>
    <n v="68"/>
    <n v="0.94046364594309795"/>
    <n v="0.95"/>
    <s v=""/>
    <n v="0.96330275229357798"/>
    <n v="0.97629083245521597"/>
    <n v="0.11289642482941908"/>
    <n v="60413"/>
    <n v="0.21041453787742181"/>
    <n v="2318.2271680736762"/>
    <n v="0.21041453787742181"/>
    <n v="32.602806260118726"/>
    <n v="16.301403130059363"/>
    <n v="8.3690080053234084E-2"/>
    <n v="93"/>
    <n v="10.654511849712001"/>
    <n v="8.3690080053234084E-2"/>
    <n v="0.11456464354529033"/>
    <n v="8.3690080053234084E-2"/>
    <n v="604130"/>
    <n v="10"/>
    <n v="0"/>
    <n v="66494.870221445701"/>
    <n v="0.2563520661769545"/>
    <n v="81238.711562635173"/>
    <n v="-7.1678146624213779E-3"/>
    <n v="651825"/>
    <n v="10.789482396173009"/>
    <n v="3.5240193370760127E-2"/>
    <n v="0.67470008016042182"/>
    <n v="26.06"/>
    <n v="15.3"/>
    <n v="15.3"/>
    <n v="11"/>
    <n v="226"/>
    <n v="42602.941176470587"/>
    <n v="2664.0951596556579"/>
    <n v="351.76740420939018"/>
    <n v="21.997115997156808"/>
    <n v="11.495666804228437"/>
    <n v="0.71885999990708527"/>
    <n v="1.0789482396173009"/>
    <n v="6.7470008016042193E-2"/>
    <n v="2884.1814159292035"/>
    <n v="180.35688470235206"/>
    <n v="267.31415929203541"/>
    <n v="8.1991150442477885"/>
    <n v="3948.5620915032678"/>
    <n v="5492.090909090909"/>
    <n v="39485.620915032676"/>
    <n v="3706"/>
    <n v="18"/>
    <n v="3356.2777777777778"/>
    <m/>
  </r>
  <r>
    <x v="24"/>
    <x v="5"/>
    <x v="293"/>
    <s v="SOFSE"/>
    <s v="Tren de la Costa"/>
    <s v="TDC - Maipú-Delta (e)"/>
    <s v="Eléctrico"/>
    <m/>
    <m/>
    <n v="27478.800000000003"/>
    <n v="27478.800000000003"/>
    <n v="0.19256308100929642"/>
    <m/>
    <m/>
    <m/>
    <n v="54957.600000000006"/>
    <n v="54957.600000000006"/>
    <n v="0.19256308100929642"/>
    <m/>
    <m/>
    <n v="36.5"/>
    <n v="0"/>
    <m/>
    <m/>
    <n v="2"/>
    <m/>
    <m/>
    <n v="143680"/>
    <m/>
    <m/>
    <n v="40"/>
    <n v="1830"/>
    <n v="34"/>
    <n v="1796"/>
    <n v="0.1925630810092962"/>
    <n v="1762"/>
    <n v="34"/>
    <n v="0.96284153005464479"/>
    <n v="0.95"/>
    <n v="0.96284153005464479"/>
    <n v="0.98106904231625836"/>
    <n v="0.98142076502732245"/>
    <n v="2.1777301333530508E-2"/>
    <n v="57878"/>
    <n v="0.18060541775456929"/>
    <n v="2341.3430420711975"/>
    <n v="0.22693176303053741"/>
    <n v="32.226057906458799"/>
    <n v="16.113028953229399"/>
    <n v="-1.0026860167939189E-2"/>
    <n v="93"/>
    <n v="10.531391472698953"/>
    <n v="-1.0026860167939189E-2"/>
    <n v="0.11324076852364466"/>
    <n v="-1.0026860167939189E-2"/>
    <n v="578780"/>
    <n v="10"/>
    <n v="0"/>
    <n v="67947.366047836986"/>
    <n v="0.19971302449067518"/>
    <n v="72321.556855482791"/>
    <n v="4.5703776419181892E-2"/>
    <n v="653147"/>
    <n v="11.284892359791286"/>
    <n v="3.6198131120234268E-2"/>
    <n v="0.68871912033879612"/>
    <n v="24.72"/>
    <n v="15.3"/>
    <n v="15.3"/>
    <n v="11"/>
    <n v="226"/>
    <n v="42689.346405228753"/>
    <n v="2605.3389050306428"/>
    <n v="363.66759465478845"/>
    <n v="22.194702253323406"/>
    <n v="11.88456191682315"/>
    <n v="0.72531706710207211"/>
    <n v="1.1284892359791285"/>
    <n v="6.8871912033879601E-2"/>
    <n v="2890.0309734513276"/>
    <n v="176.37913826092407"/>
    <n v="256.09734513274338"/>
    <n v="7.946902654867257"/>
    <n v="3782.875816993464"/>
    <n v="5261.636363636364"/>
    <n v="37828.758169934641"/>
    <n v="3592"/>
    <n v="18"/>
    <n v="3215.4444444444443"/>
    <m/>
  </r>
  <r>
    <x v="24"/>
    <x v="6"/>
    <x v="294"/>
    <s v="SOFSE"/>
    <s v="Tren de la Costa"/>
    <s v="TDC - Maipú-Delta (e)"/>
    <s v="Eléctrico"/>
    <m/>
    <m/>
    <n v="28350.9"/>
    <n v="28350.9"/>
    <n v="-6.4343163538873593E-3"/>
    <m/>
    <m/>
    <m/>
    <n v="56701.8"/>
    <n v="56701.8"/>
    <n v="-6.4343163538873593E-3"/>
    <m/>
    <m/>
    <n v="36.5"/>
    <n v="0"/>
    <m/>
    <m/>
    <n v="2"/>
    <m/>
    <m/>
    <n v="148240"/>
    <m/>
    <m/>
    <n v="40"/>
    <n v="1898"/>
    <n v="45"/>
    <n v="1853"/>
    <n v="-6.4343163538873593E-3"/>
    <n v="1746"/>
    <n v="107"/>
    <n v="0.91991570073761852"/>
    <n v="0.95"/>
    <s v=""/>
    <n v="0.94225580140313003"/>
    <n v="0.97629083245521597"/>
    <n v="-9.4097690998661276E-3"/>
    <n v="67790"/>
    <n v="-6.2690116697085352E-2"/>
    <n v="2567.80303030303"/>
    <n v="-9.7129154076018298E-2"/>
    <n v="36.583917970858067"/>
    <n v="18.291958985429034"/>
    <n v="-5.6620112056159799E-2"/>
    <n v="93"/>
    <n v="11.955528748646428"/>
    <n v="-5.6620112056159688E-2"/>
    <n v="0.12855407256609061"/>
    <n v="-5.6620112056159799E-2"/>
    <n v="677900"/>
    <n v="10"/>
    <n v="0"/>
    <n v="53771.006607160103"/>
    <n v="0.37815211249136782"/>
    <n v="109013.79800708735"/>
    <n v="2.6082215847315814E-2"/>
    <n v="578620"/>
    <n v="8.5354772090278797"/>
    <n v="2.689719113725585E-2"/>
    <n v="0.48887894663662523"/>
    <n v="26.400000000000002"/>
    <n v="15.3"/>
    <n v="15.3"/>
    <n v="11"/>
    <n v="226"/>
    <n v="37818.300653594772"/>
    <n v="2166.0852151958711"/>
    <n v="312.26119805720452"/>
    <n v="17.885107281433797"/>
    <n v="10.204614315594918"/>
    <n v="0.58448063011221552"/>
    <n v="0.85354772090278808"/>
    <n v="4.8887894663662529E-2"/>
    <n v="2560.2654867256638"/>
    <n v="146.64205217918951"/>
    <n v="299.95575221238937"/>
    <n v="8.1991150442477885"/>
    <n v="4430.7189542483657"/>
    <n v="6162.727272727273"/>
    <n v="44307.189542483655"/>
    <n v="3706"/>
    <n v="18"/>
    <n v="3766.1111111111113"/>
    <m/>
  </r>
  <r>
    <x v="24"/>
    <x v="7"/>
    <x v="295"/>
    <s v="SOFSE"/>
    <s v="Tren de la Costa"/>
    <s v="TDC - Maipú-Delta (e)"/>
    <s v="Eléctrico"/>
    <m/>
    <m/>
    <n v="28519.200000000001"/>
    <n v="28519.200000000001"/>
    <n v="8.1124932395890692E-3"/>
    <m/>
    <m/>
    <m/>
    <n v="57038.400000000001"/>
    <n v="57038.400000000001"/>
    <n v="8.1124932395890692E-3"/>
    <m/>
    <m/>
    <n v="36.5"/>
    <n v="0"/>
    <m/>
    <m/>
    <n v="2"/>
    <m/>
    <m/>
    <n v="149120"/>
    <m/>
    <m/>
    <n v="40"/>
    <n v="1888"/>
    <n v="24"/>
    <n v="1864"/>
    <n v="8.1124932395890692E-3"/>
    <n v="1806"/>
    <n v="58"/>
    <n v="0.95656779661016944"/>
    <n v="0.95"/>
    <n v="0.95656779661016944"/>
    <n v="0.9688841201716738"/>
    <n v="0.98728813559322037"/>
    <n v="-3.6336272539350123E-3"/>
    <n v="67574"/>
    <n v="-4.0414654927577343E-2"/>
    <n v="2531.8096665417756"/>
    <n v="-4.0414654927577454E-2"/>
    <n v="36.252145922746784"/>
    <n v="18.126072961373392"/>
    <n v="-4.8136640000584929E-2"/>
    <n v="93"/>
    <n v="11.847106510701563"/>
    <n v="-4.8136640000584929E-2"/>
    <n v="0.12738824205055443"/>
    <n v="-4.813664000058504E-2"/>
    <n v="675740"/>
    <n v="10"/>
    <n v="0"/>
    <n v="66776.666431105521"/>
    <n v="0.26503036004136515"/>
    <n v="91941.212706150909"/>
    <n v="2.5327455922816832E-2"/>
    <n v="523205"/>
    <n v="7.7426968952555715"/>
    <n v="2.3977077767006891E-2"/>
    <n v="0.43749667829876099"/>
    <n v="26.69"/>
    <n v="15.3"/>
    <n v="15.3"/>
    <n v="11"/>
    <n v="226"/>
    <n v="34196.405228758165"/>
    <n v="1932.2484012653904"/>
    <n v="280.68937768240346"/>
    <n v="15.860193422403691"/>
    <n v="9.1728554798171054"/>
    <n v="0.51830697458835584"/>
    <n v="0.77426968952555719"/>
    <n v="4.3749667829876104E-2"/>
    <n v="2315.0663716814161"/>
    <n v="130.81150681132954"/>
    <n v="299"/>
    <n v="8.2477876106194685"/>
    <n v="4416.6013071895422"/>
    <n v="6143.090909090909"/>
    <n v="44166.013071895424"/>
    <n v="3728"/>
    <n v="18"/>
    <n v="3754.1111111111113"/>
    <m/>
  </r>
  <r>
    <x v="24"/>
    <x v="8"/>
    <x v="296"/>
    <s v="SOFSE"/>
    <s v="Tren de la Costa"/>
    <s v="TDC - Maipú-Delta (e)"/>
    <s v="Eléctrico"/>
    <m/>
    <m/>
    <n v="27402.300000000003"/>
    <n v="27402.300000000003"/>
    <n v="-3.3388981636059967E-3"/>
    <m/>
    <m/>
    <m/>
    <n v="54804.600000000006"/>
    <n v="54804.600000000006"/>
    <n v="-3.3388981636059967E-3"/>
    <m/>
    <m/>
    <n v="36.5"/>
    <n v="0"/>
    <m/>
    <m/>
    <n v="2"/>
    <m/>
    <m/>
    <n v="143280"/>
    <m/>
    <m/>
    <n v="40"/>
    <n v="1830"/>
    <n v="39"/>
    <n v="1791"/>
    <n v="-3.3388981636059967E-3"/>
    <n v="1733"/>
    <n v="58"/>
    <n v="0.94699453551912571"/>
    <n v="0.95"/>
    <s v=""/>
    <n v="0.96761585706309328"/>
    <n v="0.97868852459016398"/>
    <n v="-1.3163623642236888E-2"/>
    <n v="77250"/>
    <n v="6.6208438573972073E-2"/>
    <n v="2967.7295428351899"/>
    <n v="7.8087057367151047E-2"/>
    <n v="43.132328308207704"/>
    <n v="21.566164154103852"/>
    <n v="6.9780326140383986E-2"/>
    <n v="93"/>
    <n v="14.095532126865262"/>
    <n v="6.9780326140383986E-2"/>
    <n v="0.15156486157919635"/>
    <n v="6.9780326140383986E-2"/>
    <n v="772500"/>
    <n v="10"/>
    <n v="0"/>
    <n v="76610.999346047203"/>
    <n v="0.12248293296071666"/>
    <n v="88032.475836212761"/>
    <n v="-3.6874305067136882E-2"/>
    <n v="637875"/>
    <n v="8.2572815533980588"/>
    <n v="2.5067120774072266E-2"/>
    <n v="0.47124582536303322"/>
    <n v="26.03"/>
    <n v="15.3"/>
    <n v="15.3"/>
    <n v="11"/>
    <n v="226"/>
    <n v="41691.176470588231"/>
    <n v="2379.3294123721771"/>
    <n v="356.15577889447235"/>
    <n v="20.325929653430659"/>
    <n v="11.639077741649423"/>
    <n v="0.6642460671055771"/>
    <n v="0.82572815533980581"/>
    <n v="4.7124582536303319E-2"/>
    <n v="2822.4557522123896"/>
    <n v="161.07849561634654"/>
    <n v="341.81415929203541"/>
    <n v="7.9247787610619467"/>
    <n v="5049.0196078431372"/>
    <n v="7022.727272727273"/>
    <n v="50490.196078431371"/>
    <n v="3582"/>
    <n v="18"/>
    <n v="4291.666666666667"/>
    <m/>
  </r>
  <r>
    <x v="24"/>
    <x v="9"/>
    <x v="297"/>
    <s v="SOFSE"/>
    <s v="Tren de la Costa"/>
    <s v="TDC - Maipú-Delta (e)"/>
    <s v="Eléctrico"/>
    <m/>
    <m/>
    <n v="28733.4"/>
    <n v="28733.4"/>
    <n v="4.9162011173184306E-2"/>
    <m/>
    <m/>
    <m/>
    <n v="57466.8"/>
    <n v="57466.8"/>
    <n v="4.9162011173184306E-2"/>
    <m/>
    <m/>
    <n v="36.5"/>
    <n v="0"/>
    <m/>
    <m/>
    <n v="2"/>
    <m/>
    <m/>
    <n v="150240"/>
    <m/>
    <m/>
    <n v="40"/>
    <n v="1898"/>
    <n v="20"/>
    <n v="1878"/>
    <n v="4.9162011173184306E-2"/>
    <n v="1790"/>
    <n v="88"/>
    <n v="0.94309799789251847"/>
    <n v="0.95"/>
    <s v=""/>
    <n v="0.95314164004259849"/>
    <n v="0.98946259220231825"/>
    <n v="-2.7295589694269484E-2"/>
    <n v="90059"/>
    <n v="0.19625684076297745"/>
    <n v="3455.8326937835764"/>
    <n v="0.18294469633391919"/>
    <n v="47.954739084132058"/>
    <n v="23.977369542066029"/>
    <n v="0.14020220711700193"/>
    <n v="93"/>
    <n v="15.671483360827468"/>
    <n v="0.14020220711700193"/>
    <n v="0.16851057377233836"/>
    <n v="0.14020220711700193"/>
    <n v="900590"/>
    <n v="10"/>
    <n v="0"/>
    <n v="80298.92918531131"/>
    <n v="0.11248686404410368"/>
    <n v="101473.42766144179"/>
    <n v="-6.2998260293291058E-2"/>
    <n v="993569"/>
    <n v="11.032423189242607"/>
    <n v="3.2845059180819744E-2"/>
    <n v="0.62161334170651827"/>
    <n v="26.06"/>
    <n v="15.3"/>
    <n v="15.3"/>
    <n v="11"/>
    <n v="226"/>
    <n v="64939.150326797382"/>
    <n v="3658.9461399181259"/>
    <n v="529.05697550585728"/>
    <n v="29.809305612751505"/>
    <n v="17.289443643982263"/>
    <n v="0.97416031414220605"/>
    <n v="1.1032423189242608"/>
    <n v="6.2161334170651832E-2"/>
    <n v="4396.3230088495575"/>
    <n v="247.70741566702358"/>
    <n v="398.49115044247787"/>
    <n v="8.3097345132743357"/>
    <n v="5886.2091503267975"/>
    <n v="8187.181818181818"/>
    <n v="58862.09150326797"/>
    <n v="3756"/>
    <n v="18"/>
    <n v="5003.2777777777774"/>
    <m/>
  </r>
  <r>
    <x v="24"/>
    <x v="10"/>
    <x v="298"/>
    <s v="SOFSE"/>
    <s v="Tren de la Costa"/>
    <s v="TDC - Maipú-Delta (e)"/>
    <s v="Eléctrico"/>
    <m/>
    <m/>
    <n v="26958.600000000002"/>
    <n v="26958.600000000002"/>
    <n v="4.5610034207526073E-3"/>
    <m/>
    <m/>
    <m/>
    <n v="53917.200000000004"/>
    <n v="53917.200000000004"/>
    <n v="4.5610034207526073E-3"/>
    <m/>
    <m/>
    <n v="36.5"/>
    <n v="0"/>
    <m/>
    <m/>
    <n v="2"/>
    <m/>
    <m/>
    <n v="140960"/>
    <m/>
    <m/>
    <n v="40"/>
    <n v="1830"/>
    <n v="68"/>
    <n v="1762"/>
    <n v="4.5610034207526073E-3"/>
    <n v="1699"/>
    <n v="63"/>
    <n v="0.92841530054644805"/>
    <n v="0.95"/>
    <s v=""/>
    <n v="0.96424517593643588"/>
    <n v="0.96284153005464479"/>
    <n v="-1.8975615665598355E-2"/>
    <n v="76480"/>
    <n v="0.18090297078623929"/>
    <n v="2977.0338653172439"/>
    <n v="0.18090297078623929"/>
    <n v="43.405221339387062"/>
    <n v="21.702610669693531"/>
    <n v="0.17554132279175017"/>
    <n v="93"/>
    <n v="14.184712856008842"/>
    <n v="0.17554132279174994"/>
    <n v="0.15252379415063272"/>
    <n v="0.17554132279175017"/>
    <n v="764800"/>
    <n v="10"/>
    <n v="0"/>
    <n v="74258.543430921491"/>
    <n v="0.13475842825726725"/>
    <n v="88391.499550763881"/>
    <n v="-8.8756022278284399E-2"/>
    <n v="885571"/>
    <n v="11.579118723849373"/>
    <n v="3.3819593742231292E-2"/>
    <n v="0.65173153843141229"/>
    <n v="25.69"/>
    <n v="15.3"/>
    <n v="15.3"/>
    <n v="11"/>
    <n v="226"/>
    <n v="57880.457516339869"/>
    <n v="3257.805755505517"/>
    <n v="502.59421112372303"/>
    <n v="28.288551679474693"/>
    <n v="16.424647422343888"/>
    <n v="0.92446247318544739"/>
    <n v="1.1579118723849373"/>
    <n v="6.5173153843141235E-2"/>
    <n v="3918.4557522123896"/>
    <n v="220.55056663378059"/>
    <n v="338.40707964601768"/>
    <n v="7.7964601769911503"/>
    <n v="4998.6928104575163"/>
    <n v="6952.727272727273"/>
    <n v="49986.928104575163"/>
    <n v="3524"/>
    <n v="18"/>
    <n v="4248.8888888888887"/>
    <m/>
  </r>
  <r>
    <x v="24"/>
    <x v="11"/>
    <x v="299"/>
    <s v="SOFSE"/>
    <s v="Tren de la Costa"/>
    <s v="TDC - Maipú-Delta (e)"/>
    <s v="Eléctrico"/>
    <m/>
    <m/>
    <n v="28626.300000000003"/>
    <n v="28626.300000000003"/>
    <n v="5.9139784946238283E-3"/>
    <m/>
    <m/>
    <m/>
    <n v="57252.600000000006"/>
    <n v="57252.600000000006"/>
    <n v="5.9139784946238283E-3"/>
    <m/>
    <m/>
    <n v="36.5"/>
    <n v="0"/>
    <m/>
    <m/>
    <n v="2"/>
    <m/>
    <m/>
    <n v="149680"/>
    <m/>
    <m/>
    <n v="40"/>
    <n v="1918"/>
    <n v="47"/>
    <n v="1871"/>
    <n v="5.9139784946236063E-3"/>
    <n v="1783"/>
    <n v="88"/>
    <n v="0.92961418143899899"/>
    <n v="0.95"/>
    <s v=""/>
    <n v="0.95296632816675575"/>
    <n v="0.97549530761209591"/>
    <n v="-3.4050479351408369E-2"/>
    <n v="65697"/>
    <n v="0.17467100557860116"/>
    <n v="2613.2458233890216"/>
    <n v="0.1882213075522603"/>
    <n v="35.113308391234632"/>
    <n v="17.556654195617316"/>
    <n v="0.16776486925504952"/>
    <n v="93"/>
    <n v="11.474937382756416"/>
    <n v="0.16776486925504952"/>
    <n v="0.12338642347049909"/>
    <n v="0.16776486925504952"/>
    <n v="656970"/>
    <n v="10"/>
    <n v="0"/>
    <n v="75068.647999741268"/>
    <n v="0.15987422649032945"/>
    <n v="78199.005519789323"/>
    <n v="-8.610468686374087E-2"/>
    <n v="789581"/>
    <n v="12.018524437949983"/>
    <n v="3.4051290867735784E-2"/>
    <n v="0.66668991907253872"/>
    <n v="25.14"/>
    <n v="15.3"/>
    <n v="15.3"/>
    <n v="11"/>
    <n v="226"/>
    <n v="51606.601307189543"/>
    <n v="2862.714223092064"/>
    <n v="422.01015499732762"/>
    <n v="23.409688729721314"/>
    <n v="13.791181535860378"/>
    <n v="0.76502250750723233"/>
    <n v="1.2018524437949982"/>
    <n v="6.6668991907253866E-2"/>
    <n v="3493.7212389380529"/>
    <n v="193.80321952791405"/>
    <n v="290.69469026548671"/>
    <n v="8.2787610619469021"/>
    <n v="4293.9215686274511"/>
    <n v="5972.454545454545"/>
    <n v="42939.215686274511"/>
    <n v="3742"/>
    <n v="18"/>
    <n v="3649.8333333333335"/>
    <m/>
  </r>
  <r>
    <x v="25"/>
    <x v="0"/>
    <x v="300"/>
    <s v="SOFSE"/>
    <s v="Tren de la Costa"/>
    <s v="TDC - Maipú-Delta (e)"/>
    <s v="Eléctrico"/>
    <m/>
    <m/>
    <n v="28626.300000000003"/>
    <n v="28626.300000000003"/>
    <n v="1.4642082429501269E-2"/>
    <m/>
    <m/>
    <m/>
    <n v="57252.600000000006"/>
    <n v="57252.600000000006"/>
    <n v="1.4642082429501269E-2"/>
    <m/>
    <m/>
    <n v="36.5"/>
    <n v="0"/>
    <m/>
    <m/>
    <n v="2"/>
    <m/>
    <m/>
    <n v="149680"/>
    <m/>
    <m/>
    <n v="40"/>
    <n v="1888"/>
    <n v="17"/>
    <n v="1871"/>
    <n v="1.4642082429501047E-2"/>
    <n v="1768"/>
    <n v="103"/>
    <n v="0.93644067796610164"/>
    <n v="0.95"/>
    <s v=""/>
    <n v="0.94494922501336187"/>
    <n v="0.9909957627118644"/>
    <n v="-2.9796007280267656E-2"/>
    <n v="79714"/>
    <n v="0.27515876697646879"/>
    <n v="2986.6616710378416"/>
    <n v="0.27515876697646902"/>
    <n v="42.605024051309464"/>
    <n v="21.302512025654732"/>
    <n v="0.25675722410722002"/>
    <n v="93"/>
    <n v="13.923210474284136"/>
    <n v="0.25675722410721979"/>
    <n v="0.14971194058370038"/>
    <n v="0.25675722410721979"/>
    <n v="797140"/>
    <n v="10"/>
    <n v="0"/>
    <n v="81279.834364167808"/>
    <n v="0.10852972730460353"/>
    <n v="89418.573385494383"/>
    <n v="-0.12842979629573648"/>
    <n v="907102"/>
    <n v="11.379456557191961"/>
    <n v="3.1302823016529181E-2"/>
    <n v="0.58827769522635553"/>
    <n v="26.69"/>
    <n v="15.3"/>
    <n v="15.3"/>
    <n v="11"/>
    <n v="174"/>
    <n v="59287.712418300653"/>
    <n v="3064.9652416518766"/>
    <n v="484.82202030999463"/>
    <n v="25.063585353967774"/>
    <n v="15.843856872875641"/>
    <n v="0.81907141679633244"/>
    <n v="1.137945655719196"/>
    <n v="5.8827769522635555E-2"/>
    <n v="5213.2298850574716"/>
    <n v="269.50556435214776"/>
    <n v="458.12643678160919"/>
    <n v="10.75287356321839"/>
    <n v="5210.0653594771238"/>
    <n v="7246.727272727273"/>
    <n v="52100.65359477124"/>
    <n v="3742"/>
    <n v="18"/>
    <n v="4428.5555555555557"/>
    <m/>
  </r>
  <r>
    <x v="25"/>
    <x v="1"/>
    <x v="301"/>
    <s v="SOFSE"/>
    <s v="Tren de la Costa"/>
    <s v="TDC - Maipú-Delta (e)"/>
    <s v="Eléctrico"/>
    <m/>
    <m/>
    <n v="26025.300000000003"/>
    <n v="26025.300000000003"/>
    <n v="5.849408836341019E-2"/>
    <m/>
    <m/>
    <m/>
    <n v="52050.600000000006"/>
    <n v="52050.600000000006"/>
    <n v="5.849408836341019E-2"/>
    <m/>
    <m/>
    <n v="36.5"/>
    <n v="0"/>
    <m/>
    <m/>
    <n v="2"/>
    <m/>
    <m/>
    <n v="136080"/>
    <m/>
    <m/>
    <n v="40"/>
    <n v="1724"/>
    <n v="23"/>
    <n v="1701"/>
    <n v="5.849408836341019E-2"/>
    <n v="1639"/>
    <n v="62"/>
    <n v="0.95069605568445481"/>
    <n v="0.95"/>
    <n v="0.95069605568445481"/>
    <n v="0.96355085243974137"/>
    <n v="0.98665893271461713"/>
    <n v="6.7790766389235202E-3"/>
    <n v="88471"/>
    <n v="0.28202118564245238"/>
    <n v="3836.556808326106"/>
    <n v="0.2820211856424526"/>
    <n v="52.011169900058789"/>
    <n v="26.005584950029395"/>
    <n v="0.21117462982211688"/>
    <n v="93"/>
    <n v="16.997114346424439"/>
    <n v="0.21117462982211688"/>
    <n v="0.18276467039166064"/>
    <n v="0.2111746298221171"/>
    <n v="884710"/>
    <n v="10"/>
    <n v="0"/>
    <n v="89136.951085038163"/>
    <n v="0"/>
    <n v="88471"/>
    <n v="-9.3210589574484165E-2"/>
    <m/>
    <m/>
    <m/>
    <m/>
    <n v="23.06"/>
    <n v="15.3"/>
    <n v="15.3"/>
    <n v="11"/>
    <n v="174"/>
    <n v="0"/>
    <n v="0"/>
    <n v="0"/>
    <n v="0"/>
    <n v="0"/>
    <n v="0"/>
    <n v="0"/>
    <n v="0"/>
    <n v="0"/>
    <n v="0"/>
    <n v="508.45402298850576"/>
    <n v="9.7758620689655178"/>
    <n v="5782.4183006535941"/>
    <n v="8042.818181818182"/>
    <n v="57824.183006535946"/>
    <n v="3402"/>
    <n v="18"/>
    <n v="4915.0555555555557"/>
    <m/>
  </r>
  <r>
    <x v="25"/>
    <x v="2"/>
    <x v="302"/>
    <s v="SOFSE"/>
    <s v="Tren de la Costa"/>
    <s v="TDC - Maipú-Delta (e)"/>
    <s v="Eléctrico"/>
    <m/>
    <m/>
    <n v="28733.4"/>
    <n v="28733.4"/>
    <n v="0.16069221260815825"/>
    <m/>
    <m/>
    <m/>
    <n v="57466.8"/>
    <n v="57466.8"/>
    <n v="0.16069221260815825"/>
    <m/>
    <m/>
    <n v="36.5"/>
    <n v="0"/>
    <m/>
    <m/>
    <n v="2"/>
    <m/>
    <m/>
    <n v="150240"/>
    <m/>
    <m/>
    <n v="40"/>
    <n v="1908"/>
    <n v="30"/>
    <n v="1878"/>
    <n v="0.16069221260815825"/>
    <n v="1768"/>
    <n v="110"/>
    <n v="0.92662473794549272"/>
    <n v="0.95"/>
    <s v=""/>
    <n v="0.94142705005324812"/>
    <n v="0.98427672955974843"/>
    <n v="-4.425511773754609E-3"/>
    <n v="92481"/>
    <n v="0.1865513657766773"/>
    <n v="3636.6889500589855"/>
    <n v="0.24534234968853785"/>
    <n v="49.244408945686899"/>
    <n v="24.62220447284345"/>
    <n v="2.227907871494339E-2"/>
    <n v="93"/>
    <n v="16.092944099897679"/>
    <n v="2.227907871494339E-2"/>
    <n v="0.17304240967631912"/>
    <n v="2.227907871494339E-2"/>
    <n v="924810"/>
    <n v="10"/>
    <n v="0"/>
    <n v="86436.490395034663"/>
    <n v="5.182043960858318E-2"/>
    <n v="97535.323332453016"/>
    <n v="2.0556351986784495E-2"/>
    <m/>
    <m/>
    <m/>
    <m/>
    <n v="25.43"/>
    <n v="15.3"/>
    <n v="15.3"/>
    <n v="11"/>
    <n v="174"/>
    <n v="0"/>
    <n v="0"/>
    <n v="0"/>
    <n v="0"/>
    <n v="0"/>
    <n v="0"/>
    <n v="0"/>
    <n v="0"/>
    <n v="0"/>
    <n v="0"/>
    <n v="531.5"/>
    <n v="10.793103448275861"/>
    <n v="6044.5098039215682"/>
    <n v="8407.363636363636"/>
    <n v="60445.098039215685"/>
    <n v="3756"/>
    <n v="18"/>
    <n v="5137.833333333333"/>
    <m/>
  </r>
  <r>
    <x v="25"/>
    <x v="3"/>
    <x v="303"/>
    <s v="SOFSE"/>
    <s v="Tren de la Costa"/>
    <s v="TDC - Maipú-Delta (e)"/>
    <s v="Eléctrico"/>
    <m/>
    <m/>
    <n v="27769.5"/>
    <n v="27769.5"/>
    <n v="8.747753145596171E-2"/>
    <m/>
    <m/>
    <m/>
    <n v="55539"/>
    <n v="55539"/>
    <n v="8.747753145596171E-2"/>
    <m/>
    <m/>
    <n v="36.5"/>
    <n v="0"/>
    <m/>
    <m/>
    <n v="2"/>
    <m/>
    <m/>
    <n v="145200"/>
    <m/>
    <m/>
    <n v="40"/>
    <n v="1850"/>
    <n v="35"/>
    <n v="1815"/>
    <n v="8.747753145596171E-2"/>
    <n v="1661"/>
    <n v="154"/>
    <n v="0.89783783783783788"/>
    <n v="0.95"/>
    <s v=""/>
    <n v="0.91515151515151516"/>
    <n v="0.98108108108108105"/>
    <n v="-3.7562773290561569E-2"/>
    <n v="94546"/>
    <n v="0.4276912855050361"/>
    <n v="3870.0777732296356"/>
    <n v="0.41074366074873403"/>
    <n v="52.09146005509642"/>
    <n v="26.04573002754821"/>
    <n v="0.31284669724953451"/>
    <n v="93"/>
    <n v="17.023352959181835"/>
    <n v="0.31284669724953429"/>
    <n v="0.1830468060127079"/>
    <n v="0.31284669724953451"/>
    <n v="945460"/>
    <n v="10"/>
    <n v="0"/>
    <n v="91945.746104116464"/>
    <n v="0"/>
    <n v="94546"/>
    <n v="-0.14268411966263106"/>
    <m/>
    <m/>
    <m/>
    <m/>
    <n v="24.43"/>
    <n v="15.3"/>
    <n v="15.3"/>
    <n v="11"/>
    <n v="174"/>
    <n v="0"/>
    <n v="0"/>
    <n v="0"/>
    <n v="0"/>
    <n v="0"/>
    <n v="0"/>
    <n v="0"/>
    <n v="0"/>
    <n v="0"/>
    <n v="0"/>
    <n v="543.36781609195407"/>
    <n v="10.431034482758621"/>
    <n v="6179.4771241830058"/>
    <n v="8595.0909090909099"/>
    <n v="61794.771241830065"/>
    <n v="3630"/>
    <n v="18"/>
    <n v="5252.5555555555557"/>
    <m/>
  </r>
  <r>
    <x v="25"/>
    <x v="4"/>
    <x v="304"/>
    <s v="SOFSE"/>
    <s v="Tren de la Costa"/>
    <s v="TDC - Maipú-Delta (e)"/>
    <s v="Eléctrico"/>
    <m/>
    <m/>
    <n v="28702.800000000003"/>
    <n v="28702.800000000003"/>
    <n v="1.2412304371289817E-2"/>
    <m/>
    <m/>
    <m/>
    <n v="57405.600000000006"/>
    <n v="57405.600000000006"/>
    <n v="1.2412304371289817E-2"/>
    <m/>
    <m/>
    <n v="36.5"/>
    <n v="0"/>
    <m/>
    <m/>
    <n v="2"/>
    <m/>
    <m/>
    <n v="150080"/>
    <m/>
    <m/>
    <n v="40"/>
    <n v="1898"/>
    <n v="22"/>
    <n v="1876"/>
    <n v="1.2412304371289817E-2"/>
    <n v="1723"/>
    <n v="153"/>
    <n v="0.90779768177028453"/>
    <n v="0.95"/>
    <s v=""/>
    <n v="0.91844349680170578"/>
    <n v="0.98840885142255008"/>
    <n v="-4.6568179510610208E-2"/>
    <n v="98825"/>
    <n v="0.63582341549004351"/>
    <n v="3792.2102839600921"/>
    <n v="0.63582341549004351"/>
    <n v="52.678571428571431"/>
    <n v="26.339285714285715"/>
    <n v="0.61576801114235113"/>
    <n v="93"/>
    <n v="17.215219421101772"/>
    <n v="0.61576801114235091"/>
    <n v="0.18510988624840616"/>
    <n v="0.61576801114235113"/>
    <n v="988250"/>
    <n v="10"/>
    <n v="0"/>
    <n v="108773.8657182125"/>
    <n v="0"/>
    <n v="98825"/>
    <n v="-0.31005836264797865"/>
    <m/>
    <m/>
    <m/>
    <m/>
    <n v="26.06"/>
    <n v="15.3"/>
    <n v="15.3"/>
    <n v="11"/>
    <n v="174"/>
    <n v="0"/>
    <n v="0"/>
    <n v="0"/>
    <n v="0"/>
    <n v="0"/>
    <n v="0"/>
    <n v="0"/>
    <n v="0"/>
    <n v="0"/>
    <n v="0"/>
    <n v="567.95977011494256"/>
    <n v="10.781609195402298"/>
    <n v="6459.1503267973849"/>
    <n v="8984.0909090909099"/>
    <n v="64591.503267973851"/>
    <n v="3752"/>
    <n v="18"/>
    <n v="5490.2777777777774"/>
    <m/>
  </r>
  <r>
    <x v="25"/>
    <x v="5"/>
    <x v="305"/>
    <s v="SOFSE"/>
    <s v="Tren de la Costa"/>
    <s v="TDC - Maipú-Delta (e)"/>
    <s v="Eléctrico"/>
    <m/>
    <m/>
    <n v="27234"/>
    <n v="27234"/>
    <n v="-8.9086859688196629E-3"/>
    <m/>
    <m/>
    <m/>
    <n v="54468"/>
    <n v="54468"/>
    <n v="-8.9086859688196629E-3"/>
    <m/>
    <m/>
    <n v="36.5"/>
    <n v="0"/>
    <m/>
    <m/>
    <n v="2"/>
    <m/>
    <m/>
    <n v="142400"/>
    <m/>
    <m/>
    <n v="40"/>
    <n v="1840"/>
    <n v="60"/>
    <n v="1780"/>
    <n v="-8.9086859688195519E-3"/>
    <n v="1671"/>
    <n v="109"/>
    <n v="0.90815217391304348"/>
    <n v="0.95"/>
    <s v=""/>
    <n v="0.93876404494382026"/>
    <n v="0.96739130434782605"/>
    <n v="-4.3121325358058349E-2"/>
    <n v="83462"/>
    <n v="0.44203324233733032"/>
    <n v="3369.4792087202263"/>
    <n v="0.43912239606696835"/>
    <n v="46.888764044943819"/>
    <n v="23.44438202247191"/>
    <n v="0.45499533889766575"/>
    <n v="93"/>
    <n v="15.323125504883601"/>
    <n v="0.45499533889766575"/>
    <n v="0.16476479037509248"/>
    <n v="0.45499533889766575"/>
    <n v="834620"/>
    <n v="10"/>
    <n v="0"/>
    <n v="97982.360570243793"/>
    <n v="0"/>
    <n v="83462"/>
    <n v="-0.23359153917840261"/>
    <m/>
    <m/>
    <m/>
    <m/>
    <n v="24.77"/>
    <n v="15.3"/>
    <n v="15.3"/>
    <n v="11"/>
    <n v="174"/>
    <n v="0"/>
    <n v="0"/>
    <n v="0"/>
    <n v="0"/>
    <n v="0"/>
    <n v="0"/>
    <n v="0"/>
    <n v="0"/>
    <n v="0"/>
    <n v="0"/>
    <n v="479.66666666666669"/>
    <n v="10.229885057471265"/>
    <n v="5455.0326797385615"/>
    <n v="7587.454545454545"/>
    <n v="54550.32679738562"/>
    <n v="3560"/>
    <n v="18"/>
    <n v="4636.7777777777774"/>
    <m/>
  </r>
  <r>
    <x v="25"/>
    <x v="6"/>
    <x v="306"/>
    <s v="SOFSE"/>
    <s v="Tren de la Costa"/>
    <s v="TDC - Maipú-Delta (e)"/>
    <s v="Eléctrico"/>
    <m/>
    <m/>
    <n v="28855.800000000003"/>
    <n v="28855.800000000003"/>
    <n v="1.780895844576369E-2"/>
    <m/>
    <m/>
    <m/>
    <n v="57711.600000000006"/>
    <n v="57711.600000000006"/>
    <n v="1.780895844576369E-2"/>
    <m/>
    <m/>
    <n v="36.5"/>
    <n v="0"/>
    <m/>
    <m/>
    <n v="2"/>
    <m/>
    <m/>
    <n v="150880"/>
    <m/>
    <m/>
    <n v="40"/>
    <n v="1898"/>
    <n v="12"/>
    <n v="1886"/>
    <n v="1.780895844576369E-2"/>
    <n v="1796"/>
    <n v="90"/>
    <n v="0.94625922023182296"/>
    <n v="0.95"/>
    <s v=""/>
    <n v="0.95227995758218453"/>
    <n v="0.9936775553213909"/>
    <n v="1.063846586471251E-2"/>
    <n v="100375"/>
    <n v="0.48067561587254759"/>
    <n v="3851.6884113584038"/>
    <n v="0.49999371677034765"/>
    <n v="53.221102863202546"/>
    <n v="26.610551431601273"/>
    <n v="0.45476771803384453"/>
    <n v="93"/>
    <n v="17.392517275556386"/>
    <n v="0.4547677180338443"/>
    <n v="0.18701631479092889"/>
    <n v="0.45476771803384453"/>
    <n v="1003750"/>
    <n v="10"/>
    <n v="0"/>
    <n v="79617.418324143611"/>
    <n v="9.5355912925540132E-2"/>
    <n v="110955.23801476888"/>
    <n v="-0.22275822074129828"/>
    <m/>
    <m/>
    <m/>
    <m/>
    <n v="26.06"/>
    <n v="15.3"/>
    <n v="15.3"/>
    <n v="11"/>
    <n v="174"/>
    <n v="0"/>
    <n v="0"/>
    <n v="0"/>
    <n v="0"/>
    <n v="0"/>
    <n v="0"/>
    <n v="0"/>
    <n v="0"/>
    <n v="0"/>
    <n v="0"/>
    <n v="576.86781609195407"/>
    <n v="10.839080459770114"/>
    <n v="6560.4575163398686"/>
    <n v="9125"/>
    <n v="65604.575163398695"/>
    <n v="3772"/>
    <n v="18"/>
    <n v="5576.3888888888887"/>
    <m/>
  </r>
  <r>
    <x v="25"/>
    <x v="7"/>
    <x v="307"/>
    <s v="SOFSE"/>
    <s v="Tren de la Costa"/>
    <s v="TDC - Maipú-Delta (e)"/>
    <s v="Eléctrico"/>
    <m/>
    <m/>
    <n v="28259.100000000002"/>
    <n v="28259.100000000002"/>
    <n v="-9.1201716738197325E-3"/>
    <m/>
    <m/>
    <m/>
    <n v="56518.200000000004"/>
    <n v="56518.200000000004"/>
    <n v="-9.1201716738197325E-3"/>
    <m/>
    <m/>
    <n v="36.5"/>
    <n v="0"/>
    <m/>
    <m/>
    <n v="2"/>
    <m/>
    <m/>
    <n v="147760"/>
    <m/>
    <m/>
    <n v="40"/>
    <n v="1888"/>
    <n v="41"/>
    <n v="1847"/>
    <n v="-9.1201716738197325E-3"/>
    <n v="1683"/>
    <n v="164"/>
    <n v="0.89141949152542377"/>
    <n v="0.95"/>
    <s v=""/>
    <n v="0.91120736329182461"/>
    <n v="0.97828389830508478"/>
    <n v="-5.9529055827264088E-2"/>
    <n v="82827"/>
    <n v="0.22572291117885568"/>
    <n v="3103.2971150243534"/>
    <n v="0.2257229111788559"/>
    <n v="44.844071467244177"/>
    <n v="22.422035733622089"/>
    <n v="0.23700460554271086"/>
    <n v="93"/>
    <n v="14.654925316092868"/>
    <n v="0.23700460554271086"/>
    <n v="0.15757984210852546"/>
    <n v="0.23700460554271086"/>
    <n v="828270"/>
    <n v="10"/>
    <n v="0"/>
    <n v="81849.689976754045"/>
    <n v="9.0839079422187496E-2"/>
    <n v="91102.683942199947"/>
    <n v="-0.12627924268884577"/>
    <m/>
    <m/>
    <m/>
    <m/>
    <n v="26.69"/>
    <n v="15.3"/>
    <n v="15.3"/>
    <n v="11"/>
    <n v="174"/>
    <n v="0"/>
    <n v="0"/>
    <n v="0"/>
    <n v="0"/>
    <n v="0"/>
    <n v="0"/>
    <n v="0"/>
    <n v="0"/>
    <n v="0"/>
    <n v="0"/>
    <n v="476.01724137931035"/>
    <n v="10.614942528735632"/>
    <n v="5413.5294117647054"/>
    <n v="7529.727272727273"/>
    <n v="54135.294117647056"/>
    <n v="3694"/>
    <n v="18"/>
    <n v="4601.5"/>
    <s v="Aumento de Tarifas 15/08/2018 (Resolución MT 713/2018)"/>
  </r>
  <r>
    <x v="25"/>
    <x v="8"/>
    <x v="308"/>
    <s v="SOFSE"/>
    <s v="Tren de la Costa"/>
    <s v="TDC - Maipú-Delta (e)"/>
    <s v="Eléctrico"/>
    <m/>
    <m/>
    <n v="26943.300000000003"/>
    <n v="26943.300000000003"/>
    <n v="-1.675041876046901E-2"/>
    <m/>
    <m/>
    <m/>
    <n v="53886.600000000006"/>
    <n v="53886.600000000006"/>
    <n v="-1.675041876046901E-2"/>
    <m/>
    <m/>
    <n v="36.5"/>
    <n v="0"/>
    <m/>
    <m/>
    <n v="2"/>
    <m/>
    <m/>
    <n v="140880"/>
    <m/>
    <m/>
    <n v="40"/>
    <n v="1840"/>
    <n v="79"/>
    <n v="1761"/>
    <n v="-1.675041876046901E-2"/>
    <n v="1633"/>
    <n v="128"/>
    <n v="0.88749999999999996"/>
    <n v="0.95"/>
    <s v=""/>
    <n v="0.92731402612152192"/>
    <n v="0.95706521739130435"/>
    <n v="-4.1650651596280563E-2"/>
    <n v="69376"/>
    <n v="-0.10192880258899673"/>
    <n v="2731.338582677165"/>
    <n v="-7.9653808322503461E-2"/>
    <n v="39.395797842135153"/>
    <n v="19.697898921067576"/>
    <n v="-8.6629463621177183E-2"/>
    <n v="93"/>
    <n v="12.874443739259851"/>
    <n v="-8.6629463621177405E-2"/>
    <n v="0.13843487891677259"/>
    <n v="-8.6629463621177294E-2"/>
    <n v="693760"/>
    <n v="10"/>
    <n v="0"/>
    <n v="68802.131917558203"/>
    <n v="0.19850161069324468"/>
    <n v="86557.878251016562"/>
    <n v="3.579958289886679E-2"/>
    <m/>
    <m/>
    <m/>
    <m/>
    <n v="25.400000000000002"/>
    <n v="15.3"/>
    <n v="15.3"/>
    <n v="11"/>
    <n v="174"/>
    <n v="0"/>
    <n v="0"/>
    <n v="0"/>
    <n v="0"/>
    <n v="0"/>
    <n v="0"/>
    <n v="0"/>
    <n v="0"/>
    <n v="0"/>
    <n v="0"/>
    <n v="398.71264367816093"/>
    <n v="10.120689655172415"/>
    <n v="4534.3790849673196"/>
    <n v="6306.909090909091"/>
    <n v="45343.790849673198"/>
    <n v="3522"/>
    <n v="18"/>
    <n v="3854.2222222222222"/>
    <s v="Aumento de Tarifas 15/09/2018 (Resolución MT 713/2018)"/>
  </r>
  <r>
    <x v="25"/>
    <x v="9"/>
    <x v="309"/>
    <s v="SOFSE"/>
    <s v="Tren de la Costa"/>
    <s v="TDC - Maipú-Delta (e)"/>
    <s v="Eléctrico"/>
    <m/>
    <m/>
    <n v="28656.9"/>
    <n v="28656.9"/>
    <n v="-2.6624068157614644E-3"/>
    <m/>
    <m/>
    <m/>
    <n v="57313.8"/>
    <n v="57313.8"/>
    <n v="-2.6624068157614644E-3"/>
    <m/>
    <m/>
    <n v="36.5"/>
    <n v="0"/>
    <m/>
    <m/>
    <n v="2"/>
    <m/>
    <m/>
    <n v="149840"/>
    <m/>
    <m/>
    <n v="40"/>
    <n v="1888"/>
    <n v="15"/>
    <n v="1873"/>
    <n v="-2.6624068157614644E-3"/>
    <n v="1706"/>
    <n v="167"/>
    <n v="0.90360169491525422"/>
    <n v="0.95"/>
    <s v=""/>
    <n v="0.91083822744260545"/>
    <n v="0.99205508474576276"/>
    <n v="-4.4383133442897682E-2"/>
    <n v="68468"/>
    <n v="-0.23974283525244566"/>
    <n v="2565.3053578119143"/>
    <n v="-0.2576882085679556"/>
    <n v="36.555258942872399"/>
    <n v="18.2776294714362"/>
    <n v="-0.23771331799471052"/>
    <n v="93"/>
    <n v="11.946163053226273"/>
    <n v="-0.23771331799471052"/>
    <n v="0.12845336616372338"/>
    <n v="-0.2377133179947104"/>
    <n v="684680"/>
    <n v="10"/>
    <n v="0"/>
    <n v="61047.836234689428"/>
    <n v="0.3234605385579955"/>
    <n v="101203.26145361047"/>
    <n v="0.11388586428991315"/>
    <m/>
    <m/>
    <m/>
    <m/>
    <n v="26.69"/>
    <n v="15.3"/>
    <n v="15.3"/>
    <n v="11"/>
    <n v="174"/>
    <n v="0"/>
    <n v="0"/>
    <n v="0"/>
    <n v="0"/>
    <n v="0"/>
    <n v="0"/>
    <n v="0"/>
    <n v="0"/>
    <n v="0"/>
    <n v="0"/>
    <n v="393.4942528735632"/>
    <n v="10.764367816091953"/>
    <n v="4475.0326797385615"/>
    <n v="6224.363636363636"/>
    <n v="44750.32679738562"/>
    <n v="3746"/>
    <n v="18"/>
    <n v="3803.7777777777778"/>
    <s v="Aumento de Tarifas 15/10/2018 (Resolución MT 713/2018)"/>
  </r>
  <r>
    <x v="25"/>
    <x v="10"/>
    <x v="310"/>
    <s v="SOFSE"/>
    <s v="Tren de la Costa"/>
    <s v="TDC - Maipú-Delta (e)"/>
    <s v="Eléctrico"/>
    <m/>
    <m/>
    <n v="26606.7"/>
    <n v="26606.7"/>
    <n v="-1.3053348467650494E-2"/>
    <m/>
    <m/>
    <m/>
    <n v="53213.4"/>
    <n v="53213.4"/>
    <n v="-1.3053348467650494E-2"/>
    <m/>
    <m/>
    <n v="36.5"/>
    <n v="0"/>
    <m/>
    <m/>
    <n v="2"/>
    <m/>
    <m/>
    <n v="139120"/>
    <m/>
    <m/>
    <n v="40"/>
    <n v="1830"/>
    <n v="91"/>
    <n v="1739"/>
    <n v="-1.3053348467650383E-2"/>
    <n v="1620"/>
    <n v="119"/>
    <n v="0.88524590163934425"/>
    <n v="0.95"/>
    <s v=""/>
    <n v="0.93156986774008055"/>
    <n v="0.95027322404371584"/>
    <n v="-3.3886929394925325E-2"/>
    <n v="66018"/>
    <n v="-0.13679393305439336"/>
    <n v="2569.7936940443751"/>
    <n v="-0.13679393305439336"/>
    <n v="37.963197239792983"/>
    <n v="18.981598619896491"/>
    <n v="-0.12537717656230085"/>
    <n v="93"/>
    <n v="12.406273607775486"/>
    <n v="-0.12537717656230063"/>
    <n v="0.13340079148145684"/>
    <n v="-0.12537717656230063"/>
    <n v="660180"/>
    <n v="10"/>
    <n v="0"/>
    <n v="64100.42521211526"/>
    <n v="0.24323986033291956"/>
    <n v="87237.681452201126"/>
    <n v="5.6689225648127707E-2"/>
    <m/>
    <m/>
    <m/>
    <m/>
    <n v="25.69"/>
    <n v="15.3"/>
    <n v="15.3"/>
    <n v="11"/>
    <n v="174"/>
    <n v="0"/>
    <n v="0"/>
    <n v="0"/>
    <n v="0"/>
    <n v="0"/>
    <n v="0"/>
    <n v="0"/>
    <n v="0"/>
    <n v="0"/>
    <n v="0"/>
    <n v="379.41379310344826"/>
    <n v="9.9942528735632177"/>
    <n v="4314.9019607843138"/>
    <n v="6001.636363636364"/>
    <n v="43149.019607843133"/>
    <n v="3478"/>
    <n v="18"/>
    <n v="3667.6666666666665"/>
    <m/>
  </r>
  <r>
    <x v="25"/>
    <x v="11"/>
    <x v="311"/>
    <s v="SOFSE"/>
    <s v="Tren de la Costa"/>
    <s v="TDC - Maipú-Delta (e)"/>
    <s v="Eléctrico"/>
    <m/>
    <m/>
    <n v="25857"/>
    <n v="25857"/>
    <n v="-9.6739711384286609E-2"/>
    <m/>
    <m/>
    <m/>
    <n v="51714"/>
    <n v="51714"/>
    <n v="-9.6739711384286609E-2"/>
    <m/>
    <m/>
    <n v="36.5"/>
    <n v="0"/>
    <m/>
    <m/>
    <n v="2"/>
    <m/>
    <m/>
    <n v="135200"/>
    <m/>
    <m/>
    <n v="40"/>
    <n v="1928"/>
    <n v="238"/>
    <n v="1690"/>
    <n v="-9.6739711384286498E-2"/>
    <n v="1519"/>
    <n v="171"/>
    <n v="0.78786307053941906"/>
    <n v="0.95"/>
    <s v=""/>
    <n v="0.89881656804733723"/>
    <n v="0.87655601659751037"/>
    <n v="-5.6822322593063412E-2"/>
    <n v="56447"/>
    <n v="-0.14079790553602145"/>
    <n v="2335.4158047165906"/>
    <n v="-0.10631606723937037"/>
    <n v="33.400591715976333"/>
    <n v="16.700295857988166"/>
    <n v="-4.8776852815323068E-2"/>
    <n v="93"/>
    <n v="10.915226050972658"/>
    <n v="-4.8776852815323068E-2"/>
    <n v="0.11736802205346944"/>
    <n v="-4.8776852815323068E-2"/>
    <n v="564470"/>
    <n v="10"/>
    <n v="0"/>
    <n v="64499.13958995686"/>
    <n v="0.20085182318565764"/>
    <n v="70633.959555555281"/>
    <n v="-6.417481285021084E-4"/>
    <m/>
    <m/>
    <m/>
    <m/>
    <n v="24.17"/>
    <n v="15.3"/>
    <n v="15.3"/>
    <n v="11"/>
    <n v="174"/>
    <n v="0"/>
    <n v="0"/>
    <n v="0"/>
    <n v="0"/>
    <n v="0"/>
    <n v="0"/>
    <n v="0"/>
    <n v="0"/>
    <n v="0"/>
    <n v="0"/>
    <n v="324.40804597701151"/>
    <n v="9.7126436781609193"/>
    <n v="3689.3464052287582"/>
    <n v="5131.545454545455"/>
    <n v="36893.464052287578"/>
    <n v="3380"/>
    <n v="18"/>
    <n v="3135.9444444444443"/>
    <m/>
  </r>
  <r>
    <x v="26"/>
    <x v="0"/>
    <x v="312"/>
    <s v="SOFSE"/>
    <s v="Tren de la Costa"/>
    <s v="TDC - Maipú-Delta (e)"/>
    <s v="Eléctrico"/>
    <m/>
    <m/>
    <n v="28029.600000000002"/>
    <n v="28029.600000000002"/>
    <n v="-2.0844468198824129E-2"/>
    <m/>
    <m/>
    <m/>
    <n v="56059.200000000004"/>
    <n v="56059.200000000004"/>
    <n v="-2.0844468198824129E-2"/>
    <m/>
    <m/>
    <n v="36.5"/>
    <n v="0"/>
    <m/>
    <m/>
    <n v="2"/>
    <m/>
    <m/>
    <n v="146560"/>
    <m/>
    <m/>
    <n v="40"/>
    <n v="1888"/>
    <n v="56"/>
    <n v="1832"/>
    <n v="-2.0844468198824129E-2"/>
    <n v="1546"/>
    <n v="286"/>
    <n v="0.81885593220338981"/>
    <n v="0.95"/>
    <s v=""/>
    <n v="0.84388646288209612"/>
    <n v="0.97033898305084743"/>
    <n v="-0.10695046829615285"/>
    <n v="71382"/>
    <n v="-0.10452367212785707"/>
    <n v="2674.4848257774447"/>
    <n v="-0.10452367212785707"/>
    <n v="38.963973799126634"/>
    <n v="19.481986899563317"/>
    <n v="-8.5460584362020087E-2"/>
    <n v="93"/>
    <n v="12.733324770956417"/>
    <n v="-8.5460584362019976E-2"/>
    <n v="0.13691747065544535"/>
    <n v="-8.5460584362019865E-2"/>
    <n v="713820"/>
    <n v="10"/>
    <n v="0"/>
    <n v="72784.167606481002"/>
    <n v="0.18471510365263877"/>
    <n v="87554.66993170802"/>
    <n v="2.7866351711629822E-2"/>
    <m/>
    <m/>
    <m/>
    <m/>
    <n v="26.69"/>
    <n v="15.3"/>
    <n v="15.3"/>
    <n v="11"/>
    <n v="219"/>
    <n v="0"/>
    <n v="0"/>
    <n v="0"/>
    <n v="0"/>
    <n v="0"/>
    <n v="0"/>
    <n v="0"/>
    <n v="0"/>
    <n v="0"/>
    <n v="0"/>
    <n v="325.94520547945206"/>
    <n v="8.3652968036529689"/>
    <n v="4665.4901960784309"/>
    <n v="6489.272727272727"/>
    <n v="46654.901960784315"/>
    <n v="3664"/>
    <n v="18"/>
    <n v="3965.6666666666665"/>
    <s v="Aumento de Tarifas 12/01/2019 (Resolución MT 16/2019)"/>
  </r>
  <r>
    <x v="26"/>
    <x v="1"/>
    <x v="313"/>
    <s v="SOFSE"/>
    <s v="Tren de la Costa"/>
    <s v="TDC - Maipú-Delta (e)"/>
    <s v="Eléctrico"/>
    <m/>
    <m/>
    <n v="25489.800000000003"/>
    <n v="25489.800000000003"/>
    <n v="-2.0576131687242816E-2"/>
    <m/>
    <m/>
    <m/>
    <n v="50979.600000000006"/>
    <n v="50979.600000000006"/>
    <n v="-2.0576131687242816E-2"/>
    <m/>
    <m/>
    <n v="36.5"/>
    <n v="0"/>
    <m/>
    <m/>
    <n v="2"/>
    <m/>
    <m/>
    <n v="133280"/>
    <m/>
    <m/>
    <n v="40"/>
    <n v="1704"/>
    <n v="38"/>
    <n v="1666"/>
    <n v="-2.0576131687242816E-2"/>
    <n v="1437"/>
    <n v="229"/>
    <n v="0.84330985915492962"/>
    <n v="0.95"/>
    <s v=""/>
    <n v="0.86254501800720285"/>
    <n v="0.97769953051643188"/>
    <n v="-0.10482667746781449"/>
    <n v="92035"/>
    <n v="4.0284386974262842E-2"/>
    <n v="3784.3338815789475"/>
    <n v="-1.3611925837726191E-2"/>
    <n v="55.243097238895558"/>
    <n v="27.621548619447779"/>
    <n v="6.2139100986327023E-2"/>
    <n v="93"/>
    <n v="18.053299751273055"/>
    <n v="6.2139100986327023E-2"/>
    <n v="0.19412150270186082"/>
    <n v="6.2139100986327023E-2"/>
    <n v="920350"/>
    <n v="10"/>
    <n v="0"/>
    <n v="92727.778516253777"/>
    <n v="0"/>
    <n v="92035"/>
    <n v="-4.5667444577393523E-2"/>
    <m/>
    <m/>
    <m/>
    <m/>
    <n v="24.32"/>
    <n v="15.3"/>
    <n v="15.3"/>
    <n v="11"/>
    <n v="219"/>
    <n v="0"/>
    <n v="0"/>
    <n v="0"/>
    <n v="0"/>
    <n v="0"/>
    <n v="0"/>
    <n v="0"/>
    <n v="0"/>
    <n v="0"/>
    <n v="0"/>
    <n v="420.2511415525114"/>
    <n v="7.6073059360730593"/>
    <n v="6015.3594771241824"/>
    <n v="8366.818181818182"/>
    <n v="60153.594771241827"/>
    <n v="3332"/>
    <n v="18"/>
    <n v="5113.0555555555557"/>
    <s v="Aumento de Tarifas 15/02/2019 (Resolución MT 16/2019)"/>
  </r>
  <r>
    <x v="26"/>
    <x v="2"/>
    <x v="314"/>
    <s v="SOFSE"/>
    <s v="Tren de la Costa"/>
    <s v="TDC - Maipú-Delta (e)"/>
    <s v="Eléctrico"/>
    <m/>
    <m/>
    <n v="28458"/>
    <n v="28458"/>
    <n v="-9.5846645367412275E-3"/>
    <m/>
    <m/>
    <m/>
    <n v="56916"/>
    <n v="56916"/>
    <n v="-9.5846645367412275E-3"/>
    <m/>
    <m/>
    <n v="36.5"/>
    <n v="0"/>
    <m/>
    <m/>
    <n v="2"/>
    <m/>
    <m/>
    <n v="148800"/>
    <m/>
    <m/>
    <n v="40"/>
    <n v="1918"/>
    <n v="58"/>
    <n v="1860"/>
    <n v="-9.5846645367412275E-3"/>
    <n v="1622"/>
    <n v="238"/>
    <n v="0.84567257559958287"/>
    <n v="0.95"/>
    <s v=""/>
    <n v="0.8720430107526882"/>
    <n v="0.96976016684045885"/>
    <n v="-7.3700919573784773E-2"/>
    <n v="88641"/>
    <n v="-4.1522042365458867E-2"/>
    <n v="3578.5627775534922"/>
    <n v="-1.5983267555656822E-2"/>
    <n v="47.656451612903226"/>
    <n v="23.828225806451613"/>
    <n v="-3.2246449227059992E-2"/>
    <n v="93"/>
    <n v="15.574003795066414"/>
    <n v="-3.2246449227059992E-2"/>
    <n v="0.16746240639856358"/>
    <n v="-3.2246449227059992E-2"/>
    <n v="886410"/>
    <n v="10"/>
    <n v="0"/>
    <n v="82847.470778930467"/>
    <n v="8.2395772616522978E-2"/>
    <n v="96600.470393164331"/>
    <n v="6.836199748803274E-3"/>
    <n v="1773483.6"/>
    <n v="20.007486377635633"/>
    <n v="4.0987219896355169E-2"/>
    <n v="0.4702949640050636"/>
    <n v="24.77"/>
    <n v="15.3"/>
    <n v="15.3"/>
    <n v="11"/>
    <n v="219"/>
    <n v="115913.96078431372"/>
    <n v="2724.6677061681594"/>
    <n v="953.48580645161292"/>
    <n v="22.412589195899375"/>
    <n v="31.159666877503692"/>
    <n v="0.73243755542154831"/>
    <n v="2.000748637763563"/>
    <n v="4.7029496400506354E-2"/>
    <n v="8098.0986301369867"/>
    <n v="190.35349728024127"/>
    <n v="404.75342465753425"/>
    <n v="8.493150684931507"/>
    <n v="5793.5294117647054"/>
    <n v="8058.272727272727"/>
    <n v="57935.294117647056"/>
    <n v="3720"/>
    <n v="18"/>
    <n v="4924.5"/>
    <s v="Aumento de Tarifas 15/03/2019 (Resolución MT 16/2019)"/>
  </r>
  <r>
    <x v="26"/>
    <x v="3"/>
    <x v="315"/>
    <s v="SOFSE"/>
    <s v="Tren de la Costa"/>
    <s v="TDC - Maipú-Delta (e)"/>
    <s v="Eléctrico"/>
    <m/>
    <m/>
    <n v="27815.4"/>
    <n v="27815.4"/>
    <n v="1.6528925619834212E-3"/>
    <m/>
    <m/>
    <m/>
    <n v="55630.8"/>
    <n v="55630.8"/>
    <n v="1.6528925619834212E-3"/>
    <m/>
    <m/>
    <n v="36.5"/>
    <n v="0"/>
    <m/>
    <m/>
    <n v="2"/>
    <m/>
    <m/>
    <n v="145440"/>
    <m/>
    <m/>
    <n v="40"/>
    <n v="1850"/>
    <n v="32"/>
    <n v="1818"/>
    <n v="1.6528925619834212E-3"/>
    <n v="1442"/>
    <n v="376"/>
    <n v="0.77945945945945949"/>
    <n v="0.95"/>
    <s v=""/>
    <n v="0.79317931793179319"/>
    <n v="0.98270270270270266"/>
    <n v="-0.13328087775664987"/>
    <n v="81532"/>
    <n v="-0.13764728280413763"/>
    <n v="3337.3720835038889"/>
    <n v="-0.13764728280413763"/>
    <n v="44.847084708470845"/>
    <n v="22.423542354235423"/>
    <n v="-0.1390703070899395"/>
    <n v="93"/>
    <n v="14.655910035447988"/>
    <n v="-0.13907030708993939"/>
    <n v="0.15759043048868804"/>
    <n v="-0.13907030708993939"/>
    <n v="815320"/>
    <n v="10"/>
    <n v="0"/>
    <n v="79289.663987485706"/>
    <n v="0.10467344136714152"/>
    <n v="91063.980191202354"/>
    <n v="5.6537644281701389E-2"/>
    <n v="1703123.65"/>
    <n v="20.889020875239169"/>
    <n v="4.1475194477267656E-2"/>
    <n v="0.4709680824449865"/>
    <n v="24.43"/>
    <n v="15.3"/>
    <n v="15.3"/>
    <n v="11"/>
    <n v="219"/>
    <n v="111315.27124183005"/>
    <n v="2509.7365815623943"/>
    <n v="936.81168866886685"/>
    <n v="21.121545488396393"/>
    <n v="30.614761067610026"/>
    <n v="0.69024658458811738"/>
    <n v="2.088902087523917"/>
    <n v="4.7096808244498654E-2"/>
    <n v="7776.8203196347031"/>
    <n v="175.33776117764677"/>
    <n v="372.29223744292239"/>
    <n v="8.3013698630136989"/>
    <n v="5328.8888888888887"/>
    <n v="7412"/>
    <n v="53288.888888888883"/>
    <n v="3636"/>
    <n v="18"/>
    <n v="4529.5555555555557"/>
    <m/>
  </r>
  <r>
    <x v="26"/>
    <x v="4"/>
    <x v="316"/>
    <s v="SOFSE"/>
    <s v="Tren de la Costa"/>
    <s v="TDC - Maipú-Delta (e)"/>
    <s v="Eléctrico"/>
    <m/>
    <m/>
    <n v="26591.4"/>
    <n v="26591.4"/>
    <n v="-7.3560767590618359E-2"/>
    <m/>
    <m/>
    <m/>
    <n v="53182.8"/>
    <n v="53182.8"/>
    <n v="-7.3560767590618359E-2"/>
    <m/>
    <m/>
    <n v="36.5"/>
    <n v="0"/>
    <m/>
    <m/>
    <n v="2"/>
    <m/>
    <m/>
    <n v="139040"/>
    <m/>
    <m/>
    <n v="40"/>
    <n v="1888"/>
    <n v="150"/>
    <n v="1738"/>
    <n v="-7.3560767590618359E-2"/>
    <n v="1370"/>
    <n v="368"/>
    <n v="0.72563559322033899"/>
    <n v="0.95"/>
    <s v=""/>
    <n v="0.78826237054085158"/>
    <n v="0.92055084745762716"/>
    <n v="-0.14174102894101126"/>
    <n v="59229"/>
    <n v="-0.40066784720465465"/>
    <n v="2247.7798861480078"/>
    <n v="-0.40726391264338901"/>
    <n v="34.078826237054088"/>
    <n v="17.039413118527044"/>
    <n v="-0.35307990872032924"/>
    <n v="93"/>
    <n v="11.13687131929872"/>
    <n v="-0.35307990872032913"/>
    <n v="0.11975130450858838"/>
    <n v="-0.35307990872032924"/>
    <n v="592290"/>
    <n v="10"/>
    <n v="0"/>
    <n v="65191.675108768111"/>
    <n v="0.22268441687435458"/>
    <n v="76196.851427879083"/>
    <n v="0.14765369794793984"/>
    <n v="1197404.1500000001"/>
    <n v="20.216518090800118"/>
    <n v="3.894065440127318E-2"/>
    <n v="0.43863306231863741"/>
    <n v="26.349999999999998"/>
    <n v="15.3"/>
    <n v="15.3"/>
    <n v="11"/>
    <n v="219"/>
    <n v="78261.709150326802"/>
    <n v="1698.0259900699721"/>
    <n v="688.95520713463759"/>
    <n v="14.948099912583759"/>
    <n v="22.514876050151553"/>
    <n v="0.48849999714326003"/>
    <n v="2.0216518090800117"/>
    <n v="4.3863306231863741E-2"/>
    <n v="5467.598858447489"/>
    <n v="118.62921300488846"/>
    <n v="270.45205479452056"/>
    <n v="7.9360730593607309"/>
    <n v="3871.1764705882351"/>
    <n v="5384.454545454545"/>
    <n v="38711.76470588235"/>
    <n v="3476"/>
    <n v="18"/>
    <n v="3290.5"/>
    <m/>
  </r>
  <r>
    <x v="26"/>
    <x v="5"/>
    <x v="317"/>
    <s v="SOFSE"/>
    <s v="Tren de la Costa"/>
    <s v="TDC - Maipú-Delta (e)"/>
    <s v="Eléctrico"/>
    <m/>
    <m/>
    <n v="26484.300000000003"/>
    <n v="26484.300000000003"/>
    <n v="-2.7528089887640328E-2"/>
    <m/>
    <m/>
    <m/>
    <n v="52968.600000000006"/>
    <n v="52968.600000000006"/>
    <n v="-2.7528089887640328E-2"/>
    <m/>
    <m/>
    <n v="36.5"/>
    <n v="0"/>
    <m/>
    <m/>
    <n v="2"/>
    <m/>
    <m/>
    <n v="138480"/>
    <m/>
    <m/>
    <n v="40"/>
    <n v="1860"/>
    <n v="129"/>
    <n v="1731"/>
    <n v="-2.7528089887640439E-2"/>
    <n v="1432"/>
    <n v="299"/>
    <n v="0.76989247311827957"/>
    <n v="0.95"/>
    <s v=""/>
    <n v="0.82726747544771806"/>
    <n v="0.9306451612903226"/>
    <n v="-0.11876953542971991"/>
    <n v="51178"/>
    <n v="-0.38681076418010596"/>
    <n v="2066.1283811061767"/>
    <n v="-0.38681076418010596"/>
    <n v="29.565569035239747"/>
    <n v="14.782784517619874"/>
    <n v="-0.36945300995990094"/>
    <n v="93"/>
    <n v="9.6619506651110267"/>
    <n v="-0.36945300995990105"/>
    <n v="0.10389194263560243"/>
    <m/>
    <n v="511780"/>
    <n v="10"/>
    <n v="0"/>
    <n v="60081.728801897116"/>
    <n v="0.26578198995789115"/>
    <n v="69704.092381314433"/>
    <n v="-1.738257152050008E-2"/>
    <n v="1013347.1499999999"/>
    <n v="19.800444526945171"/>
    <n v="3.673164132979663E-2"/>
    <n v="0.44045958217218445"/>
    <n v="24.77"/>
    <n v="15.3"/>
    <n v="15.3"/>
    <n v="11"/>
    <n v="219"/>
    <n v="66231.83986928103"/>
    <n v="1473.3229082619641"/>
    <n v="585.41140958983237"/>
    <n v="13.022438183944573"/>
    <n v="19.131091816661186"/>
    <n v="0.42556987529230622"/>
    <n v="1.9800444526945169"/>
    <n v="4.4045958217218441E-2"/>
    <n v="4627.1559360730589"/>
    <n v="102.93077852241122"/>
    <n v="233.68949771689498"/>
    <n v="7.904109589041096"/>
    <n v="3344.9673202614376"/>
    <n v="4652.545454545455"/>
    <n v="33449.67320261438"/>
    <n v="3462"/>
    <n v="18"/>
    <n v="2843.2222222222222"/>
    <m/>
  </r>
  <r>
    <x v="26"/>
    <x v="6"/>
    <x v="318"/>
    <s v="SOFSE"/>
    <s v="Tren de la Costa"/>
    <s v="TDC - Maipú-Delta (e)"/>
    <s v="Eléctrico"/>
    <m/>
    <m/>
    <n v="28366.2"/>
    <n v="28366.2"/>
    <n v="-1.6967126193001114E-2"/>
    <m/>
    <m/>
    <m/>
    <n v="56732.4"/>
    <n v="56732.4"/>
    <n v="-1.6967126193001114E-2"/>
    <m/>
    <m/>
    <n v="36.5"/>
    <n v="0"/>
    <m/>
    <m/>
    <n v="2"/>
    <m/>
    <m/>
    <n v="148320"/>
    <m/>
    <m/>
    <n v="40"/>
    <n v="1898"/>
    <n v="44"/>
    <n v="1854"/>
    <n v="-1.6967126193001114E-2"/>
    <n v="1704"/>
    <n v="150"/>
    <n v="0.89778714436248686"/>
    <n v="0.95"/>
    <s v=""/>
    <n v="0.91909385113268605"/>
    <n v="0.97681770284510006"/>
    <n v="-3.4849107329484541E-2"/>
    <n v="65910"/>
    <n v="-0.34336239103362387"/>
    <n v="2469.4642188085422"/>
    <n v="-0.35886189248168754"/>
    <n v="35.550161812297738"/>
    <n v="17.775080906148869"/>
    <n v="-0.33202884006980293"/>
    <n v="93"/>
    <n v="11.61769993865939"/>
    <n v="-0.33202884006980293"/>
    <n v="0.12492150471676763"/>
    <n v="-0.33202884006980293"/>
    <n v="659100"/>
    <n v="10"/>
    <n v="0"/>
    <n v="52279.791200441396"/>
    <n v="0.39572374583285419"/>
    <n v="109072.62952247163"/>
    <n v="0.15913608406335278"/>
    <n v="1310164.8"/>
    <n v="19.878088302230314"/>
    <n v="3.5563169933877564E-2"/>
    <n v="0.45435729312807932"/>
    <n v="26.69"/>
    <n v="15.3"/>
    <n v="15.3"/>
    <n v="11"/>
    <n v="219"/>
    <n v="85631.686274509804"/>
    <n v="1957.2999470635104"/>
    <n v="706.66925566343048"/>
    <n v="16.152475291300814"/>
    <n v="23.093766524948705"/>
    <n v="0.52785866965035333"/>
    <n v="1.9878088302230315"/>
    <n v="4.5435729312807933E-2"/>
    <n v="5982.4876712328769"/>
    <n v="136.74287301402606"/>
    <n v="300.95890410958901"/>
    <n v="8.4657534246575334"/>
    <n v="4307.8431372549021"/>
    <n v="5991.818181818182"/>
    <n v="43078.431372549021"/>
    <n v="3708"/>
    <n v="18"/>
    <n v="3661.6666666666665"/>
    <m/>
  </r>
  <r>
    <x v="26"/>
    <x v="7"/>
    <x v="319"/>
    <s v="SOFSE"/>
    <s v="Tren de la Costa"/>
    <s v="TDC - Maipú-Delta (e)"/>
    <s v="Eléctrico"/>
    <m/>
    <m/>
    <n v="28549.800000000003"/>
    <n v="28549.800000000003"/>
    <n v="1.0286951813752054E-2"/>
    <m/>
    <m/>
    <m/>
    <n v="57099.600000000006"/>
    <n v="57099.600000000006"/>
    <n v="1.0286951813752054E-2"/>
    <m/>
    <m/>
    <n v="36.5"/>
    <n v="0"/>
    <m/>
    <m/>
    <n v="2"/>
    <m/>
    <m/>
    <n v="149280"/>
    <m/>
    <m/>
    <n v="40"/>
    <n v="1898"/>
    <n v="32"/>
    <n v="1866"/>
    <n v="1.0286951813752054E-2"/>
    <n v="1598"/>
    <n v="268"/>
    <n v="0.84193888303477349"/>
    <n v="0.95"/>
    <s v=""/>
    <n v="0.85637727759914251"/>
    <n v="0.98314014752370915"/>
    <n v="-6.017300551062621E-2"/>
    <n v="66398"/>
    <n v="-0.19835319400678519"/>
    <n v="2515.0757575757575"/>
    <n v="-0.18954722530458701"/>
    <n v="35.583065380493032"/>
    <n v="17.791532690246516"/>
    <n v="-0.20651572847295407"/>
    <n v="93"/>
    <n v="11.628452738723212"/>
    <n v="-0.20651572847295407"/>
    <n v="0.12503712622283022"/>
    <n v="-0.20651572847295419"/>
    <n v="663980"/>
    <n v="10"/>
    <n v="0"/>
    <n v="65614.542541399715"/>
    <n v="0.27859518986318677"/>
    <n v="92039.863148968652"/>
    <n v="9.9297954048164883E-2"/>
    <n v="1285907.7000000002"/>
    <n v="19.366663152504596"/>
    <n v="3.3457357448685769E-2"/>
    <n v="0.35438398972015817"/>
    <n v="26.400000000000002"/>
    <n v="15.3"/>
    <n v="15.3"/>
    <n v="11"/>
    <n v="219"/>
    <n v="84046.254901960798"/>
    <n v="1537.9338659764094"/>
    <n v="689.12524115755639"/>
    <n v="12.610068676012359"/>
    <n v="22.5204327175672"/>
    <n v="0.41209374758210321"/>
    <n v="1.9366663152504597"/>
    <n v="3.5438398972015818E-2"/>
    <n v="5871.7246575342479"/>
    <n v="107.44469474629709"/>
    <n v="303.18721461187215"/>
    <n v="8.5205479452054789"/>
    <n v="4339.7385620915029"/>
    <n v="6036.181818181818"/>
    <n v="43397.385620915033"/>
    <n v="3732"/>
    <n v="18"/>
    <n v="3688.7777777777778"/>
    <m/>
  </r>
  <r>
    <x v="26"/>
    <x v="8"/>
    <x v="320"/>
    <s v="SOFSE"/>
    <s v="Tren de la Costa"/>
    <s v="TDC - Maipú-Delta (e)"/>
    <s v="Eléctrico"/>
    <m/>
    <m/>
    <n v="23194.799999999999"/>
    <n v="23194.799999999999"/>
    <n v="-0.13912549687677467"/>
    <m/>
    <m/>
    <m/>
    <n v="46389.599999999999"/>
    <n v="46389.599999999999"/>
    <n v="-0.13912549687677467"/>
    <m/>
    <m/>
    <n v="36.5"/>
    <n v="0"/>
    <m/>
    <m/>
    <n v="2"/>
    <m/>
    <m/>
    <n v="121280"/>
    <m/>
    <m/>
    <n v="40"/>
    <n v="1830"/>
    <n v="314"/>
    <n v="1516"/>
    <n v="-0.13912549687677456"/>
    <n v="1428"/>
    <n v="88"/>
    <n v="0.78032786885245897"/>
    <n v="0.95"/>
    <s v=""/>
    <n v="0.94195250659630603"/>
    <n v="0.82841530054644807"/>
    <n v="1.5785893518735383E-2"/>
    <n v="60545"/>
    <n v="-0.12729185885608851"/>
    <n v="2356.7536006228102"/>
    <n v="-0.13714337154319378"/>
    <n v="39.937335092348285"/>
    <n v="19.968667546174142"/>
    <n v="1.3746066328778284E-2"/>
    <n v="93"/>
    <n v="13.051416696845845"/>
    <n v="1.3746066328778506E-2"/>
    <n v="0.14033781394457898"/>
    <n v="1.3746066328778506E-2"/>
    <n v="605450"/>
    <n v="10"/>
    <n v="0"/>
    <n v="60044.180652510397"/>
    <n v="0.18748264364576206"/>
    <n v="74515.331305247644"/>
    <n v="-3.311954318787063E-2"/>
    <n v="1181364.45"/>
    <n v="19.512171938227763"/>
    <n v="3.2794220623458617E-2"/>
    <n v="0.331899329732737"/>
    <n v="25.69"/>
    <n v="15.3"/>
    <n v="15.3"/>
    <n v="11"/>
    <n v="219"/>
    <n v="77213.362745098028"/>
    <n v="1313.3885567757229"/>
    <n v="779.26414907651713"/>
    <n v="13.255174748462112"/>
    <n v="25.46614866263128"/>
    <n v="0.43317564537457887"/>
    <n v="1.9512171938227765"/>
    <n v="3.3189932973273703E-2"/>
    <n v="5394.3582191780815"/>
    <n v="91.757282733646392"/>
    <n v="276.46118721461187"/>
    <n v="6.9223744292237441"/>
    <n v="3957.1895424836598"/>
    <n v="5504.090909090909"/>
    <n v="39571.895424836599"/>
    <n v="3031.9999999999995"/>
    <n v="18"/>
    <n v="3363.6111111111113"/>
    <m/>
  </r>
  <r>
    <x v="26"/>
    <x v="9"/>
    <x v="321"/>
    <s v="SOFSE"/>
    <s v="Tren de la Costa"/>
    <s v="TDC - Maipú-Delta (e)"/>
    <s v="Eléctrico"/>
    <m/>
    <m/>
    <n v="27035.100000000002"/>
    <n v="27035.100000000002"/>
    <n v="-5.6593699946609677E-2"/>
    <m/>
    <m/>
    <m/>
    <n v="54070.200000000004"/>
    <n v="54070.200000000004"/>
    <n v="-5.6593699946609677E-2"/>
    <m/>
    <m/>
    <n v="36.5"/>
    <n v="0"/>
    <m/>
    <m/>
    <n v="2"/>
    <m/>
    <m/>
    <n v="141360"/>
    <m/>
    <m/>
    <n v="40"/>
    <n v="1888"/>
    <n v="121"/>
    <n v="1767"/>
    <n v="-5.6593699946609677E-2"/>
    <n v="1583"/>
    <n v="184"/>
    <n v="0.83845338983050843"/>
    <n v="0.95"/>
    <s v=""/>
    <n v="0.89586870401810981"/>
    <n v="0.93591101694915257"/>
    <n v="-1.6434887089144423E-2"/>
    <n v="51318"/>
    <n v="-0.25048197698194774"/>
    <n v="1922.7426002248033"/>
    <n v="-0.25048197698194774"/>
    <n v="29.042444821731749"/>
    <n v="14.521222410865875"/>
    <n v="-0.20551937910989715"/>
    <n v="93"/>
    <n v="9.4909950397816161"/>
    <n v="-0.20551937910989715"/>
    <n v="0.10205371010517866"/>
    <n v="-0.20551937910989726"/>
    <n v="513180"/>
    <n v="10"/>
    <n v="0"/>
    <n v="45756.453524154233"/>
    <n v="0.46250219001269344"/>
    <n v="95475.737847586599"/>
    <n v="8.9797460856712252E-2"/>
    <n v="997365.2"/>
    <n v="19.434997466775791"/>
    <n v="3.1801735587445569E-2"/>
    <n v="0.31652153050625337"/>
    <n v="26.69"/>
    <n v="15.3"/>
    <n v="15.3"/>
    <n v="11"/>
    <n v="219"/>
    <n v="65187.2679738562"/>
    <n v="1061.6504511450919"/>
    <n v="564.43984153933218"/>
    <n v="9.1925590846179439"/>
    <n v="18.44574645553373"/>
    <n v="0.30041042760189357"/>
    <n v="1.943499746677579"/>
    <n v="3.1652153050625333E-2"/>
    <n v="4554.1789954337901"/>
    <n v="74.170100011506435"/>
    <n v="234.32876712328766"/>
    <n v="8.0684931506849313"/>
    <n v="3354.1176470588234"/>
    <n v="4665.272727272727"/>
    <n v="33541.176470588231"/>
    <n v="3534"/>
    <n v="18"/>
    <n v="2851"/>
    <m/>
  </r>
  <r>
    <x v="26"/>
    <x v="10"/>
    <x v="322"/>
    <s v="SOFSE"/>
    <s v="Tren de la Costa"/>
    <s v="TDC - Maipú-Delta (e)"/>
    <s v="Eléctrico"/>
    <m/>
    <m/>
    <n v="26254.800000000003"/>
    <n v="26254.800000000003"/>
    <n v="-1.322599194939611E-2"/>
    <m/>
    <m/>
    <m/>
    <n v="52509.600000000006"/>
    <n v="52509.600000000006"/>
    <n v="-1.322599194939611E-2"/>
    <m/>
    <m/>
    <n v="36.5"/>
    <n v="0"/>
    <m/>
    <m/>
    <n v="2"/>
    <m/>
    <m/>
    <n v="137280"/>
    <m/>
    <m/>
    <n v="40"/>
    <n v="1840"/>
    <n v="124"/>
    <n v="1716"/>
    <n v="-1.3225991949396221E-2"/>
    <n v="1526"/>
    <n v="190"/>
    <n v="0.82934782608695656"/>
    <n v="0.95"/>
    <s v=""/>
    <n v="0.88927738927738931"/>
    <n v="0.93260869565217386"/>
    <n v="-4.5399148176925919E-2"/>
    <n v="67172.5"/>
    <n v="1.7487654882001769E-2"/>
    <n v="2644.5866141732281"/>
    <n v="2.9104639918056119E-2"/>
    <n v="39.144813519813518"/>
    <n v="19.572406759906759"/>
    <n v="3.1125309929954215E-2"/>
    <n v="93"/>
    <n v="12.792422718893306"/>
    <n v="3.1125309929953993E-2"/>
    <n v="0.13755293246121833"/>
    <n v="3.1125309929953771E-2"/>
    <n v="671725"/>
    <n v="10"/>
    <n v="0"/>
    <n v="65221.391326014302"/>
    <n v="0.21968534655501237"/>
    <n v="86083.863353638371"/>
    <n v="-2.2747768172548723E-2"/>
    <n v="1279077.5"/>
    <n v="19.041683724738547"/>
    <n v="3.0356340264536281E-2"/>
    <n v="0.30218962089316836"/>
    <n v="25.400000000000002"/>
    <n v="15.3"/>
    <n v="15.3"/>
    <n v="11"/>
    <n v="219"/>
    <n v="83599.836601307179"/>
    <n v="1326.7210659768855"/>
    <n v="745.38315850815854"/>
    <n v="11.82915635748622"/>
    <n v="24.35892674863263"/>
    <n v="0.38657373717275223"/>
    <n v="1.9041683724738547"/>
    <n v="3.0218962089316837E-2"/>
    <n v="5840.5365296803657"/>
    <n v="92.68873200660434"/>
    <n v="306.72374429223743"/>
    <n v="7.8356164383561646"/>
    <n v="4390.3594771241824"/>
    <n v="6106.590909090909"/>
    <n v="43903.594771241827"/>
    <n v="3432"/>
    <n v="18"/>
    <n v="3731.8055555555557"/>
    <m/>
  </r>
  <r>
    <x v="26"/>
    <x v="11"/>
    <x v="323"/>
    <s v="SOFSE"/>
    <s v="Tren de la Costa"/>
    <s v="TDC - Maipú-Delta (e)"/>
    <s v="Eléctrico"/>
    <m/>
    <m/>
    <n v="27279.9"/>
    <n v="27279.9"/>
    <n v="5.502958579881656E-2"/>
    <m/>
    <m/>
    <m/>
    <n v="54559.8"/>
    <n v="54559.8"/>
    <n v="5.502958579881656E-2"/>
    <m/>
    <m/>
    <n v="36.5"/>
    <n v="0"/>
    <m/>
    <m/>
    <n v="2"/>
    <m/>
    <m/>
    <n v="142640"/>
    <m/>
    <m/>
    <n v="40"/>
    <n v="1908"/>
    <n v="125"/>
    <n v="1783"/>
    <n v="5.502958579881656E-2"/>
    <n v="1655"/>
    <n v="128"/>
    <n v="0.86740041928721179"/>
    <n v="0.95"/>
    <s v=""/>
    <n v="0.92821088053841838"/>
    <n v="0.93448637316561844"/>
    <n v="3.2703349644455093E-2"/>
    <n v="58927"/>
    <n v="4.3935018690098637E-2"/>
    <n v="2261.2049117421338"/>
    <n v="-3.1776308452045599E-2"/>
    <n v="33.049355019629836"/>
    <n v="16.524677509814918"/>
    <n v="-1.0515882453019265E-2"/>
    <n v="93"/>
    <n v="10.800442816872495"/>
    <n v="-1.0515882453019265E-2"/>
    <n v="0.11613379372981178"/>
    <n v="-1.0515882453019265E-2"/>
    <n v="589270"/>
    <n v="10"/>
    <n v="0"/>
    <n v="67332.910493336894"/>
    <n v="0.20925615539628428"/>
    <n v="74520.972122813662"/>
    <n v="1.9534193350718453E-2"/>
    <n v="1100757.8600000001"/>
    <n v="18.680025455224261"/>
    <n v="2.9600672685225867E-2"/>
    <n v="0.29645979743438911"/>
    <n v="26.06"/>
    <n v="15.3"/>
    <n v="15.3"/>
    <n v="11"/>
    <n v="219"/>
    <n v="71944.958169934645"/>
    <n v="1141.7965021840685"/>
    <n v="617.36279304542916"/>
    <n v="9.7978050944566739"/>
    <n v="20.175254674687224"/>
    <n v="0.32018970896917232"/>
    <n v="1.8680025455224263"/>
    <n v="2.9645979743438914E-2"/>
    <n v="5026.2915981735168"/>
    <n v="79.76934467313356"/>
    <n v="269.07305936073061"/>
    <n v="8.1415525114155258"/>
    <n v="3851.4379084967318"/>
    <n v="5357"/>
    <n v="38514.379084967317"/>
    <n v="3566"/>
    <n v="18"/>
    <n v="3273.7222222222222"/>
    <m/>
  </r>
  <r>
    <x v="27"/>
    <x v="0"/>
    <x v="324"/>
    <s v="SOFSE"/>
    <s v="Tren de la Costa"/>
    <s v="TDC - Maipú-Delta (e)"/>
    <s v="Eléctrico"/>
    <m/>
    <m/>
    <n v="27494.100000000002"/>
    <n v="27494.100000000002"/>
    <n v="-1.9104803493449785E-2"/>
    <m/>
    <m/>
    <m/>
    <n v="54988.200000000004"/>
    <n v="54988.200000000004"/>
    <n v="-1.9104803493449785E-2"/>
    <m/>
    <m/>
    <n v="36.5"/>
    <n v="0"/>
    <m/>
    <m/>
    <n v="2"/>
    <m/>
    <m/>
    <n v="143760"/>
    <m/>
    <m/>
    <n v="40"/>
    <n v="1888"/>
    <n v="91"/>
    <n v="1797"/>
    <n v="-1.9104803493449785E-2"/>
    <n v="1684"/>
    <n v="113"/>
    <n v="0.89194915254237284"/>
    <n v="0.95"/>
    <s v=""/>
    <n v="0.93711741791875347"/>
    <n v="0.95180084745762716"/>
    <n v="0.11047807867215798"/>
    <n v="74195"/>
    <n v="3.9407693816368328E-2"/>
    <n v="2779.8801049082053"/>
    <n v="3.9407693816368328E-2"/>
    <n v="41.288258208124653"/>
    <n v="20.644129104062326"/>
    <n v="5.9652139717076613E-2"/>
    <n v="93"/>
    <n v="13.492894839256421"/>
    <n v="5.9652139717076613E-2"/>
    <n v="0.14508489074469269"/>
    <n v="5.9652139717076391E-2"/>
    <n v="741950"/>
    <n v="10"/>
    <n v="0"/>
    <n v="75652.423798196425"/>
    <n v="0.13608142292416914"/>
    <n v="85881.936062925408"/>
    <n v="-2.2599222690012355E-2"/>
    <n v="1366516.19"/>
    <n v="18.417901341060716"/>
    <n v="2.9010821165240133E-2"/>
    <n v="0.29242908162254116"/>
    <n v="26.69"/>
    <n v="15.3"/>
    <n v="15.3"/>
    <n v="11"/>
    <n v="261"/>
    <n v="89314.783660130706"/>
    <n v="1418.0899157506171"/>
    <n v="760.44306622148019"/>
    <n v="12.07388742959624"/>
    <n v="24.851080595473206"/>
    <n v="0.39457148462732805"/>
    <n v="1.8417901341060718"/>
    <n v="2.9242908162254121E-2"/>
    <n v="5235.6942145593866"/>
    <n v="83.129408854346522"/>
    <n v="284.27203065134097"/>
    <n v="6.8850574712643677"/>
    <n v="4849.3464052287582"/>
    <n v="6745"/>
    <n v="48493.464052287578"/>
    <n v="3594"/>
    <n v="18"/>
    <n v="4121.9444444444443"/>
    <m/>
  </r>
  <r>
    <x v="27"/>
    <x v="1"/>
    <x v="325"/>
    <s v="SOFSE"/>
    <s v="Tren de la Costa"/>
    <s v="TDC - Maipú-Delta (e)"/>
    <s v="Eléctrico"/>
    <m/>
    <m/>
    <n v="25719.300000000003"/>
    <n v="25719.300000000003"/>
    <n v="9.0036014405763254E-3"/>
    <m/>
    <m/>
    <m/>
    <n v="51438.600000000006"/>
    <n v="51438.600000000006"/>
    <n v="9.0036014405763254E-3"/>
    <m/>
    <m/>
    <n v="36.5"/>
    <n v="0"/>
    <m/>
    <m/>
    <n v="2"/>
    <m/>
    <m/>
    <n v="134480"/>
    <m/>
    <m/>
    <n v="40"/>
    <n v="1792"/>
    <n v="111"/>
    <n v="1681"/>
    <n v="9.0036014405763254E-3"/>
    <n v="1537"/>
    <n v="144"/>
    <n v="0.8577008928571429"/>
    <n v="0.95"/>
    <s v=""/>
    <n v="0.91433670434265313"/>
    <n v="0.9380580357142857"/>
    <n v="6.0045197936576367E-2"/>
    <n v="91378"/>
    <n v="-7.1385885804313709E-3"/>
    <n v="3844.257467395877"/>
    <n v="1.5834645592087027E-2"/>
    <n v="54.359309934562759"/>
    <n v="27.17965496728138"/>
    <n v="-1.5998149063056966E-2"/>
    <n v="93"/>
    <n v="17.764480370772141"/>
    <n v="-1.5998149063056855E-2"/>
    <n v="0.19101591796529183"/>
    <n v="-1.5998149063056966E-2"/>
    <n v="913780"/>
    <n v="10"/>
    <n v="0"/>
    <n v="92065.833055448878"/>
    <n v="0"/>
    <n v="91378"/>
    <n v="1.5804314613301385E-2"/>
    <n v="1683899.35"/>
    <n v="18.427842040753792"/>
    <n v="2.8853974686045475E-2"/>
    <n v="0.28983328897472443"/>
    <n v="23.77"/>
    <n v="15.3"/>
    <n v="15.3"/>
    <n v="11"/>
    <n v="261"/>
    <n v="110058.78104575163"/>
    <n v="1731.005639211266"/>
    <n v="1001.724776918501"/>
    <n v="15.75513758473074"/>
    <n v="32.736103820866042"/>
    <n v="0.51487377727878225"/>
    <n v="1.8427842040753792"/>
    <n v="2.8983328897472446E-2"/>
    <n v="6451.7216475095793"/>
    <n v="101.47274436755698"/>
    <n v="350.10727969348659"/>
    <n v="6.4406130268199231"/>
    <n v="5972.4183006535941"/>
    <n v="8307.0909090909099"/>
    <n v="59724.183006535946"/>
    <n v="3362"/>
    <n v="18"/>
    <n v="5076.5555555555557"/>
    <m/>
  </r>
  <r>
    <x v="27"/>
    <x v="2"/>
    <x v="326"/>
    <s v="SOFSE"/>
    <s v="Tren de la Costa"/>
    <s v="TDC - Maipú-Delta (e)"/>
    <s v="Eléctrico"/>
    <m/>
    <m/>
    <n v="21435.3"/>
    <n v="21435.3"/>
    <n v="-0.24677419354838714"/>
    <m/>
    <m/>
    <m/>
    <n v="42870.6"/>
    <n v="42870.6"/>
    <n v="-0.24677419354838714"/>
    <m/>
    <m/>
    <n v="36.5"/>
    <n v="0"/>
    <m/>
    <m/>
    <n v="2"/>
    <m/>
    <m/>
    <n v="112080"/>
    <m/>
    <m/>
    <n v="40"/>
    <n v="1938"/>
    <n v="537"/>
    <n v="1401"/>
    <n v="-0.24677419354838714"/>
    <n v="1341"/>
    <n v="60"/>
    <n v="0.69195046439628483"/>
    <n v="0.95"/>
    <s v=""/>
    <n v="0.95717344753747324"/>
    <n v="0.72291021671826627"/>
    <n v="9.7621832564550148E-2"/>
    <n v="26414"/>
    <n v="-0.70201148452747608"/>
    <n v="1038.694455367676"/>
    <n v="-0.70974535870018007"/>
    <n v="18.853675945753032"/>
    <n v="9.4268379728765161"/>
    <n v="-0.60438355547544997"/>
    <n v="93"/>
    <n v="6.1613320084160241"/>
    <n v="-0.60438355547544997"/>
    <n v="6.6250881810924991E-2"/>
    <n v="-0.60438355547544997"/>
    <n v="264140"/>
    <n v="10"/>
    <n v="0"/>
    <n v="24687.594828066802"/>
    <n v="0"/>
    <n v="26414"/>
    <n v="0.26259912228450255"/>
    <n v="475901.99"/>
    <n v="18.017036041493146"/>
    <n v="2.8044076167211714E-2"/>
    <n v="0.2763337932833414"/>
    <n v="25.43"/>
    <n v="15.3"/>
    <n v="15.3"/>
    <n v="11"/>
    <n v="261"/>
    <n v="31104.705228758168"/>
    <n v="477.0641056069399"/>
    <n v="339.68735902926483"/>
    <n v="5.2099077914248255"/>
    <n v="11.100894085923686"/>
    <n v="0.17025842455636686"/>
    <n v="1.8017036041493146"/>
    <n v="2.7633379328334141E-2"/>
    <n v="1823.3792720306512"/>
    <n v="27.965826880406823"/>
    <n v="101.20306513409962"/>
    <n v="5.3678160919540234"/>
    <n v="1726.4052287581699"/>
    <n v="2401.2727272727275"/>
    <n v="17264.052287581697"/>
    <n v="2802"/>
    <n v="18"/>
    <n v="1467.4444444444443"/>
    <m/>
  </r>
  <r>
    <x v="27"/>
    <x v="3"/>
    <x v="327"/>
    <s v="SOFSE"/>
    <s v="Tren de la Costa"/>
    <s v="TDC - Maipú-Delta (e)"/>
    <s v="Eléctrico"/>
    <m/>
    <m/>
    <n v="12515.400000000001"/>
    <n v="12515.400000000001"/>
    <n v="-0.55005500550054998"/>
    <m/>
    <m/>
    <m/>
    <n v="25030.800000000003"/>
    <n v="25030.800000000003"/>
    <n v="-0.55005500550054998"/>
    <m/>
    <m/>
    <n v="36.5"/>
    <n v="0"/>
    <m/>
    <m/>
    <n v="2"/>
    <m/>
    <m/>
    <n v="65440"/>
    <m/>
    <m/>
    <n v="40"/>
    <n v="1840"/>
    <n v="1022"/>
    <n v="818"/>
    <n v="-0.55005500550054998"/>
    <n v="788"/>
    <n v="30"/>
    <n v="0.42826086956521742"/>
    <n v="0.95"/>
    <s v=""/>
    <n v="0.96332518337408313"/>
    <n v="0.44456521739130433"/>
    <n v="0.21451122286690927"/>
    <n v="381"/>
    <n v="-0.99532698817642151"/>
    <n v="15.595579205894392"/>
    <n v="-0.99532698817642151"/>
    <n v="0.46577017114914426"/>
    <n v="0.23288508557457213"/>
    <n v="-0.9896142597857388"/>
    <n v="93"/>
    <n v="0.15221247423174647"/>
    <n v="-0.9896142597857388"/>
    <n v="1.6366932713091017E-3"/>
    <n v="-0.9896142597857388"/>
    <n v="3810"/>
    <n v="10"/>
    <n v="0"/>
    <n v="370.52153730108489"/>
    <n v="0"/>
    <n v="381"/>
    <n v="0.40624725107945031"/>
    <n v="6403.6200000000008"/>
    <n v="16.807401574803151"/>
    <n v="2.6007592453359599E-2"/>
    <n v="0.24763033837196047"/>
    <n v="24.43"/>
    <n v="15.3"/>
    <n v="15.3"/>
    <n v="11"/>
    <n v="261"/>
    <n v="418.53725490196081"/>
    <n v="6.1664809751448972"/>
    <n v="7.8283863080684606"/>
    <n v="0.11533882508522854"/>
    <n v="0.255829617910734"/>
    <n v="3.7692426498440695E-3"/>
    <n v="1.6807401574803151"/>
    <n v="2.4763033837196045E-2"/>
    <n v="24.534942528735634"/>
    <n v="0.36148336750849402"/>
    <n v="1.4597701149425288"/>
    <n v="3.1340996168582373"/>
    <n v="24.901960784313726"/>
    <n v="34.636363636363633"/>
    <n v="249.01960784313724"/>
    <n v="1636.0000000000002"/>
    <n v="18"/>
    <n v="21.166666666666668"/>
    <m/>
  </r>
  <r>
    <x v="27"/>
    <x v="4"/>
    <x v="328"/>
    <s v="SOFSE"/>
    <s v="Tren de la Costa"/>
    <s v="TDC - Maipú-Delta (e)"/>
    <s v="Eléctrico"/>
    <m/>
    <m/>
    <n v="12882.6"/>
    <n v="12882.6"/>
    <n v="-0.51553509781357887"/>
    <m/>
    <m/>
    <m/>
    <n v="25765.200000000001"/>
    <n v="25765.200000000001"/>
    <n v="-0.51553509781357887"/>
    <m/>
    <m/>
    <n v="36.5"/>
    <n v="0"/>
    <m/>
    <m/>
    <n v="2"/>
    <m/>
    <m/>
    <n v="67360"/>
    <m/>
    <m/>
    <n v="40"/>
    <n v="1918"/>
    <n v="1076"/>
    <n v="842"/>
    <n v="-0.51553509781357887"/>
    <n v="791"/>
    <n v="51"/>
    <n v="0.41240875912408759"/>
    <n v="0.95"/>
    <s v=""/>
    <n v="0.93942992874109266"/>
    <n v="0.43899895724713245"/>
    <n v="0.19177315047592636"/>
    <n v="570"/>
    <n v="-0.99037633591652741"/>
    <n v="22.673031026252982"/>
    <n v="-0.98991314444711598"/>
    <n v="0.6769596199524941"/>
    <n v="0.33847980997624705"/>
    <n v="-0.98013547722437599"/>
    <n v="93"/>
    <n v="0.22122863397140327"/>
    <n v="-0.98013547722437599"/>
    <n v="2.3788025158215406E-3"/>
    <n v="-0.98013547722437599"/>
    <n v="5700"/>
    <n v="10"/>
    <n v="0"/>
    <n v="627.38278228566787"/>
    <n v="0"/>
    <n v="570"/>
    <n v="0.40613803409706484"/>
    <n v="9569.6200000000008"/>
    <n v="16.78880701754386"/>
    <n v="2.5827131636293982E-2"/>
    <n v="0.2396784524522434"/>
    <n v="25.14"/>
    <n v="15.3"/>
    <n v="15.3"/>
    <n v="11"/>
    <n v="261"/>
    <n v="625.46535947712425"/>
    <n v="8.9291972482208326"/>
    <n v="11.365344418052258"/>
    <n v="0.16225263408287263"/>
    <n v="0.37141648425007379"/>
    <n v="5.3023736628389747E-3"/>
    <n v="1.6788807017543861"/>
    <n v="2.3967845245224342E-2"/>
    <n v="36.665210727969352"/>
    <n v="0.52343570075777301"/>
    <n v="2.1839080459770117"/>
    <n v="3.2260536398467434"/>
    <n v="37.254901960784309"/>
    <n v="51.81818181818182"/>
    <n v="372.54901960784309"/>
    <n v="1684"/>
    <n v="18"/>
    <n v="31.666666666666668"/>
    <m/>
  </r>
  <r>
    <x v="27"/>
    <x v="5"/>
    <x v="329"/>
    <s v="SOFSE"/>
    <s v="Tren de la Costa"/>
    <s v="TDC - Maipú-Delta (e)"/>
    <s v="Eléctrico"/>
    <m/>
    <m/>
    <n v="12546"/>
    <n v="12546"/>
    <n v="-0.52628538417099946"/>
    <m/>
    <m/>
    <m/>
    <n v="25092"/>
    <n v="25092"/>
    <n v="-0.52628538417099946"/>
    <m/>
    <m/>
    <n v="36.5"/>
    <n v="0"/>
    <m/>
    <m/>
    <n v="2"/>
    <m/>
    <m/>
    <n v="65600"/>
    <m/>
    <m/>
    <n v="40"/>
    <n v="1452"/>
    <n v="632"/>
    <n v="820"/>
    <n v="-0.52628538417099935"/>
    <n v="721"/>
    <n v="99"/>
    <n v="0.49655647382920109"/>
    <n v="0.95"/>
    <s v=""/>
    <n v="0.87926829268292683"/>
    <n v="0.56473829201101933"/>
    <n v="6.2858529772448657E-2"/>
    <n v="718"/>
    <n v="-0.98597053421392"/>
    <n v="28.708516593362653"/>
    <n v="-0.98610516323385844"/>
    <n v="0.87560975609756098"/>
    <n v="0.43780487804878049"/>
    <n v="-0.97038413990767758"/>
    <n v="93"/>
    <n v="0.28614697911685"/>
    <n v="-0.97038413990767758"/>
    <n v="3.0768492378155914E-3"/>
    <n v="-0.97038413990767758"/>
    <n v="7180"/>
    <n v="10"/>
    <n v="0"/>
    <n v="842.91455859475025"/>
    <n v="0"/>
    <n v="718"/>
    <n v="0.38622084609688379"/>
    <n v="11766.45"/>
    <n v="16.387813370473538"/>
    <n v="2.5063915614058036E-2"/>
    <n v="0.22597646677431796"/>
    <n v="25.01"/>
    <n v="15.3"/>
    <n v="15.3"/>
    <n v="11"/>
    <n v="261"/>
    <n v="769.04901960784309"/>
    <n v="10.604647264311129"/>
    <n v="14.349329268292683"/>
    <n v="0.19786719895604915"/>
    <n v="0.4689323290291727"/>
    <n v="6.4662483318970315E-3"/>
    <n v="1.6387813370473538"/>
    <n v="2.2597646677431797E-2"/>
    <n v="45.082183908045977"/>
    <n v="0.62165173618375591"/>
    <n v="2.7509578544061304"/>
    <n v="3.1417624521072796"/>
    <n v="46.928104575163395"/>
    <n v="65.272727272727266"/>
    <n v="469.28104575163394"/>
    <n v="1640"/>
    <n v="18"/>
    <n v="39.888888888888886"/>
    <m/>
  </r>
  <r>
    <x v="27"/>
    <x v="6"/>
    <x v="330"/>
    <s v="SOFSE"/>
    <s v="Tren de la Costa"/>
    <s v="TDC - Maipú-Delta (e)"/>
    <s v="Eléctrico"/>
    <m/>
    <m/>
    <n v="12913.2"/>
    <n v="12913.2"/>
    <n v="-0.5447680690399137"/>
    <m/>
    <m/>
    <m/>
    <n v="25826.400000000001"/>
    <n v="25826.400000000001"/>
    <n v="-0.5447680690399137"/>
    <m/>
    <m/>
    <n v="36.5"/>
    <n v="0"/>
    <m/>
    <m/>
    <n v="2"/>
    <m/>
    <m/>
    <n v="67520"/>
    <m/>
    <m/>
    <n v="40"/>
    <n v="848"/>
    <n v="4"/>
    <n v="844"/>
    <n v="-0.5447680690399137"/>
    <n v="757"/>
    <n v="87"/>
    <n v="0.89268867924528306"/>
    <n v="0.95"/>
    <s v=""/>
    <n v="0.89691943127962082"/>
    <n v="0.99528301886792447"/>
    <n v="-2.4126393431680104E-2"/>
    <n v="326"/>
    <n v="-0.99505386132605067"/>
    <n v="13.00877893056664"/>
    <n v="-0.99473214520320397"/>
    <n v="0.38625592417061611"/>
    <n v="0.19312796208530805"/>
    <n v="-0.98913490390817294"/>
    <n v="93"/>
    <n v="0.12622742619954774"/>
    <n v="-0.98913490390817294"/>
    <n v="1.357284152683309E-3"/>
    <n v="-0.98913490390817294"/>
    <n v="3260"/>
    <n v="10"/>
    <n v="0"/>
    <n v="258.58309712249877"/>
    <n v="0"/>
    <n v="326"/>
    <n v="0.38320119880293574"/>
    <n v="5295.59"/>
    <n v="16.244141104294478"/>
    <n v="2.3464944471075413E-2"/>
    <n v="0.21565745555075488"/>
    <n v="25.06"/>
    <n v="15.3"/>
    <n v="15.3"/>
    <n v="11"/>
    <n v="261"/>
    <n v="346.11699346405226"/>
    <n v="4.5950542816696789"/>
    <n v="6.2743957345971566"/>
    <n v="8.3298969798040398E-2"/>
    <n v="0.20504561224173712"/>
    <n v="2.722188555491516E-3"/>
    <n v="1.6244141104294478"/>
    <n v="2.156574555507549E-2"/>
    <n v="20.289616858237547"/>
    <n v="0.26936525099442948"/>
    <n v="1.2490421455938698"/>
    <n v="3.2337164750957856"/>
    <n v="21.307189542483659"/>
    <n v="29.636363636363637"/>
    <n v="213.07189542483658"/>
    <n v="1688"/>
    <n v="18"/>
    <n v="18.111111111111111"/>
    <m/>
  </r>
  <r>
    <x v="27"/>
    <x v="7"/>
    <x v="331"/>
    <s v="SOFSE"/>
    <s v="Tren de la Costa"/>
    <s v="TDC - Maipú-Delta (e)"/>
    <s v="Eléctrico"/>
    <m/>
    <m/>
    <n v="12913.2"/>
    <n v="12913.2"/>
    <n v="-0.54769560557341912"/>
    <m/>
    <m/>
    <m/>
    <n v="25826.400000000001"/>
    <n v="25826.400000000001"/>
    <n v="-0.54769560557341912"/>
    <m/>
    <m/>
    <n v="36.5"/>
    <n v="0"/>
    <m/>
    <m/>
    <n v="2"/>
    <m/>
    <m/>
    <n v="67520"/>
    <m/>
    <m/>
    <n v="40"/>
    <n v="846"/>
    <n v="2"/>
    <n v="844"/>
    <n v="-0.54769560557341901"/>
    <n v="795"/>
    <n v="49"/>
    <n v="0.93971631205673756"/>
    <n v="0.95"/>
    <s v=""/>
    <n v="0.94194312796208535"/>
    <n v="0.99763593380614657"/>
    <n v="9.9916068070870612E-2"/>
    <n v="938"/>
    <n v="-0.9858730684659176"/>
    <n v="36.398913465269693"/>
    <n v="-0.98552770692666769"/>
    <n v="1.1113744075829384"/>
    <n v="0.55568720379146919"/>
    <n v="-0.96876676037606912"/>
    <n v="93"/>
    <n v="0.36319425084409751"/>
    <n v="-0.96876676037606912"/>
    <n v="3.9053145252053497E-3"/>
    <n v="-0.96876676037606912"/>
    <n v="9380"/>
    <n v="10"/>
    <n v="0"/>
    <n v="926.93215012248766"/>
    <n v="0"/>
    <n v="938"/>
    <n v="0.38483586588043778"/>
    <n v="15277.32"/>
    <n v="16.287121535181235"/>
    <n v="2.2289612999532655E-2"/>
    <n v="0.21018976605553183"/>
    <n v="25.77"/>
    <n v="15.3"/>
    <n v="15.3"/>
    <n v="11"/>
    <n v="261"/>
    <n v="998.51764705882351"/>
    <n v="12.88614382745679"/>
    <n v="18.101090047393363"/>
    <n v="0.23359952672996312"/>
    <n v="0.59153889043769159"/>
    <n v="7.6339714617634996E-3"/>
    <n v="1.6287121535181237"/>
    <n v="2.1018976605553186E-2"/>
    <n v="58.533793103448275"/>
    <n v="0.75539463816126007"/>
    <n v="3.5938697318007664"/>
    <n v="3.2337164750957856"/>
    <n v="61.307189542483655"/>
    <n v="85.272727272727266"/>
    <n v="613.07189542483661"/>
    <n v="1688"/>
    <n v="18"/>
    <n v="52.111111111111114"/>
    <m/>
  </r>
  <r>
    <x v="27"/>
    <x v="8"/>
    <x v="332"/>
    <s v="SOFSE"/>
    <s v="Tren de la Costa"/>
    <s v="TDC - Maipú-Delta (e)"/>
    <s v="Eléctrico"/>
    <m/>
    <m/>
    <n v="12576.6"/>
    <n v="12576.6"/>
    <n v="-0.45778364116094983"/>
    <m/>
    <m/>
    <m/>
    <n v="25153.200000000001"/>
    <n v="25153.200000000001"/>
    <n v="-0.45778364116094983"/>
    <m/>
    <m/>
    <n v="36.5"/>
    <n v="0"/>
    <m/>
    <m/>
    <n v="2"/>
    <m/>
    <m/>
    <n v="65760"/>
    <m/>
    <m/>
    <n v="40"/>
    <n v="824"/>
    <n v="2"/>
    <n v="822"/>
    <n v="-0.45778364116094983"/>
    <n v="692"/>
    <n v="130"/>
    <n v="0.83980582524271841"/>
    <n v="0.95"/>
    <s v=""/>
    <n v="0.84184914841849146"/>
    <n v="0.99757281553398058"/>
    <n v="-0.10627219257532694"/>
    <n v="2262"/>
    <n v="-0.96263935915434806"/>
    <n v="85.942249240121583"/>
    <n v="-0.96353362981288759"/>
    <n v="2.7518248175182483"/>
    <n v="1.3759124087591241"/>
    <n v="-0.93109643367152262"/>
    <n v="93"/>
    <n v="0.89928915605171511"/>
    <n v="-0.93109643367152262"/>
    <n v="9.6697758715238186E-3"/>
    <n v="-0.93109643367152262"/>
    <n v="22620"/>
    <n v="10"/>
    <n v="0"/>
    <n v="2243.2890682298871"/>
    <n v="0"/>
    <n v="2262"/>
    <n v="0.36336426934603866"/>
    <n v="37431.61"/>
    <n v="16.548015030946065"/>
    <n v="2.15150600248693E-2"/>
    <n v="0.20833421404677144"/>
    <n v="26.32"/>
    <n v="15.3"/>
    <n v="15.3"/>
    <n v="11"/>
    <n v="261"/>
    <n v="2446.51045751634"/>
    <n v="30.800783802208958"/>
    <n v="45.537238442822385"/>
    <n v="0.57329926055206448"/>
    <n v="1.4881450471510582"/>
    <n v="1.8735269952681845E-2"/>
    <n v="1.6548015030946066"/>
    <n v="2.0833421404677144E-2"/>
    <n v="143.41613026819923"/>
    <n v="1.8055631884053525"/>
    <n v="8.6666666666666661"/>
    <n v="3.1494252873563218"/>
    <n v="147.84313725490196"/>
    <n v="205.63636363636363"/>
    <n v="1478.4313725490194"/>
    <n v="1644"/>
    <n v="18"/>
    <n v="125.66666666666667"/>
    <m/>
  </r>
  <r>
    <x v="27"/>
    <x v="9"/>
    <x v="333"/>
    <s v="SOFSE"/>
    <s v="Tren de la Costa"/>
    <s v="TDC - Maipú-Delta (e)"/>
    <s v="Eléctrico"/>
    <m/>
    <m/>
    <n v="12943.800000000001"/>
    <n v="12943.800000000001"/>
    <n v="-0.52122241086587429"/>
    <m/>
    <m/>
    <m/>
    <n v="25887.600000000002"/>
    <n v="25887.600000000002"/>
    <n v="-0.52122241086587429"/>
    <m/>
    <m/>
    <n v="36.5"/>
    <n v="0"/>
    <m/>
    <m/>
    <n v="2"/>
    <m/>
    <m/>
    <n v="67680"/>
    <m/>
    <m/>
    <n v="40"/>
    <n v="848"/>
    <n v="2"/>
    <n v="846"/>
    <n v="-0.52122241086587429"/>
    <n v="757"/>
    <n v="89"/>
    <n v="0.89268867924528306"/>
    <n v="0.95"/>
    <s v=""/>
    <n v="0.89479905437352247"/>
    <n v="0.99764150943396224"/>
    <n v="-1.1939803676473959E-3"/>
    <n v="2653"/>
    <n v="-0.94830273977941459"/>
    <n v="100.49242424242424"/>
    <n v="-0.94773485320880968"/>
    <n v="3.1359338061465722"/>
    <n v="1.5679669030732861"/>
    <n v="-0.89202238911374188"/>
    <n v="93"/>
    <n v="1.024814969328945"/>
    <n v="-0.89202238911374188"/>
    <n v="1.1019515799235968E-2"/>
    <n v="-0.89202238911374188"/>
    <n v="26530"/>
    <n v="10"/>
    <n v="0"/>
    <n v="2365.4832846093218"/>
    <n v="0"/>
    <n v="2653"/>
    <n v="0.3416473143469313"/>
    <n v="44460.79"/>
    <n v="16.758684508104032"/>
    <n v="2.0748987210043639E-2"/>
    <n v="0.20158490770860152"/>
    <n v="26.400000000000002"/>
    <n v="15.3"/>
    <n v="15.3"/>
    <n v="11"/>
    <n v="261"/>
    <n v="2905.9339869281043"/>
    <n v="34.954559486988224"/>
    <n v="52.554125295508278"/>
    <n v="0.63215692689234027"/>
    <n v="1.7174550750166102"/>
    <n v="2.0658723101056868E-2"/>
    <n v="1.6758684508104034"/>
    <n v="2.0158490770860151E-2"/>
    <n v="170.34785440613027"/>
    <n v="2.0490603837199992"/>
    <n v="10.164750957854405"/>
    <n v="3.2413793103448274"/>
    <n v="173.3986928104575"/>
    <n v="241.18181818181819"/>
    <n v="1733.9869281045751"/>
    <n v="1692"/>
    <n v="18"/>
    <n v="147.38888888888889"/>
    <m/>
  </r>
  <r>
    <x v="27"/>
    <x v="10"/>
    <x v="334"/>
    <s v="SOFSE"/>
    <s v="Tren de la Costa"/>
    <s v="TDC - Maipú-Delta (e)"/>
    <s v="Eléctrico"/>
    <m/>
    <m/>
    <n v="12408.300000000001"/>
    <n v="12408.300000000001"/>
    <n v="-0.52738927738927743"/>
    <m/>
    <m/>
    <m/>
    <n v="24816.600000000002"/>
    <n v="24816.600000000002"/>
    <n v="-0.52738927738927743"/>
    <m/>
    <m/>
    <n v="36.5"/>
    <n v="0"/>
    <m/>
    <m/>
    <n v="2"/>
    <m/>
    <m/>
    <n v="64880"/>
    <m/>
    <m/>
    <n v="40"/>
    <n v="820"/>
    <n v="9"/>
    <n v="811"/>
    <n v="-0.52738927738927743"/>
    <n v="746"/>
    <n v="65"/>
    <n v="0.90975609756097564"/>
    <n v="0.95"/>
    <s v=""/>
    <n v="0.91985203452527742"/>
    <n v="0.98902439024390243"/>
    <n v="3.4381449046773316E-2"/>
    <n v="5148"/>
    <n v="-0.92336149465927275"/>
    <n v="205.42697525937751"/>
    <n v="-0.92232170647827327"/>
    <n v="6.3477188655980274"/>
    <n v="3.1738594327990137"/>
    <n v="-0.83784010460581015"/>
    <n v="93"/>
    <n v="2.0744179299339955"/>
    <n v="-0.83784010460581015"/>
    <n v="2.2305569139075221E-2"/>
    <n v="-0.83784010460581015"/>
    <n v="51480"/>
    <n v="10"/>
    <n v="0"/>
    <n v="4998.4699474684076"/>
    <n v="0"/>
    <n v="5148"/>
    <n v="0.3168803417297269"/>
    <n v="85399.27"/>
    <n v="16.588824786324786"/>
    <n v="2.0060263519887551E-2"/>
    <n v="0.19405634315094747"/>
    <n v="25.06"/>
    <n v="15.3"/>
    <n v="15.3"/>
    <n v="11"/>
    <n v="261"/>
    <n v="5581.6516339869277"/>
    <n v="65.294251930789386"/>
    <n v="105.30119605425401"/>
    <n v="1.2318151104082338"/>
    <n v="3.4412155573285621"/>
    <n v="4.0255395764974958E-2"/>
    <n v="1.6588824786324787"/>
    <n v="1.940563431509475E-2"/>
    <n v="327.20026819923373"/>
    <n v="3.8275940787014471"/>
    <n v="19.724137931034484"/>
    <n v="3.1072796934865901"/>
    <n v="336.47058823529409"/>
    <n v="468"/>
    <n v="3364.705882352941"/>
    <n v="1622"/>
    <n v="18"/>
    <n v="286"/>
    <m/>
  </r>
  <r>
    <x v="27"/>
    <x v="11"/>
    <x v="335"/>
    <s v="SOFSE"/>
    <s v="Tren de la Costa"/>
    <s v="TDC - Maipú-Delta (e)"/>
    <s v="Eléctrico"/>
    <m/>
    <m/>
    <n v="12316.5"/>
    <n v="12316.5"/>
    <n v="-0.54851374088614691"/>
    <m/>
    <m/>
    <m/>
    <n v="24633"/>
    <n v="24633"/>
    <n v="-0.54851374088614691"/>
    <m/>
    <m/>
    <n v="36.5"/>
    <n v="0"/>
    <m/>
    <m/>
    <n v="2"/>
    <m/>
    <m/>
    <n v="64400"/>
    <m/>
    <m/>
    <n v="40"/>
    <n v="842"/>
    <n v="37"/>
    <n v="805"/>
    <n v="-0.54851374088614691"/>
    <n v="757"/>
    <n v="48"/>
    <n v="0.89904988123515439"/>
    <n v="0.95"/>
    <s v=""/>
    <n v="0.94037267080745346"/>
    <n v="0.9560570071258907"/>
    <n v="1.3102400030023942E-2"/>
    <n v="6225"/>
    <n v="-0.89436081931881817"/>
    <n v="244.789618560755"/>
    <n v="-0.89174372597123097"/>
    <n v="7.7329192546583849"/>
    <n v="3.8664596273291925"/>
    <n v="-0.76601905695087313"/>
    <n v="93"/>
    <n v="2.5270977956399951"/>
    <n v="-0.76601905695087313"/>
    <n v="2.7173094576774141E-2"/>
    <n v="-0.76601905695087313"/>
    <n v="62250"/>
    <n v="10"/>
    <n v="0"/>
    <n v="7112.9934973954587"/>
    <n v="0"/>
    <n v="6225"/>
    <n v="0.2746170203012096"/>
    <n v="105066.48999999999"/>
    <n v="16.878151004016061"/>
    <n v="2.2297443228748777E-2"/>
    <n v="0.19140252363012197"/>
    <n v="25.43"/>
    <n v="15.3"/>
    <n v="15.3"/>
    <n v="11"/>
    <n v="261"/>
    <n v="6867.0908496732018"/>
    <n v="77.874556182843747"/>
    <n v="130.51737888198755"/>
    <n v="1.4801002603695768"/>
    <n v="4.265273819672796"/>
    <n v="4.836928955456133E-2"/>
    <n v="1.6878151004016062"/>
    <n v="1.9140252363012197E-2"/>
    <n v="402.55360153256703"/>
    <n v="4.5650601900287713"/>
    <n v="23.850574712643677"/>
    <n v="3.0842911877394634"/>
    <n v="406.86274509803917"/>
    <n v="565.90909090909088"/>
    <n v="4068.627450980392"/>
    <n v="1610"/>
    <n v="18"/>
    <n v="345.83333333333331"/>
    <m/>
  </r>
  <r>
    <x v="28"/>
    <x v="0"/>
    <x v="336"/>
    <s v="SOFSE"/>
    <s v="Tren de la Costa"/>
    <s v="TDC - Maipú-Delta (e)"/>
    <s v="Eléctrico"/>
    <m/>
    <m/>
    <n v="12852"/>
    <n v="12852"/>
    <n v="-0.53255425709515869"/>
    <m/>
    <m/>
    <m/>
    <n v="25704"/>
    <n v="25704"/>
    <n v="-0.53255425709515869"/>
    <m/>
    <m/>
    <n v="36.5"/>
    <n v="0"/>
    <m/>
    <m/>
    <n v="2"/>
    <m/>
    <m/>
    <n v="67200"/>
    <m/>
    <m/>
    <n v="40"/>
    <n v="846"/>
    <n v="6"/>
    <n v="840"/>
    <n v="-0.53255425709515858"/>
    <n v="772"/>
    <n v="68"/>
    <n v="0.91252955082742315"/>
    <n v="0.95"/>
    <s v=""/>
    <n v="0.919047619047619"/>
    <n v="0.99290780141843971"/>
    <n v="-1.9282321004411296E-2"/>
    <n v="6281"/>
    <n v="-0.91534469977761301"/>
    <n v="243.73302289483897"/>
    <n v="-0.91232246942431094"/>
    <n v="7.477380952380952"/>
    <n v="3.738690476190476"/>
    <n v="-0.81889812559567932"/>
    <n v="93"/>
    <n v="2.4435885465297229"/>
    <n v="-0.81889812559567932"/>
    <n v="2.6275145661609923E-2"/>
    <n v="-0.81889812559567932"/>
    <n v="62810"/>
    <n v="10"/>
    <n v="0"/>
    <n v="6404.3786491875708"/>
    <n v="0"/>
    <n v="6281"/>
    <n v="0.30100997927836681"/>
    <n v="105300.09"/>
    <n v="16.764860690972775"/>
    <n v="2.0301282601034865E-2"/>
    <n v="0.18327469941959185"/>
    <n v="25.77"/>
    <n v="15.3"/>
    <n v="15.3"/>
    <n v="11"/>
    <n v="247"/>
    <n v="6882.358823529411"/>
    <n v="75.238456670225901"/>
    <n v="125.35724999999999"/>
    <n v="1.3704147464934004"/>
    <n v="4.0966421568627451"/>
    <n v="4.4784795637039236E-2"/>
    <n v="1.6764860690972774"/>
    <n v="1.8327469941959183E-2"/>
    <n v="426.31615384615384"/>
    <n v="4.6605197856455725"/>
    <n v="25.429149797570851"/>
    <n v="3.4008097165991904"/>
    <n v="410.52287581699346"/>
    <n v="571"/>
    <n v="4105.2287581699347"/>
    <n v="1680"/>
    <n v="18"/>
    <n v="348.94444444444446"/>
    <m/>
  </r>
  <r>
    <x v="28"/>
    <x v="1"/>
    <x v="337"/>
    <s v="SOFSE"/>
    <s v="Tren de la Costa"/>
    <s v="TDC - Maipú-Delta (e)"/>
    <s v="Eléctrico"/>
    <m/>
    <m/>
    <n v="11444.4"/>
    <n v="11444.4"/>
    <n v="-0.55502676977989296"/>
    <m/>
    <m/>
    <m/>
    <n v="22888.799999999999"/>
    <n v="22888.799999999999"/>
    <n v="-0.55502676977989296"/>
    <m/>
    <m/>
    <n v="36.5"/>
    <n v="0"/>
    <m/>
    <m/>
    <n v="2"/>
    <m/>
    <m/>
    <n v="59840"/>
    <m/>
    <m/>
    <n v="40"/>
    <n v="764"/>
    <n v="16"/>
    <n v="748"/>
    <n v="-0.55502676977989296"/>
    <n v="659"/>
    <n v="89"/>
    <n v="0.86256544502617805"/>
    <n v="0.95"/>
    <s v=""/>
    <n v="0.88101604278074863"/>
    <n v="0.97905759162303663"/>
    <n v="-3.6442441174730944E-2"/>
    <n v="7260"/>
    <n v="-0.92054980411039855"/>
    <n v="314.83087597571551"/>
    <n v="-0.91810359252836837"/>
    <n v="9.7058823529411757"/>
    <n v="4.8529411764705879"/>
    <n v="-0.82144949292724601"/>
    <n v="93"/>
    <n v="3.1718569780853518"/>
    <n v="-0.82144949292724601"/>
    <n v="3.4105989011670453E-2"/>
    <n v="-0.82144949292724589"/>
    <n v="72600"/>
    <n v="10"/>
    <n v="0"/>
    <n v="7314.6484709947563"/>
    <n v="0"/>
    <n v="7260"/>
    <n v="0.29607514839017124"/>
    <n v="123859.52"/>
    <n v="17.060539944903581"/>
    <n v="1.9069480860393187E-2"/>
    <n v="0.18150175657043255"/>
    <n v="23.06"/>
    <n v="15.3"/>
    <n v="15.3"/>
    <n v="11"/>
    <n v="247"/>
    <n v="8095.3934640522875"/>
    <n v="86.124362921656228"/>
    <n v="165.58759358288771"/>
    <n v="1.7616346961247864"/>
    <n v="5.4113592674146309"/>
    <n v="5.756976131126753E-2"/>
    <n v="1.7060539944903581"/>
    <n v="1.8150175657043254E-2"/>
    <n v="501.4555465587045"/>
    <n v="5.3348289583050219"/>
    <n v="29.392712550607289"/>
    <n v="3.0283400809716601"/>
    <n v="474.50980392156862"/>
    <n v="660"/>
    <n v="4745.0980392156862"/>
    <n v="1495.9999999999998"/>
    <n v="18"/>
    <n v="403.33333333333331"/>
    <m/>
  </r>
  <r>
    <x v="28"/>
    <x v="2"/>
    <x v="338"/>
    <s v="SOFSE"/>
    <s v="Tren de la Costa"/>
    <s v="TDC - Maipú-Delta (e)"/>
    <s v="Eléctrico"/>
    <m/>
    <m/>
    <n v="12913.2"/>
    <n v="12913.2"/>
    <n v="-0.39757316202712345"/>
    <m/>
    <m/>
    <m/>
    <n v="25826.400000000001"/>
    <n v="25826.400000000001"/>
    <n v="-0.39757316202712345"/>
    <m/>
    <m/>
    <n v="36.5"/>
    <n v="0"/>
    <m/>
    <m/>
    <n v="2"/>
    <m/>
    <m/>
    <n v="67520"/>
    <m/>
    <m/>
    <n v="40"/>
    <n v="850"/>
    <n v="6"/>
    <n v="844"/>
    <n v="-0.39757316202712345"/>
    <n v="738"/>
    <n v="106"/>
    <n v="0.86823529411764711"/>
    <n v="0.95"/>
    <s v=""/>
    <n v="0.87440758293838861"/>
    <n v="0.99294117647058822"/>
    <n v="-8.6469035274658879E-2"/>
    <n v="10416"/>
    <n v="-0.6056636632089043"/>
    <n v="390.25852379168225"/>
    <n v="-0.62427976603231317"/>
    <n v="12.341232227488153"/>
    <n v="6.1706161137440763"/>
    <n v="-0.34542036985269542"/>
    <n v="93"/>
    <n v="4.0330824272837091"/>
    <n v="-0.34542036985269564"/>
    <n v="4.3366477712728058E-2"/>
    <n v="-0.34542036985269564"/>
    <n v="104160"/>
    <n v="10"/>
    <n v="0"/>
    <n v="9735.215708682661"/>
    <n v="0"/>
    <n v="10416"/>
    <n v="8.4548648993457237E-2"/>
    <n v="179434.1099999999"/>
    <n v="17.226777073732709"/>
    <n v="1.7879374233246193E-2"/>
    <n v="0.17826844878567924"/>
    <n v="26.69"/>
    <n v="15.3"/>
    <n v="15.3"/>
    <n v="11"/>
    <n v="247"/>
    <n v="11727.71960784313"/>
    <n v="121.36236356546632"/>
    <n v="212.59965639810414"/>
    <n v="2.2000523252981457"/>
    <n v="6.9477011894805276"/>
    <n v="7.1897134813664887E-2"/>
    <n v="1.7226777073732709"/>
    <n v="1.7826844878567921E-2"/>
    <n v="726.45388663967572"/>
    <n v="7.5175877026381981"/>
    <n v="42.170040485829958"/>
    <n v="3.4170040485829958"/>
    <n v="680.78431372549016"/>
    <n v="946.90909090909088"/>
    <n v="6807.8431372549012"/>
    <n v="1688"/>
    <n v="18"/>
    <n v="578.66666666666663"/>
    <m/>
  </r>
  <r>
    <x v="28"/>
    <x v="3"/>
    <x v="339"/>
    <s v="SOFSE"/>
    <s v="Tren de la Costa"/>
    <s v="TDC - Maipú-Delta (e)"/>
    <s v="Eléctrico"/>
    <m/>
    <m/>
    <n v="12469.5"/>
    <n v="12469.5"/>
    <n v="-3.6674816625917872E-3"/>
    <m/>
    <m/>
    <m/>
    <n v="24939"/>
    <n v="24939"/>
    <n v="-3.6674816625917872E-3"/>
    <m/>
    <m/>
    <n v="36.5"/>
    <n v="0"/>
    <m/>
    <m/>
    <n v="2"/>
    <m/>
    <m/>
    <n v="65200"/>
    <m/>
    <m/>
    <n v="40"/>
    <n v="820"/>
    <n v="5"/>
    <n v="815"/>
    <n v="-3.6674816625916762E-3"/>
    <n v="714"/>
    <n v="101"/>
    <n v="0.87073170731707317"/>
    <n v="0.95"/>
    <s v=""/>
    <n v="0.87607361963190189"/>
    <n v="0.99390243902439024"/>
    <n v="-9.0573323783127213E-2"/>
    <n v="6636"/>
    <n v="16.41732283464567"/>
    <n v="258.31062670299724"/>
    <n v="15.563067218777487"/>
    <n v="8.1423312883435575"/>
    <n v="4.0711656441717787"/>
    <n v="16.481435679435773"/>
    <n v="93"/>
    <n v="2.6608925778900518"/>
    <n v="16.48143567943578"/>
    <n v="2.8611748149355395E-2"/>
    <n v="16.48143567943578"/>
    <n v="66360"/>
    <n v="10"/>
    <n v="0"/>
    <n v="6453.4932323622033"/>
    <n v="0"/>
    <n v="6636"/>
    <n v="-8.2505086684287203"/>
    <n v="114539.83"/>
    <n v="17.260372212176009"/>
    <n v="1.7703633645496975E-2"/>
    <n v="0.17518720787631206"/>
    <n v="25.69"/>
    <n v="15.3"/>
    <n v="15.3"/>
    <n v="11"/>
    <n v="247"/>
    <n v="7486.2633986928104"/>
    <n v="75.983157612235743"/>
    <n v="140.53966871165645"/>
    <n v="1.4264322840088428"/>
    <n v="4.5927996310998838"/>
    <n v="4.661543411793604E-2"/>
    <n v="1.7260372212176009"/>
    <n v="1.7518720787631208E-2"/>
    <n v="463.72400809716601"/>
    <n v="4.7066490342801899"/>
    <n v="26.866396761133604"/>
    <n v="3.2995951417004048"/>
    <n v="433.7254901960784"/>
    <n v="603.27272727272725"/>
    <n v="4337.2549019607841"/>
    <n v="1630"/>
    <n v="18"/>
    <n v="368.66666666666669"/>
    <m/>
  </r>
  <r>
    <x v="28"/>
    <x v="4"/>
    <x v="340"/>
    <s v="SOFSE"/>
    <s v="Tren de la Costa"/>
    <s v="TDC - Maipú-Delta (e)"/>
    <s v="Eléctrico"/>
    <m/>
    <m/>
    <n v="12913.2"/>
    <n v="12913.2"/>
    <n v="2.3752969121140222E-3"/>
    <m/>
    <m/>
    <m/>
    <n v="25826.400000000001"/>
    <n v="25826.400000000001"/>
    <n v="2.3752969121140222E-3"/>
    <m/>
    <m/>
    <n v="36.5"/>
    <n v="0"/>
    <m/>
    <m/>
    <n v="2"/>
    <m/>
    <m/>
    <n v="67520"/>
    <m/>
    <m/>
    <n v="40"/>
    <n v="844"/>
    <n v="0"/>
    <n v="844"/>
    <n v="2.3752969121140222E-3"/>
    <n v="779"/>
    <n v="65"/>
    <n v="0.92298578199052128"/>
    <n v="0.95"/>
    <s v=""/>
    <n v="0.92298578199052128"/>
    <n v="1"/>
    <n v="-1.750438882930605E-2"/>
    <n v="4695"/>
    <n v="7.2368421052631575"/>
    <n v="189.31451612903226"/>
    <n v="7.3497665534804764"/>
    <n v="5.5627962085308056"/>
    <n v="2.7813981042654028"/>
    <n v="7.2173235220753291"/>
    <n v="93"/>
    <n v="1.8179072576898057"/>
    <n v="7.2173235220753309"/>
    <n v="1.9547389867632319E-2"/>
    <n v="7.2173235220753309"/>
    <n v="46950"/>
    <n v="10"/>
    <n v="0"/>
    <n v="5167.6529172477376"/>
    <n v="0"/>
    <n v="4695"/>
    <n v="-3.6099371405381735"/>
    <n v="77806.429999999978"/>
    <n v="16.572189563365278"/>
    <n v="1.6800265900437889E-2"/>
    <n v="0.16636706711994392"/>
    <n v="24.8"/>
    <n v="15.3"/>
    <n v="15.3"/>
    <n v="11"/>
    <n v="247"/>
    <n v="5085.387581699345"/>
    <n v="51.051854910335734"/>
    <n v="92.187713270142154"/>
    <n v="0.92546609019921411"/>
    <n v="3.0126703683052991"/>
    <n v="3.024398987579131E-2"/>
    <n v="1.6572189563365278"/>
    <n v="1.6636706711994392E-2"/>
    <n v="315.0057894736841"/>
    <n v="3.1623213770369905"/>
    <n v="19.008097165991902"/>
    <n v="3.4170040485829958"/>
    <n v="306.86274509803923"/>
    <n v="426.81818181818181"/>
    <n v="3068.627450980392"/>
    <n v="1688"/>
    <n v="18"/>
    <n v="260.83333333333331"/>
    <m/>
  </r>
  <r>
    <x v="28"/>
    <x v="5"/>
    <x v="341"/>
    <s v="SOFSE"/>
    <s v="Tren de la Costa"/>
    <s v="TDC - Maipú-Delta (e)"/>
    <s v="Eléctrico"/>
    <m/>
    <m/>
    <n v="25826.400000000001"/>
    <n v="25826.400000000001"/>
    <n v="1.0585365853658537"/>
    <m/>
    <m/>
    <m/>
    <n v="51652.800000000003"/>
    <n v="51652.800000000003"/>
    <n v="1.0585365853658537"/>
    <m/>
    <m/>
    <n v="36.5"/>
    <n v="0"/>
    <m/>
    <m/>
    <n v="2"/>
    <m/>
    <m/>
    <n v="135040"/>
    <m/>
    <m/>
    <n v="40"/>
    <n v="1704"/>
    <n v="16"/>
    <n v="1688"/>
    <n v="1.0585365853658537"/>
    <n v="1623"/>
    <n v="65"/>
    <n v="0.95246478873239437"/>
    <n v="0.95"/>
    <n v="0.95246478873239437"/>
    <n v="0.9614928909952607"/>
    <n v="0.99061032863849763"/>
    <n v="9.3514799744956578E-2"/>
    <n v="8309"/>
    <n v="10.572423398328691"/>
    <n v="323.43324250681195"/>
    <n v="10.266107792611933"/>
    <n v="4.9223933649289098"/>
    <n v="2.4611966824644549"/>
    <n v="4.6216748735956905"/>
    <n v="93"/>
    <n v="1.6086252826565064"/>
    <n v="4.6216748735956905"/>
    <n v="1.7297046050069962E-2"/>
    <n v="4.6216748735956905"/>
    <n v="83090"/>
    <n v="10"/>
    <n v="0"/>
    <n v="9754.5641606737881"/>
    <n v="0"/>
    <n v="8309"/>
    <n v="-2.0897786397501785"/>
    <n v="139397.31"/>
    <n v="16.776665061980985"/>
    <n v="1.6812199939125045E-2"/>
    <n v="0.16673539221893574"/>
    <n v="25.69"/>
    <n v="15.3"/>
    <n v="15.3"/>
    <n v="11"/>
    <n v="247"/>
    <n v="9110.9352941176458"/>
    <n v="90.549305486740963"/>
    <n v="82.581344786729858"/>
    <n v="0.82073718835730869"/>
    <n v="2.6987367577362695"/>
    <n v="2.6821476743702895E-2"/>
    <n v="1.6776665061980984"/>
    <n v="1.6673539221893574E-2"/>
    <n v="564.36157894736846"/>
    <n v="5.6089245908790977"/>
    <n v="33.639676113360323"/>
    <n v="6.8340080971659916"/>
    <n v="543.07189542483661"/>
    <n v="755.36363636363637"/>
    <n v="5430.7189542483657"/>
    <n v="3376"/>
    <n v="18"/>
    <n v="461.61111111111109"/>
    <m/>
  </r>
  <r>
    <x v="28"/>
    <x v="6"/>
    <x v="342"/>
    <s v="SOFSE"/>
    <s v="Tren de la Costa"/>
    <s v="TDC - Maipú-Delta (e)"/>
    <s v="Eléctrico"/>
    <m/>
    <m/>
    <n v="26530.2"/>
    <n v="26530.2"/>
    <n v="1.0545023696682465"/>
    <m/>
    <m/>
    <m/>
    <n v="53060.4"/>
    <n v="53060.4"/>
    <n v="1.0545023696682465"/>
    <m/>
    <m/>
    <n v="36.5"/>
    <n v="0"/>
    <m/>
    <m/>
    <n v="2"/>
    <m/>
    <m/>
    <n v="138720"/>
    <m/>
    <m/>
    <n v="40"/>
    <n v="1758"/>
    <n v="24"/>
    <n v="1734"/>
    <n v="1.0545023696682465"/>
    <n v="1646"/>
    <n v="88"/>
    <n v="0.93629124004550623"/>
    <n v="0.95"/>
    <s v=""/>
    <n v="0.94925028835063441"/>
    <n v="0.98634812286689422"/>
    <n v="5.8345103524353403E-2"/>
    <n v="18208"/>
    <n v="54.852760736196316"/>
    <n v="689.69696969696963"/>
    <n v="52.017810001859075"/>
    <n v="10.500576701268743"/>
    <n v="5.2502883506343716"/>
    <n v="26.185542134573065"/>
    <n v="93"/>
    <n v="3.4315610134865171"/>
    <n v="26.185542134573065"/>
    <n v="3.6898505521360397E-2"/>
    <n v="26.185542134573065"/>
    <n v="182080"/>
    <n v="10"/>
    <n v="0"/>
    <n v="14442.579854007539"/>
    <n v="0"/>
    <n v="18208"/>
    <n v="-12.876036083000447"/>
    <n v="315027.89"/>
    <n v="17.30161961775044"/>
    <n v="1.6321400798692251E-2"/>
    <n v="0.17025945241511453"/>
    <n v="26.400000000000002"/>
    <n v="15.3"/>
    <n v="15.3"/>
    <n v="11"/>
    <n v="247"/>
    <n v="20590.05816993464"/>
    <n v="202.61987644277158"/>
    <n v="181.67698385236449"/>
    <n v="1.7878224392009259"/>
    <n v="5.9371563350445911"/>
    <n v="5.8425569908526986E-2"/>
    <n v="1.7301619617750441"/>
    <n v="1.7025945241511454E-2"/>
    <n v="1275.4165587044536"/>
    <n v="12.550947812042127"/>
    <n v="73.716599190283404"/>
    <n v="7.0202429149797574"/>
    <n v="1190.065359477124"/>
    <n v="1655.2727272727273"/>
    <n v="11900.653594771242"/>
    <n v="3468"/>
    <n v="18"/>
    <n v="1011.5555555555555"/>
    <m/>
  </r>
  <r>
    <x v="28"/>
    <x v="7"/>
    <x v="343"/>
    <s v="SOFSE"/>
    <s v="Tren de la Costa"/>
    <s v="TDC - Maipú-Delta (e)"/>
    <s v="Eléctrico"/>
    <m/>
    <m/>
    <n v="26667.9"/>
    <n v="26667.9"/>
    <n v="1.0651658767772512"/>
    <m/>
    <m/>
    <m/>
    <n v="53335.8"/>
    <n v="53335.8"/>
    <n v="1.0651658767772512"/>
    <m/>
    <m/>
    <n v="36.5"/>
    <n v="0"/>
    <m/>
    <m/>
    <n v="2"/>
    <m/>
    <m/>
    <n v="139440"/>
    <m/>
    <m/>
    <n v="40"/>
    <n v="1758"/>
    <n v="15"/>
    <n v="1743"/>
    <n v="1.0651658767772512"/>
    <n v="1687"/>
    <n v="56"/>
    <n v="0.95961319681456203"/>
    <n v="0.95"/>
    <n v="0.95961319681456203"/>
    <n v="0.96787148594377514"/>
    <n v="0.99146757679180886"/>
    <n v="2.7526458033391377E-2"/>
    <n v="30901"/>
    <n v="31.943496801705756"/>
    <n v="1185.7636224098235"/>
    <n v="31.576896108210185"/>
    <n v="17.728628800917956"/>
    <n v="8.8643144004589782"/>
    <n v="14.951985829397394"/>
    <n v="93"/>
    <n v="5.793669542783646"/>
    <n v="14.951985829397394"/>
    <n v="6.2297521965415548E-2"/>
    <n v="14.951985829397394"/>
    <n v="309010"/>
    <n v="10"/>
    <n v="0"/>
    <n v="30536.386322958413"/>
    <n v="0"/>
    <n v="30901"/>
    <n v="-7.2602070935399077"/>
    <n v="432308.98"/>
    <n v="13.990129122034885"/>
    <n v="1.2813128104011475E-2"/>
    <n v="0.13639819584199545"/>
    <n v="26.06"/>
    <n v="15.3"/>
    <n v="15.3"/>
    <n v="11"/>
    <n v="247"/>
    <n v="28255.488888888885"/>
    <n v="275.47978102702621"/>
    <n v="248.02580608146872"/>
    <n v="2.4181529831976483"/>
    <n v="8.1054184993944016"/>
    <n v="7.9024607294040788E-2"/>
    <n v="1.3990129122034884"/>
    <n v="1.3639819584199544E-2"/>
    <n v="1750.2387854251012"/>
    <n v="17.064132185074904"/>
    <n v="125.10526315789474"/>
    <n v="7.0566801619433202"/>
    <n v="2019.6732026143791"/>
    <n v="2809.181818181818"/>
    <n v="20196.732026143789"/>
    <n v="3486"/>
    <n v="18"/>
    <n v="1716.7222222222222"/>
    <s v="Aumento de Tarifas 21/08/2021 (Resolución 286/2021) La categoría Residente/No Residente deja de ser válida, estableciéndose una única tarifa en ese sentido, adoptándose las mismas modalidades tarifarias de los otros ramales de la Línea Mitre."/>
  </r>
  <r>
    <x v="28"/>
    <x v="8"/>
    <x v="344"/>
    <s v="SOFSE"/>
    <s v="Tren de la Costa"/>
    <s v="TDC - Maipú-Delta (e)"/>
    <s v="Eléctrico"/>
    <m/>
    <m/>
    <n v="26071.200000000001"/>
    <n v="26071.200000000001"/>
    <n v="1.0729927007299271"/>
    <m/>
    <m/>
    <m/>
    <n v="52142.400000000001"/>
    <n v="52142.400000000001"/>
    <n v="1.0729927007299271"/>
    <m/>
    <m/>
    <n v="36.5"/>
    <n v="0"/>
    <m/>
    <m/>
    <n v="2"/>
    <m/>
    <m/>
    <n v="136320"/>
    <m/>
    <m/>
    <n v="40"/>
    <n v="1708"/>
    <n v="4"/>
    <n v="1704"/>
    <n v="1.0729927007299271"/>
    <n v="1667"/>
    <n v="37"/>
    <n v="0.97599531615925061"/>
    <n v="0.95"/>
    <n v="0.97599531615925061"/>
    <n v="0.97828638497652587"/>
    <n v="0.99765807962529274"/>
    <n v="0.16206850932182704"/>
    <n v="39984"/>
    <n v="16.676392572944298"/>
    <n v="1519.1489361702127"/>
    <n v="16.676392572944295"/>
    <n v="23.464788732394368"/>
    <n v="11.732394366197184"/>
    <n v="7.52699219187806"/>
    <n v="93"/>
    <n v="8.1340810995002251"/>
    <n v="8.04501187939651"/>
    <n v="8.7463237629034685E-2"/>
    <n v="8.04501187939651"/>
    <n v="424130.51032258058"/>
    <n v="10.607505760368662"/>
    <n v="6.0750576036866288E-2"/>
    <n v="39653.258224625912"/>
    <n v="0"/>
    <n v="39984"/>
    <n v="-3.7977756062237731"/>
    <n v="429674.6999999999"/>
    <n v="10.746165966386553"/>
    <n v="9.1644629709076303E-3"/>
    <n v="0.10416989110494913"/>
    <n v="26.32"/>
    <n v="15.3"/>
    <n v="15.3"/>
    <n v="11"/>
    <n v="247"/>
    <n v="28083.313725490189"/>
    <n v="272.23064875426707"/>
    <n v="252.15651408450699"/>
    <n v="2.4443244870541587"/>
    <n v="8.2404089570100325"/>
    <n v="7.9879885197848319E-2"/>
    <n v="1.0130718954248366"/>
    <n v="9.8203944884144682E-3"/>
    <n v="1739.5736842105259"/>
    <n v="16.86287014550723"/>
    <n v="161.87854251012146"/>
    <n v="6.8987854251012148"/>
    <n v="2613.333333333333"/>
    <n v="3634.909090909091"/>
    <n v="27720.948387096767"/>
    <n v="3408"/>
    <n v="18"/>
    <n v="2221.3333333333335"/>
    <m/>
  </r>
  <r>
    <x v="28"/>
    <x v="9"/>
    <x v="345"/>
    <s v="SOFSE"/>
    <s v="Tren de la Costa"/>
    <s v="TDC - Maipú-Delta (e)"/>
    <s v="Eléctrico"/>
    <m/>
    <m/>
    <n v="26178.300000000003"/>
    <n v="26178.300000000003"/>
    <n v="1.0224586288416075"/>
    <m/>
    <m/>
    <m/>
    <n v="52356.600000000006"/>
    <n v="52356.600000000006"/>
    <n v="1.0224586288416075"/>
    <m/>
    <m/>
    <n v="36.5"/>
    <n v="0"/>
    <m/>
    <m/>
    <n v="2"/>
    <m/>
    <m/>
    <n v="136880"/>
    <m/>
    <m/>
    <n v="40"/>
    <n v="1750"/>
    <n v="39"/>
    <n v="1711"/>
    <n v="1.0224586288416075"/>
    <n v="1575"/>
    <n v="136"/>
    <n v="0.9"/>
    <n v="0.95"/>
    <s v=""/>
    <n v="0.92051431911163062"/>
    <n v="0.97771428571428576"/>
    <n v="2.8738591768083799E-2"/>
    <n v="54842"/>
    <n v="19.671692423671317"/>
    <n v="2181.4638027048527"/>
    <n v="20.707743833926919"/>
    <n v="32.05260081823495"/>
    <n v="16.026300409117475"/>
    <n v="9.2210705963915434"/>
    <n v="93"/>
    <n v="11.291504685054957"/>
    <n v="10.018091092530295"/>
    <n v="0.12141402887155867"/>
    <n v="10.018091092530295"/>
    <n v="591184.79419354838"/>
    <n v="10.779781813091214"/>
    <n v="7.7978181309121375E-2"/>
    <n v="48898.54289277966"/>
    <n v="0"/>
    <n v="54842"/>
    <n v="-4.8094777794509298"/>
    <n v="598912.69999999995"/>
    <n v="10.920693993654497"/>
    <n v="9.2559544831636725E-3"/>
    <n v="0.1044043402835038"/>
    <n v="25.14"/>
    <n v="15.3"/>
    <n v="15.3"/>
    <n v="11"/>
    <n v="247"/>
    <n v="39144.620915032676"/>
    <n v="374.2315575050925"/>
    <n v="350.03664523670363"/>
    <n v="3.3464306427983139"/>
    <n v="11.439106053487047"/>
    <n v="0.10936047852282071"/>
    <n v="1.0130718954248366"/>
    <n v="9.6851997650557985E-3"/>
    <n v="2424.7477732793523"/>
    <n v="23.181145060032051"/>
    <n v="222.03238866396762"/>
    <n v="6.9271255060728745"/>
    <n v="3584.4444444444443"/>
    <n v="4985.636363636364"/>
    <n v="38639.529032258062"/>
    <n v="3422"/>
    <n v="18"/>
    <n v="3046.7777777777778"/>
    <m/>
  </r>
  <r>
    <x v="28"/>
    <x v="10"/>
    <x v="346"/>
    <s v="SOFSE"/>
    <s v="Tren de la Costa"/>
    <s v="TDC - Maipú-Delta (e)"/>
    <s v="Eléctrico"/>
    <m/>
    <m/>
    <n v="25872.300000000003"/>
    <n v="25872.300000000003"/>
    <n v="1.0850801479654746"/>
    <m/>
    <m/>
    <m/>
    <n v="51744.600000000006"/>
    <n v="51744.600000000006"/>
    <n v="1.0850801479654746"/>
    <m/>
    <m/>
    <n v="36.5"/>
    <n v="0"/>
    <m/>
    <m/>
    <n v="2"/>
    <m/>
    <m/>
    <n v="135280"/>
    <m/>
    <m/>
    <n v="40"/>
    <n v="1704"/>
    <n v="13"/>
    <n v="1691"/>
    <n v="1.0850801479654746"/>
    <n v="1589"/>
    <n v="102"/>
    <n v="0.93251173708920188"/>
    <n v="0.95"/>
    <s v=""/>
    <n v="0.93968066232998226"/>
    <n v="0.99237089201877937"/>
    <n v="2.1556323256857413E-2"/>
    <n v="56148"/>
    <n v="9.9067599067599073"/>
    <n v="2214.9112426035504"/>
    <n v="9.7819882944143295"/>
    <n v="33.204021289178002"/>
    <n v="16.602010644589001"/>
    <n v="4.2308588316867439"/>
    <n v="93"/>
    <n v="11.888992388546578"/>
    <n v="4.7312425895416679"/>
    <n v="0.12783862783383418"/>
    <n v="4.7312425895416679"/>
    <n v="615191.15554838732"/>
    <n v="10.956599621507218"/>
    <n v="9.56599621507217E-2"/>
    <n v="54517.111618192728"/>
    <n v="0"/>
    <n v="56148"/>
    <n v="-2.1560156290671255"/>
    <n v="623232.87000000011"/>
    <n v="11.099823145971364"/>
    <n v="9.3502020119222724E-3"/>
    <n v="0.10546150257454977"/>
    <n v="25.349999999999998"/>
    <n v="15.3"/>
    <n v="15.3"/>
    <n v="11"/>
    <n v="247"/>
    <n v="40734.174509803925"/>
    <n v="387.02303572260263"/>
    <n v="368.55876404494387"/>
    <n v="3.5017459766740511"/>
    <n v="12.044404053756335"/>
    <n v="0.11443614302856375"/>
    <n v="1.0130718954248363"/>
    <n v="9.6253861798084213E-3"/>
    <n v="2523.2100000000005"/>
    <n v="23.973491686460811"/>
    <n v="227.31983805668017"/>
    <n v="6.8461538461538458"/>
    <n v="3669.8039215686272"/>
    <n v="5104.363636363636"/>
    <n v="40208.572258064531"/>
    <n v="3382"/>
    <n v="18"/>
    <n v="3119.3333333333335"/>
    <m/>
  </r>
  <r>
    <x v="28"/>
    <x v="11"/>
    <x v="347"/>
    <s v="SOFSE"/>
    <s v="Tren de la Costa"/>
    <s v="TDC - Maipú-Delta (e)"/>
    <s v="Eléctrico"/>
    <m/>
    <m/>
    <n v="27356.400000000001"/>
    <n v="27356.400000000001"/>
    <n v="1.2211180124223602"/>
    <m/>
    <m/>
    <m/>
    <n v="54712.800000000003"/>
    <n v="54712.800000000003"/>
    <n v="1.2211180124223602"/>
    <m/>
    <m/>
    <n v="36.5"/>
    <n v="0"/>
    <m/>
    <m/>
    <n v="2"/>
    <m/>
    <m/>
    <n v="143040"/>
    <m/>
    <m/>
    <n v="40"/>
    <n v="1818"/>
    <n v="30"/>
    <n v="1788"/>
    <n v="1.2211180124223602"/>
    <n v="1675"/>
    <n v="113"/>
    <n v="0.92134213421342137"/>
    <n v="0.95"/>
    <s v=""/>
    <n v="0.93680089485458617"/>
    <n v="0.98349834983498352"/>
    <n v="-3.7982558019262758E-3"/>
    <n v="56566"/>
    <n v="8.0869076305220879"/>
    <n v="2146.7172675521824"/>
    <n v="7.7696417853577504"/>
    <n v="31.636465324384787"/>
    <n v="15.818232662192393"/>
    <n v="3.0911412989766669"/>
    <n v="93"/>
    <n v="11.159966803781483"/>
    <n v="3.4161198759445668"/>
    <n v="0.11999964305141379"/>
    <n v="3.4161198759445668"/>
    <n v="610593.03174193553"/>
    <n v="10.794346988331075"/>
    <n v="7.9434698833107387E-2"/>
    <n v="64635.114887336786"/>
    <n v="0"/>
    <n v="56566"/>
    <n v="-1.4721596309513145"/>
    <n v="618574.64000000013"/>
    <n v="10.935449563341939"/>
    <n v="9.1557053029711968E-3"/>
    <n v="0.10231520923785496"/>
    <n v="26.349999999999998"/>
    <n v="15.3"/>
    <n v="15.3"/>
    <n v="11"/>
    <n v="247"/>
    <n v="40429.715032679742"/>
    <n v="378.27203436264728"/>
    <n v="345.958970917226"/>
    <n v="3.2368915692105729"/>
    <n v="11.305848722785164"/>
    <n v="0.10578077023563964"/>
    <n v="1.0130718954248368"/>
    <n v="9.478591835935973E-3"/>
    <n v="2504.3507692307699"/>
    <n v="23.431425610317834"/>
    <n v="229.01214574898785"/>
    <n v="7.238866396761134"/>
    <n v="3697.124183006536"/>
    <n v="5142.363636363636"/>
    <n v="39908.041290322581"/>
    <n v="3576"/>
    <n v="18"/>
    <n v="3142.5555555555557"/>
    <m/>
  </r>
  <r>
    <x v="29"/>
    <x v="0"/>
    <x v="348"/>
    <s v="SOFSE"/>
    <s v="Tren de la Costa"/>
    <s v="TDC - Maipú-Delta (e)"/>
    <s v="Eléctrico"/>
    <m/>
    <m/>
    <n v="28458"/>
    <n v="28458"/>
    <n v="1.2142857142857144"/>
    <m/>
    <m/>
    <m/>
    <n v="56916"/>
    <n v="56916"/>
    <n v="1.2142857142857144"/>
    <m/>
    <m/>
    <n v="36.299999999999997"/>
    <n v="-5.4794520547946091E-3"/>
    <m/>
    <m/>
    <n v="2"/>
    <m/>
    <m/>
    <n v="148800"/>
    <m/>
    <m/>
    <n v="40"/>
    <n v="1898"/>
    <n v="38"/>
    <n v="1860"/>
    <n v="1.2142857142857144"/>
    <n v="1782"/>
    <n v="78"/>
    <n v="0.9388830347734457"/>
    <n v="0.95"/>
    <s v=""/>
    <n v="0.95806451612903221"/>
    <n v="0.97997892518440466"/>
    <n v="4.2453618585993613E-2"/>
    <n v="57452"/>
    <n v="8.1469511224327338"/>
    <n v="2204.6047582501919"/>
    <n v="8.0451623340403504"/>
    <n v="30.888172043010751"/>
    <n v="15.444086021505376"/>
    <n v="3.1308811520663955"/>
    <n v="93"/>
    <n v="10.81715730142213"/>
    <n v="3.4267506969551738"/>
    <n v="0.11631351937013043"/>
    <n v="3.4267506969551738"/>
    <n v="615669.32496774197"/>
    <n v="10.71623833752945"/>
    <n v="7.1623833752945121E-2"/>
    <n v="58580.53847367048"/>
    <n v="0.35369385210870685"/>
    <n v="88892.857026734127"/>
    <n v="-1.4739831723426187"/>
    <n v="623717.29"/>
    <n v="10.856319884425259"/>
    <n v="8.7065223959676055E-3"/>
    <n v="9.9654120473887095E-2"/>
    <n v="26.06"/>
    <n v="15.3"/>
    <n v="15.3"/>
    <n v="11"/>
    <n v="253"/>
    <n v="40765.835947712418"/>
    <n v="374.20447905004971"/>
    <n v="335.33187634408603"/>
    <n v="3.0781336179923446"/>
    <n v="10.958558050460327"/>
    <n v="0.10059260189517466"/>
    <n v="1.0130718954248366"/>
    <n v="9.2993564845312709E-3"/>
    <n v="2465.2857312252968"/>
    <n v="22.629757033461509"/>
    <n v="227.08300395256916"/>
    <n v="7.3517786561264824"/>
    <n v="3755.0326797385619"/>
    <n v="5222.909090909091"/>
    <n v="40239.825161290326"/>
    <n v="3720"/>
    <n v="10"/>
    <n v="5745.2"/>
    <m/>
  </r>
  <r>
    <x v="29"/>
    <x v="1"/>
    <x v="349"/>
    <s v="SOFSE"/>
    <s v="Tren de la Costa"/>
    <s v="TDC - Maipú-Delta (e)"/>
    <s v="Eléctrico"/>
    <m/>
    <m/>
    <n v="26055.9"/>
    <n v="26055.9"/>
    <n v="1.2767379679144386"/>
    <m/>
    <m/>
    <m/>
    <n v="52111.8"/>
    <n v="52111.8"/>
    <n v="1.2767379679144386"/>
    <m/>
    <m/>
    <n v="36.299999999999997"/>
    <n v="-5.4794520547946091E-3"/>
    <m/>
    <m/>
    <n v="2"/>
    <m/>
    <m/>
    <n v="136240"/>
    <m/>
    <m/>
    <n v="40"/>
    <n v="1714"/>
    <n v="11"/>
    <n v="1703"/>
    <n v="1.2767379679144386"/>
    <n v="1657"/>
    <n v="46"/>
    <n v="0.96674445740956827"/>
    <n v="0.95"/>
    <n v="0.96674445740956827"/>
    <n v="0.97298884321785084"/>
    <n v="0.99358226371061842"/>
    <n v="0.10439401324271991"/>
    <n v="66688"/>
    <n v="8.1856749311294763"/>
    <n v="2815.0274377374417"/>
    <n v="7.9413956906646561"/>
    <n v="39.159130945390487"/>
    <n v="19.579565472695243"/>
    <n v="3.0345771277068989"/>
    <n v="93"/>
    <n v="14.108838292955502"/>
    <n v="3.4481319272699711"/>
    <n v="0.15170793863393012"/>
    <n v="3.4481319272699702"/>
    <n v="735236.95935483859"/>
    <n v="11.025026381880377"/>
    <n v="0.10250263818803762"/>
    <n v="67189.983090041089"/>
    <n v="0.19063365283406319"/>
    <n v="82395.321023061493"/>
    <n v="-1.4690771777521088"/>
    <n v="744847.89999999991"/>
    <n v="11.169144373800382"/>
    <n v="8.7409155239052683E-3"/>
    <n v="0.10012679851008859"/>
    <n v="23.69"/>
    <n v="15.3"/>
    <n v="15.3"/>
    <n v="11"/>
    <n v="253"/>
    <n v="48682.869281045743"/>
    <n v="436.42195680005148"/>
    <n v="437.37398708162061"/>
    <n v="3.9208784139992883"/>
    <n v="14.293267551686947"/>
    <n v="0.12813328150324471"/>
    <n v="1.0130718954248366"/>
    <n v="9.0817740513208112E-3"/>
    <n v="2944.0628458498022"/>
    <n v="26.392315964588096"/>
    <n v="263.58893280632412"/>
    <n v="6.7312252964426875"/>
    <n v="4358.6928104575163"/>
    <n v="6062.545454545455"/>
    <n v="48054.703225806443"/>
    <n v="3406"/>
    <n v="10"/>
    <n v="6668.8"/>
    <m/>
  </r>
  <r>
    <x v="29"/>
    <x v="2"/>
    <x v="350"/>
    <s v="SOFSE"/>
    <s v="Tren de la Costa"/>
    <s v="TDC - Maipú-Delta (e)"/>
    <s v="Eléctrico"/>
    <m/>
    <m/>
    <n v="28121.4"/>
    <n v="28121.4"/>
    <n v="1.1777251184834121"/>
    <m/>
    <m/>
    <m/>
    <n v="56242.8"/>
    <n v="56242.8"/>
    <n v="1.1777251184834121"/>
    <m/>
    <m/>
    <n v="36.299999999999997"/>
    <n v="-5.4794520547946091E-3"/>
    <m/>
    <m/>
    <n v="2"/>
    <m/>
    <m/>
    <n v="147040"/>
    <m/>
    <m/>
    <n v="40"/>
    <n v="1898"/>
    <n v="60"/>
    <n v="1838"/>
    <n v="1.1777251184834121"/>
    <n v="1765"/>
    <n v="73"/>
    <n v="0.9299262381454162"/>
    <n v="0.95"/>
    <s v=""/>
    <n v="0.96028291621327533"/>
    <n v="0.96838777660695474"/>
    <n v="9.8209730737133238E-2"/>
    <n v="73066"/>
    <n v="6.014784946236559"/>
    <n v="2803.7605525709901"/>
    <n v="6.1843672377227081"/>
    <n v="39.752992383025024"/>
    <n v="19.876496191512512"/>
    <n v="2.2211526086091702"/>
    <n v="93"/>
    <n v="14.22112130997929"/>
    <n v="2.5261171985411788"/>
    <n v="0.15291528290300313"/>
    <n v="2.5261171985411788"/>
    <n v="799835.68161290325"/>
    <n v="10.946756105615515"/>
    <n v="9.4675610561551604E-2"/>
    <n v="68290.4446016328"/>
    <n v="0.23457334427785881"/>
    <n v="95457.872356255917"/>
    <n v="-1.0277081087618283"/>
    <n v="810291.05"/>
    <n v="11.089850956669313"/>
    <n v="7.5374738108570025E-3"/>
    <n v="9.6832013466460767E-2"/>
    <n v="26.06"/>
    <n v="15.3"/>
    <n v="15.3"/>
    <n v="11"/>
    <n v="253"/>
    <n v="52960.199346405228"/>
    <n v="462.42665986538708"/>
    <n v="440.85476060935804"/>
    <n v="3.8493622937651919"/>
    <n v="14.407018320567255"/>
    <n v="0.12579615339101935"/>
    <n v="1.0130718954248366"/>
    <n v="8.8457267643688026E-3"/>
    <n v="3202.7314229249014"/>
    <n v="27.964932395021435"/>
    <n v="288.798418972332"/>
    <n v="7.2648221343873516"/>
    <n v="4775.5555555555557"/>
    <n v="6642.363636363636"/>
    <n v="52276.84193548387"/>
    <n v="3676"/>
    <n v="10"/>
    <n v="7306.6"/>
    <m/>
  </r>
  <r>
    <x v="29"/>
    <x v="3"/>
    <x v="351"/>
    <s v="SOFSE"/>
    <s v="Tren de la Costa"/>
    <s v="TDC - Maipú-Delta (e)"/>
    <s v="Eléctrico"/>
    <m/>
    <m/>
    <n v="26943.300000000003"/>
    <n v="26943.300000000003"/>
    <n v="1.1607361963190188"/>
    <m/>
    <m/>
    <m/>
    <n v="53886.600000000006"/>
    <n v="53886.600000000006"/>
    <n v="1.1607361963190188"/>
    <m/>
    <m/>
    <n v="36.299999999999997"/>
    <n v="-5.4794520547946091E-3"/>
    <m/>
    <m/>
    <n v="2"/>
    <m/>
    <m/>
    <n v="140880"/>
    <m/>
    <m/>
    <n v="40"/>
    <n v="1850"/>
    <n v="89"/>
    <n v="1761"/>
    <n v="1.1607361963190184"/>
    <n v="1682"/>
    <n v="79"/>
    <n v="0.90918918918918923"/>
    <n v="0.95"/>
    <s v=""/>
    <n v="0.95513912549687674"/>
    <n v="0.95189189189189194"/>
    <n v="9.0249842128787838E-2"/>
    <n v="77252"/>
    <n v="10.641350210970463"/>
    <n v="3082.68156424581"/>
    <n v="10.934009853145701"/>
    <n v="43.868256672345261"/>
    <n v="21.93412833617263"/>
    <n v="4.3876776955939407"/>
    <n v="93"/>
    <n v="16.15937132494367"/>
    <n v="5.0729138256897253"/>
    <n v="0.17375668091337279"/>
    <n v="5.0729138256897253"/>
    <n v="870773.57883870974"/>
    <n v="11.271858059839353"/>
    <n v="0.12718580598393525"/>
    <n v="75127.374802056191"/>
    <n v="0.124214439010083"/>
    <n v="88208.807544943542"/>
    <n v="-2.3085512151720531"/>
    <n v="882156.23999999987"/>
    <n v="11.419202609641173"/>
    <n v="7.6894633593127181E-3"/>
    <n v="9.6584645264663566E-2"/>
    <n v="25.06"/>
    <n v="15.3"/>
    <n v="15.3"/>
    <n v="11"/>
    <n v="253"/>
    <n v="57657.270588235282"/>
    <n v="487.67039320168556"/>
    <n v="500.94051107325379"/>
    <n v="4.2370000090776774"/>
    <n v="16.370604937034436"/>
    <n v="0.1384640525842378"/>
    <n v="1.0130718954248363"/>
    <n v="8.5686534333488645E-3"/>
    <n v="3486.7835573122525"/>
    <n v="29.491529707453711"/>
    <n v="305.34387351778656"/>
    <n v="6.9604743083003955"/>
    <n v="5049.1503267973858"/>
    <n v="7022.909090909091"/>
    <n v="56913.305806451615"/>
    <n v="3522"/>
    <n v="10"/>
    <n v="7725.2"/>
    <m/>
  </r>
  <r>
    <x v="29"/>
    <x v="4"/>
    <x v="352"/>
    <s v="SOFSE"/>
    <s v="Tren de la Costa"/>
    <s v="TDC - Maipú-Delta (e)"/>
    <s v="Eléctrico"/>
    <m/>
    <m/>
    <n v="29498.400000000001"/>
    <n v="29498.400000000001"/>
    <n v="1.2843601895734595"/>
    <m/>
    <m/>
    <m/>
    <n v="58996.800000000003"/>
    <n v="58996.800000000003"/>
    <n v="1.2843601895734595"/>
    <m/>
    <m/>
    <n v="36.299999999999997"/>
    <n v="-5.4794520547946091E-3"/>
    <m/>
    <m/>
    <n v="2"/>
    <m/>
    <m/>
    <n v="154240"/>
    <m/>
    <m/>
    <n v="40"/>
    <n v="1956"/>
    <n v="28"/>
    <n v="1928"/>
    <n v="1.2843601895734595"/>
    <n v="1851"/>
    <n v="77"/>
    <n v="0.94631901840490795"/>
    <n v="0.95"/>
    <s v=""/>
    <n v="0.96006224066390045"/>
    <n v="0.98568507157464214"/>
    <n v="4.0170129807871602E-2"/>
    <n v="73682"/>
    <n v="14.693716719914804"/>
    <n v="2897.443963822257"/>
    <n v="14.304922322213413"/>
    <n v="38.216804979253112"/>
    <n v="19.108402489626556"/>
    <n v="5.8700710122448623"/>
    <n v="93"/>
    <n v="13.673072714496051"/>
    <n v="6.5213257753708378"/>
    <n v="0.14702228725264571"/>
    <n v="6.5213257753708378"/>
    <n v="806667.53632258065"/>
    <n v="10.947959288870832"/>
    <n v="9.4795928887083214E-2"/>
    <n v="81099.680990127337"/>
    <n v="0.12830097431440424"/>
    <n v="84526.881215736968"/>
    <n v="-3.0098013748841272"/>
    <n v="817212.20999999985"/>
    <n v="11.091069867810319"/>
    <n v="7.3999889939444403E-3"/>
    <n v="9.0200633277572537E-2"/>
    <n v="25.43"/>
    <n v="15.3"/>
    <n v="15.3"/>
    <n v="11"/>
    <n v="253"/>
    <n v="53412.562745098025"/>
    <n v="434.38974255935284"/>
    <n v="423.86525414937751"/>
    <n v="3.447180010974118"/>
    <n v="13.851805691156127"/>
    <n v="0.11265294153510189"/>
    <n v="1.0130718954248363"/>
    <n v="8.2390362347498081E-3"/>
    <n v="3230.0877865612642"/>
    <n v="26.269419214063635"/>
    <n v="291.23320158102769"/>
    <n v="7.6205533596837949"/>
    <n v="4815.8169934640518"/>
    <n v="6698.363636363636"/>
    <n v="52723.368387096772"/>
    <n v="3856"/>
    <n v="10"/>
    <n v="7368.2"/>
    <m/>
  </r>
  <r>
    <x v="29"/>
    <x v="5"/>
    <x v="353"/>
    <s v="SOFSE"/>
    <s v="Tren de la Costa"/>
    <s v="TDC - Maipú-Delta (e)"/>
    <s v="Eléctrico"/>
    <m/>
    <m/>
    <n v="29146.5"/>
    <n v="29146.5"/>
    <n v="0.12855450236966814"/>
    <m/>
    <m/>
    <m/>
    <n v="58293"/>
    <n v="58293"/>
    <n v="0.12855450236966814"/>
    <m/>
    <m/>
    <n v="36.299999999999997"/>
    <n v="-5.4794520547946091E-3"/>
    <m/>
    <m/>
    <n v="2"/>
    <m/>
    <m/>
    <n v="152400"/>
    <m/>
    <m/>
    <n v="40"/>
    <n v="1920"/>
    <n v="15"/>
    <n v="1905"/>
    <n v="0.12855450236966814"/>
    <n v="1788"/>
    <n v="117"/>
    <n v="0.93125000000000002"/>
    <n v="0.95"/>
    <s v=""/>
    <n v="0.93858267716535437"/>
    <n v="0.9921875"/>
    <n v="-2.3827751660432495E-2"/>
    <n v="72085"/>
    <n v="7.6755325550607783"/>
    <n v="2876.4964086193136"/>
    <n v="7.8936325354952679"/>
    <n v="37.83989501312336"/>
    <n v="18.91994750656168"/>
    <n v="6.687296038290075"/>
    <n v="93"/>
    <n v="13.891268647870628"/>
    <n v="7.6354906873839461"/>
    <n v="0.14936848008463041"/>
    <n v="7.6354906873839461"/>
    <n v="809763.72329032258"/>
    <n v="11.233456659364952"/>
    <n v="0.12334566593649532"/>
    <n v="84626.038936354555"/>
    <n v="6.0302340948018673E-2"/>
    <n v="76710.843435242045"/>
    <n v="-3.8072997301832117"/>
    <n v="820348.87"/>
    <n v="11.380299230075606"/>
    <n v="7.5239386663560328E-3"/>
    <n v="8.9257248863338079E-2"/>
    <n v="25.06"/>
    <n v="15.3"/>
    <n v="15.3"/>
    <n v="11"/>
    <n v="253"/>
    <n v="53617.573202614374"/>
    <n v="420.52998590285785"/>
    <n v="430.62932808398949"/>
    <n v="3.377484926148937"/>
    <n v="14.072853858953906"/>
    <n v="0.1103753243839522"/>
    <n v="1.0130718954248366"/>
    <n v="7.9456619249006783E-3"/>
    <n v="3242.485652173913"/>
    <n v="25.431260017050299"/>
    <n v="284.92094861660081"/>
    <n v="7.5296442687747032"/>
    <n v="4711.4379084967322"/>
    <n v="6553.181818181818"/>
    <n v="52925.733548387092"/>
    <n v="3810"/>
    <n v="10"/>
    <n v="7208.5"/>
    <m/>
  </r>
  <r>
    <x v="29"/>
    <x v="6"/>
    <x v="354"/>
    <s v="SOFSE"/>
    <s v="Tren de la Costa"/>
    <s v="TDC - Maipú-Delta (e)"/>
    <s v="Eléctrico"/>
    <m/>
    <m/>
    <n v="30125.7"/>
    <n v="30125.7"/>
    <n v="0.13552479815455598"/>
    <m/>
    <m/>
    <m/>
    <n v="60251.4"/>
    <n v="60251.4"/>
    <n v="0.13552479815455598"/>
    <m/>
    <m/>
    <n v="36.299999999999997"/>
    <n v="-5.4794520547946091E-3"/>
    <m/>
    <m/>
    <n v="2"/>
    <m/>
    <m/>
    <n v="157520"/>
    <m/>
    <m/>
    <n v="40"/>
    <n v="1978"/>
    <n v="9"/>
    <n v="1969"/>
    <n v="0.13552479815455598"/>
    <n v="1785"/>
    <n v="184"/>
    <n v="0.90242669362992922"/>
    <n v="0.95"/>
    <s v=""/>
    <n v="0.90655154900964952"/>
    <n v="0.99544994944388276"/>
    <n v="-4.4981539500162704E-2"/>
    <n v="93989"/>
    <n v="4.1619617750439364"/>
    <n v="3606.6385264773603"/>
    <n v="4.2293089355778957"/>
    <n v="47.734382935500257"/>
    <n v="23.867191467750128"/>
    <n v="3.5458820304348331"/>
    <n v="93"/>
    <n v="17.766256491751179"/>
    <n v="4.1773103907892919"/>
    <n v="0.19103501604033526"/>
    <n v="4.1773103907892928"/>
    <n v="1070441.8263870969"/>
    <n v="11.389011760813467"/>
    <n v="0.13890117608134678"/>
    <n v="74552.04513940656"/>
    <n v="0.18861863914972976"/>
    <n v="115838.25379166484"/>
    <n v="-2.0804864525273654"/>
    <n v="1084434.5300000003"/>
    <n v="11.537887731543055"/>
    <n v="7.0230019531754891E-3"/>
    <n v="8.5770797885392908E-2"/>
    <n v="26.06"/>
    <n v="15.3"/>
    <n v="15.3"/>
    <n v="11"/>
    <n v="253"/>
    <n v="70878.073856209157"/>
    <n v="526.89617793792115"/>
    <n v="550.75395124428655"/>
    <n v="4.0942161109447408"/>
    <n v="17.998495138702175"/>
    <n v="0.13379791212237716"/>
    <n v="1.0130718954248368"/>
    <n v="7.5310131982220989E-3"/>
    <n v="4286.3024901185781"/>
    <n v="31.863681906917765"/>
    <n v="371.498023715415"/>
    <n v="7.7826086956521738"/>
    <n v="6143.0718954248359"/>
    <n v="8544.454545454546"/>
    <n v="69963.518064516131"/>
    <n v="3938"/>
    <n v="10"/>
    <n v="9398.9"/>
    <m/>
  </r>
  <r>
    <x v="29"/>
    <x v="7"/>
    <x v="355"/>
    <s v="SOFSE"/>
    <s v="Tren de la Costa"/>
    <s v="TDC - Maipú-Delta (e)"/>
    <s v="Eléctrico"/>
    <m/>
    <m/>
    <n v="29819.7"/>
    <n v="29819.7"/>
    <n v="0.11818703384968443"/>
    <m/>
    <m/>
    <m/>
    <n v="59639.4"/>
    <n v="59639.4"/>
    <n v="0.11818703384968443"/>
    <m/>
    <m/>
    <n v="36.299999999999997"/>
    <n v="-5.4794520547946091E-3"/>
    <m/>
    <m/>
    <n v="2"/>
    <m/>
    <m/>
    <n v="155920"/>
    <m/>
    <m/>
    <n v="40"/>
    <n v="1960"/>
    <n v="11"/>
    <n v="1949"/>
    <n v="0.11818703384968443"/>
    <n v="1653"/>
    <n v="296"/>
    <n v="0.84336734693877546"/>
    <n v="0.95"/>
    <s v=""/>
    <n v="0.84812724474089274"/>
    <n v="0.9943877551020408"/>
    <n v="-0.12371915377393239"/>
    <n v="87645"/>
    <n v="1.836315976829229"/>
    <n v="3283.8141626077181"/>
    <n v="1.7693665925878492"/>
    <n v="44.969214982042075"/>
    <n v="22.484607491021038"/>
    <n v="1.5365309120643134"/>
    <n v="93"/>
    <n v="13.755368334846272"/>
    <n v="1.3742065772424641"/>
    <n v="0.14790718639619649"/>
    <n v="1.3742065772424645"/>
    <n v="820361.91426923079"/>
    <n v="9.3600537882278605"/>
    <n v="-6.3994621177213995E-2"/>
    <n v="86610.840402436501"/>
    <n v="8.8302465257056428E-2"/>
    <n v="96133.856525905634"/>
    <n v="-0.66998628031644669"/>
    <n v="1394079.07"/>
    <n v="15.905973757772834"/>
    <n v="8.9702238553289911E-3"/>
    <n v="0.11245739364941201"/>
    <n v="26.69"/>
    <n v="15.3"/>
    <n v="15.3"/>
    <n v="11"/>
    <n v="253"/>
    <n v="91116.279084967318"/>
    <n v="644.20446185638662"/>
    <n v="715.27915341200617"/>
    <n v="5.0571207113405414"/>
    <n v="23.375135732418503"/>
    <n v="0.1652653827235471"/>
    <n v="1.6993464052287581"/>
    <n v="1.2014609765474818E-2"/>
    <n v="5510.1939525691705"/>
    <n v="38.957819234793341"/>
    <n v="346.42292490118575"/>
    <n v="7.7035573122529648"/>
    <n v="5728.4313725490192"/>
    <n v="7967.727272727273"/>
    <n v="53618.425769230766"/>
    <n v="3898"/>
    <n v="10"/>
    <n v="8764.5"/>
    <s v="Aumento de Tarifas 01/08/2022 (Resolución MT 514/2022)"/>
  </r>
  <r>
    <x v="29"/>
    <x v="8"/>
    <x v="356"/>
    <s v="SOFSE"/>
    <s v="Tren de la Costa"/>
    <s v="TDC - Maipú-Delta (e)"/>
    <s v="Eléctrico"/>
    <m/>
    <m/>
    <n v="28886.400000000001"/>
    <n v="28886.400000000001"/>
    <n v="0.107981220657277"/>
    <m/>
    <m/>
    <m/>
    <n v="57772.800000000003"/>
    <n v="57772.800000000003"/>
    <n v="0.107981220657277"/>
    <m/>
    <m/>
    <n v="36.299999999999997"/>
    <n v="-5.4794520547946091E-3"/>
    <m/>
    <m/>
    <n v="2"/>
    <m/>
    <m/>
    <n v="151040"/>
    <m/>
    <m/>
    <n v="40"/>
    <n v="1902"/>
    <n v="14"/>
    <n v="1888"/>
    <n v="0.107981220657277"/>
    <n v="1774"/>
    <n v="114"/>
    <n v="0.93270241850683488"/>
    <n v="0.95"/>
    <s v=""/>
    <n v="0.9396186440677966"/>
    <n v="0.99263932702418511"/>
    <n v="-3.9525993106463542E-2"/>
    <n v="87933"/>
    <n v="1.1992046818727493"/>
    <n v="3340.9194528875378"/>
    <n v="1.1992046818727493"/>
    <n v="46.574682203389834"/>
    <n v="23.287341101694917"/>
    <n v="0.98487541202921847"/>
    <n v="93"/>
    <n v="14.16456038135593"/>
    <n v="0.74138420899519053"/>
    <n v="0.15230710087479493"/>
    <n v="0.74138420899519031"/>
    <n v="818326.3139999999"/>
    <n v="9.3062480979836906"/>
    <n v="-0.12267329302301"/>
    <n v="87205.631139106394"/>
    <n v="5.244960622192596E-2"/>
    <n v="92800.341361680446"/>
    <n v="-0.34132907557996456"/>
    <n v="1390619.88"/>
    <n v="15.814539251475553"/>
    <n v="8.3080380522347844E-3"/>
    <n v="0.10608089114217568"/>
    <n v="26.32"/>
    <n v="15.3"/>
    <n v="15.3"/>
    <n v="11"/>
    <n v="253"/>
    <n v="90890.188235294103"/>
    <n v="609.67392162123758"/>
    <n v="736.55713983050839"/>
    <n v="4.9406837927992244"/>
    <n v="24.07049476570289"/>
    <n v="0.16146025466664132"/>
    <n v="1.6993464052287583"/>
    <n v="1.139888922208719E-2"/>
    <n v="5496.5212648221341"/>
    <n v="36.869608698833737"/>
    <n v="347.56126482213438"/>
    <n v="7.4624505928853759"/>
    <n v="5747.2549019607841"/>
    <n v="7993.909090909091"/>
    <n v="53485.37999999999"/>
    <n v="3776"/>
    <n v="10"/>
    <n v="8793.2999999999993"/>
    <m/>
  </r>
  <r>
    <x v="29"/>
    <x v="9"/>
    <x v="357"/>
    <s v="SOFSE"/>
    <s v="Tren de la Costa"/>
    <s v="TDC - Maipú-Delta (e)"/>
    <s v="Eléctrico"/>
    <m/>
    <m/>
    <n v="30416.400000000001"/>
    <n v="30416.400000000001"/>
    <n v="0.16189362945645813"/>
    <m/>
    <m/>
    <m/>
    <n v="60832.800000000003"/>
    <n v="60832.800000000003"/>
    <n v="0.16189362945645813"/>
    <m/>
    <m/>
    <n v="36.299999999999997"/>
    <n v="-5.4794520547946091E-3"/>
    <m/>
    <m/>
    <n v="2"/>
    <m/>
    <m/>
    <n v="159040"/>
    <m/>
    <m/>
    <n v="40"/>
    <n v="2014"/>
    <n v="26"/>
    <n v="1988"/>
    <n v="0.16189362945645813"/>
    <n v="1912"/>
    <n v="76"/>
    <n v="0.94935451837140017"/>
    <n v="0.95"/>
    <s v=""/>
    <n v="0.9617706237424547"/>
    <n v="0.98709036742800393"/>
    <n v="4.481875379259681E-2"/>
    <n v="92028"/>
    <n v="0.67805696364100498"/>
    <n v="3660.6205250596659"/>
    <n v="0.67805696364100521"/>
    <n v="46.291750503018108"/>
    <n v="23.145875251509054"/>
    <n v="0.44424319154414471"/>
    <n v="93"/>
    <n v="14.430061136047051"/>
    <n v="0.27795732619640834"/>
    <n v="0.15516194769943065"/>
    <n v="0.27795732619640834"/>
    <n v="877821.0230769231"/>
    <n v="9.5386297982888149"/>
    <n v="-0.11513702562097461"/>
    <n v="82054.540413127281"/>
    <n v="0.14326477341579413"/>
    <n v="107417.0842337307"/>
    <n v="-9.1152304471034867E-2"/>
    <n v="1491722"/>
    <n v="16.209436258530012"/>
    <n v="8.2170489230655487E-3"/>
    <n v="0.1025913687248735"/>
    <n v="25.14"/>
    <n v="15.3"/>
    <n v="15.3"/>
    <n v="11"/>
    <n v="253"/>
    <n v="97498.169934640522"/>
    <n v="617.07702490278814"/>
    <n v="750.36317907444663"/>
    <n v="4.749134044774979"/>
    <n v="24.521672518772768"/>
    <n v="0.15520045897957449"/>
    <n v="1.6993464052287581"/>
    <n v="1.0755356995118722E-2"/>
    <n v="5896.134387351779"/>
    <n v="37.317306249061893"/>
    <n v="363.7470355731225"/>
    <n v="7.8577075098814229"/>
    <n v="6014.9019607843138"/>
    <n v="8366.181818181818"/>
    <n v="57373.923076923078"/>
    <n v="3976"/>
    <n v="10"/>
    <n v="9202.7999999999993"/>
    <m/>
  </r>
  <r>
    <x v="29"/>
    <x v="10"/>
    <x v="358"/>
    <s v="SOFSE"/>
    <s v="Tren de la Costa"/>
    <s v="TDC - Maipú-Delta (e)"/>
    <s v="Eléctrico"/>
    <m/>
    <m/>
    <n v="28305"/>
    <n v="28305"/>
    <n v="9.4027202838556923E-2"/>
    <m/>
    <m/>
    <m/>
    <n v="56610"/>
    <n v="56610"/>
    <n v="9.4027202838556923E-2"/>
    <m/>
    <m/>
    <n v="36.299999999999997"/>
    <n v="-5.4794520547946091E-3"/>
    <m/>
    <m/>
    <n v="2"/>
    <m/>
    <m/>
    <n v="148000"/>
    <m/>
    <m/>
    <n v="40"/>
    <n v="1902"/>
    <n v="52"/>
    <n v="1850"/>
    <n v="9.4027202838557145E-2"/>
    <n v="1768"/>
    <n v="82"/>
    <n v="0.92954784437434279"/>
    <n v="0.95"/>
    <s v=""/>
    <n v="0.95567567567567568"/>
    <n v="0.97266035751840163"/>
    <n v="1.7021754290476698E-2"/>
    <n v="92200"/>
    <n v="0.64208876540571347"/>
    <n v="3588.9451148306734"/>
    <n v="0.620356177619106"/>
    <n v="49.837837837837839"/>
    <n v="24.918918918918919"/>
    <n v="0.50095789313570882"/>
    <n v="93"/>
    <n v="14.197776195426195"/>
    <n v="0.19419507822242488"/>
    <n v="0.15266426016587306"/>
    <n v="0.19419507822242488"/>
    <n v="803736.1104230769"/>
    <n v="8.7173113928750201"/>
    <n v="-0.20437802840185881"/>
    <n v="89521.936510603569"/>
    <n v="6.5309055772989622E-3"/>
    <n v="92806.107927873556"/>
    <n v="-5.6700065479746917E-2"/>
    <n v="1365826.0699999998"/>
    <n v="14.813731778741865"/>
    <n v="7.2552477016066749E-3"/>
    <n v="8.8176974873463473E-2"/>
    <n v="25.69"/>
    <n v="15.3"/>
    <n v="15.3"/>
    <n v="11"/>
    <n v="253"/>
    <n v="89269.677777777761"/>
    <n v="531.36712962962952"/>
    <n v="738.2843621621621"/>
    <n v="4.3945497747747746"/>
    <n v="24.126939939939938"/>
    <n v="0.14361273773773772"/>
    <n v="1.6993464052287579"/>
    <n v="1.0115157173980701E-2"/>
    <n v="5398.5220158102757"/>
    <n v="32.134059617918311"/>
    <n v="364.42687747035575"/>
    <n v="7.3122529644268779"/>
    <n v="6026.1437908496728"/>
    <n v="8381.818181818182"/>
    <n v="52531.771923076922"/>
    <n v="3700"/>
    <n v="10"/>
    <n v="9220"/>
    <m/>
  </r>
  <r>
    <x v="29"/>
    <x v="11"/>
    <x v="359"/>
    <s v="SOFSE"/>
    <s v="Tren de la Costa"/>
    <s v="TDC - Maipú-Delta (e)"/>
    <s v="Eléctrico"/>
    <m/>
    <m/>
    <n v="34363.800000000003"/>
    <n v="34363.800000000003"/>
    <n v="0.25615212527964215"/>
    <m/>
    <m/>
    <m/>
    <n v="68727.600000000006"/>
    <n v="68727.600000000006"/>
    <n v="0.25615212527964215"/>
    <m/>
    <m/>
    <n v="36.299999999999997"/>
    <n v="-5.4794520547946091E-3"/>
    <m/>
    <m/>
    <n v="2"/>
    <m/>
    <m/>
    <n v="179680"/>
    <m/>
    <m/>
    <n v="40"/>
    <n v="2298"/>
    <n v="52"/>
    <n v="2246"/>
    <n v="0.25615212527964215"/>
    <n v="2203"/>
    <n v="43"/>
    <n v="0.95865970409051349"/>
    <n v="0.95"/>
    <n v="0.95865970409051349"/>
    <n v="0.98085485307212827"/>
    <n v="0.97737162750217577"/>
    <n v="4.7025956592815055E-2"/>
    <n v="79501"/>
    <n v="0.4054555740197292"/>
    <n v="3085.0213426464884"/>
    <n v="0.43708786866200477"/>
    <n v="35.396705253784503"/>
    <n v="17.698352626892252"/>
    <n v="0.11885777664616004"/>
    <n v="93"/>
    <n v="12.859914292074796"/>
    <n v="0.15232549685697072"/>
    <n v="0.13827864830187953"/>
    <n v="0.15232549685697072"/>
    <n v="883831.04549999989"/>
    <n v="11.117231802115695"/>
    <n v="2.9912398974543342E-2"/>
    <n v="90841.782495813066"/>
    <n v="0.15309544299856781"/>
    <n v="93872.443290992422"/>
    <n v="-2.3768912816209218E-2"/>
    <n v="1501935.1099999999"/>
    <n v="18.892027899020135"/>
    <n v="8.9496153955802137E-3"/>
    <n v="0.10570876806841256"/>
    <n v="25.77"/>
    <n v="15.3"/>
    <n v="15.3"/>
    <n v="11"/>
    <n v="253"/>
    <n v="98165.693464052281"/>
    <n v="549.27795883705016"/>
    <n v="668.71554318788958"/>
    <n v="3.741742106058267"/>
    <n v="21.853449123787236"/>
    <n v="0.12227915379275379"/>
    <n v="1.6993464052287581"/>
    <n v="9.5085512248017853E-3"/>
    <n v="5936.502411067193"/>
    <n v="33.217204625323582"/>
    <n v="314.23320158102769"/>
    <n v="8.8774703557312247"/>
    <n v="5196.1437908496728"/>
    <n v="7227.363636363636"/>
    <n v="57766.734999999993"/>
    <n v="4492"/>
    <n v="10"/>
    <n v="7950.1"/>
    <s v="El Tren de la Costa mejora su frecuencia: habrá trenes cada 20 minutos en hora pico"/>
  </r>
  <r>
    <x v="30"/>
    <x v="0"/>
    <x v="360"/>
    <s v="SOFSE"/>
    <s v="Tren de la Costa"/>
    <s v="TDC - Maipú-Delta (e)"/>
    <s v="Eléctrico"/>
    <m/>
    <m/>
    <n v="34608.6"/>
    <n v="34608.6"/>
    <n v="0.21612903225806446"/>
    <m/>
    <m/>
    <m/>
    <n v="69217.2"/>
    <n v="69217.2"/>
    <n v="0.21612903225806446"/>
    <m/>
    <m/>
    <n v="36.299999999999997"/>
    <n v="0"/>
    <m/>
    <m/>
    <n v="2"/>
    <m/>
    <m/>
    <n v="180960"/>
    <m/>
    <m/>
    <n v="40"/>
    <n v="2286"/>
    <n v="24"/>
    <n v="2262"/>
    <n v="0.21612903225806446"/>
    <n v="2117"/>
    <n v="145"/>
    <n v="0.926071741032371"/>
    <n v="0.95"/>
    <s v=""/>
    <n v="0.9358974358974359"/>
    <n v="0.98950131233595795"/>
    <n v="-2.3137356470689707E-2"/>
    <n v="109617"/>
    <n v="0.90797535333843915"/>
    <n v="4107.0438366429371"/>
    <n v="0.86293884256274689"/>
    <n v="48.46021220159151"/>
    <n v="24.230106100795755"/>
    <n v="0.56889220035786758"/>
    <n v="93"/>
    <n v="16.193982727043071"/>
    <n v="0.4970645499362436"/>
    <n v="0.17412884652734484"/>
    <n v="0.49706454993624338"/>
    <n v="1120902.1412142855"/>
    <n v="10.225623226454706"/>
    <n v="-4.5782400094308784E-2"/>
    <n v="111770.22359305745"/>
    <n v="0"/>
    <n v="109617"/>
    <n v="-0.20304196415414688"/>
    <n v="2051324.1799999997"/>
    <n v="18.713558845799461"/>
    <n v="7.9800925478947394E-3"/>
    <n v="9.9034498548896385E-2"/>
    <n v="26.69"/>
    <n v="15.3"/>
    <n v="15.3"/>
    <n v="11"/>
    <n v="253"/>
    <n v="134073.47581699345"/>
    <n v="709.53363578002461"/>
    <n v="906.86303271441193"/>
    <n v="4.7992328149577261"/>
    <n v="29.636046820732417"/>
    <n v="0.15683767369142895"/>
    <n v="1.8300653594771243"/>
    <n v="9.6849352216189892E-3"/>
    <n v="8108.0007114624495"/>
    <n v="42.908555839661567"/>
    <n v="433.26877470355731"/>
    <n v="8.9407114624505937"/>
    <n v="7164.5098039215682"/>
    <n v="9965.181818181818"/>
    <n v="73261.577857142838"/>
    <n v="4524"/>
    <n v="10"/>
    <n v="10961.7"/>
    <s v="Aumento de Tarifas 01/01/2023 (Resolución RESOL-2022-1017-APN-MTR)"/>
  </r>
  <r>
    <x v="30"/>
    <x v="1"/>
    <x v="361"/>
    <s v="SOFSE"/>
    <s v="Tren de la Costa"/>
    <s v="TDC - Maipú-Delta (e)"/>
    <s v="Eléctrico"/>
    <m/>
    <m/>
    <n v="31288.5"/>
    <n v="31288.5"/>
    <n v="0.20082207868467394"/>
    <m/>
    <m/>
    <m/>
    <n v="62577"/>
    <n v="62577"/>
    <n v="0.20082207868467394"/>
    <m/>
    <m/>
    <n v="36.299999999999997"/>
    <n v="0"/>
    <m/>
    <m/>
    <n v="2"/>
    <m/>
    <m/>
    <n v="163600"/>
    <m/>
    <m/>
    <n v="40"/>
    <n v="2076"/>
    <n v="31"/>
    <n v="2045"/>
    <n v="0.20082207868467417"/>
    <n v="1927"/>
    <n v="118"/>
    <n v="0.92822736030828512"/>
    <n v="0.95"/>
    <s v=""/>
    <n v="0.94229828850855746"/>
    <n v="0.98506743737957614"/>
    <n v="-3.1542555624578528E-2"/>
    <n v="103448"/>
    <n v="0.5512236084452975"/>
    <n v="4486.0364267129235"/>
    <n v="0.59360309124323973"/>
    <n v="50.585819070904648"/>
    <n v="25.292909535452324"/>
    <n v="0.29180137172730647"/>
    <n v="93"/>
    <n v="17.061925864477818"/>
    <n v="0.20930763470418268"/>
    <n v="0.18346156843524536"/>
    <n v="0.2093076347041829"/>
    <n v="1067684.1348214285"/>
    <n v="10.3209741592049"/>
    <n v="-6.3859459223842396E-2"/>
    <n v="104226.68802031205"/>
    <n v="0"/>
    <n v="103448"/>
    <n v="-6.1257711255230225E-2"/>
    <n v="1953931.75"/>
    <n v="18.888057284819425"/>
    <n v="7.3234254037984527E-3"/>
    <n v="9.518750836476049E-2"/>
    <n v="23.06"/>
    <n v="15.3"/>
    <n v="15.3"/>
    <n v="11"/>
    <n v="253"/>
    <n v="127707.95751633987"/>
    <n v="643.59198466129044"/>
    <n v="955.46784841075794"/>
    <n v="4.8151380759499967"/>
    <n v="31.224439490547645"/>
    <n v="0.1573574534624182"/>
    <n v="1.8300653594771243"/>
    <n v="9.2227251901281278E-3"/>
    <n v="7723.050395256917"/>
    <n v="38.920780100070132"/>
    <n v="408.88537549407113"/>
    <n v="8.0830039525691699"/>
    <n v="6761.3071895424837"/>
    <n v="9404.363636363636"/>
    <n v="69783.276785714275"/>
    <n v="4090"/>
    <n v="10"/>
    <n v="10344.799999999999"/>
    <m/>
  </r>
  <r>
    <x v="30"/>
    <x v="2"/>
    <x v="362"/>
    <s v="SOFSE"/>
    <s v="Tren de la Costa"/>
    <s v="TDC - Maipú-Delta (e)"/>
    <s v="Eléctrico"/>
    <m/>
    <m/>
    <n v="33920.1"/>
    <n v="33920.1"/>
    <n v="0.20620239390641992"/>
    <m/>
    <m/>
    <m/>
    <n v="67840.2"/>
    <n v="67840.2"/>
    <n v="0.20620239390641992"/>
    <m/>
    <m/>
    <n v="36.299999999999997"/>
    <n v="0"/>
    <m/>
    <m/>
    <n v="2"/>
    <m/>
    <m/>
    <n v="177360"/>
    <m/>
    <m/>
    <n v="40"/>
    <n v="2286"/>
    <n v="69"/>
    <n v="2217"/>
    <n v="0.20620239390641992"/>
    <n v="2075"/>
    <n v="142"/>
    <n v="0.90769903762029747"/>
    <n v="0.95"/>
    <s v=""/>
    <n v="0.93594948128101041"/>
    <n v="0.96981627296587924"/>
    <n v="-2.5339860286403892E-2"/>
    <n v="104369"/>
    <n v="0.42842087975255239"/>
    <n v="3910.4158860996627"/>
    <n v="0.39470393879173904"/>
    <n v="47.076680198466399"/>
    <n v="23.538340099233199"/>
    <n v="0.18422984979034362"/>
    <n v="93"/>
    <n v="15.463628577021231"/>
    <n v="8.7370555384408632E-2"/>
    <n v="0.16627557609700247"/>
    <n v="8.7370555384408632E-2"/>
    <n v="1049055.6553908356"/>
    <n v="10.051410432128655"/>
    <n v="-8.1790958421697368E-2"/>
    <n v="97547.496956557268"/>
    <n v="9.3560529775320589E-2"/>
    <n v="115141.72035572329"/>
    <n v="3.2003109026090214E-3"/>
    <n v="2035030.84"/>
    <n v="19.498422328469182"/>
    <n v="6.9309801300079495E-3"/>
    <n v="9.3035701538644822E-2"/>
    <n v="26.69"/>
    <n v="15.3"/>
    <n v="15.3"/>
    <n v="11"/>
    <n v="253"/>
    <n v="133008.55163398694"/>
    <n v="634.64334208410594"/>
    <n v="917.92099233198019"/>
    <n v="4.3798119683747503"/>
    <n v="29.997418050064713"/>
    <n v="0.14313111007760621"/>
    <n v="1.9398692810457516"/>
    <n v="9.2559847363572461E-3"/>
    <n v="8043.6001581027667"/>
    <n v="38.37961712998743"/>
    <n v="412.52569169960475"/>
    <n v="8.7628458498023711"/>
    <n v="6821.5032679738561"/>
    <n v="9488.0909090909099"/>
    <n v="68565.729110512126"/>
    <n v="4434"/>
    <n v="10"/>
    <n v="10436.9"/>
    <s v="Aumento de Tarifas 01/03/2023 (Resolución RESOL-2022-1017-APN-MTR)"/>
  </r>
  <r>
    <x v="30"/>
    <x v="3"/>
    <x v="363"/>
    <s v="SOFSE"/>
    <s v="Tren de la Costa"/>
    <s v="TDC - Maipú-Delta (e)"/>
    <s v="Eléctrico"/>
    <m/>
    <m/>
    <n v="33966"/>
    <n v="33966"/>
    <n v="0.26064735945485507"/>
    <m/>
    <m/>
    <m/>
    <n v="67932"/>
    <n v="67932"/>
    <n v="0.26064735945485507"/>
    <m/>
    <m/>
    <n v="36.299999999999997"/>
    <n v="0"/>
    <m/>
    <m/>
    <n v="2"/>
    <m/>
    <m/>
    <n v="177600"/>
    <m/>
    <m/>
    <n v="40"/>
    <n v="2232"/>
    <n v="12"/>
    <n v="2220"/>
    <n v="0.26064735945485529"/>
    <n v="2182"/>
    <n v="38"/>
    <n v="0.97759856630824371"/>
    <n v="0.95"/>
    <n v="0.97759856630824371"/>
    <n v="0.98288288288288284"/>
    <n v="0.9946236559139785"/>
    <n v="2.9046823279879064E-2"/>
    <n v="115661"/>
    <n v="0.49719101123595499"/>
    <n v="4669.3984658861527"/>
    <n v="0.51471969081845126"/>
    <n v="52.09954954954955"/>
    <n v="26.049774774774775"/>
    <n v="0.18763665350744008"/>
    <n v="93"/>
    <n v="18.057184307768459"/>
    <n v="0.11744349112736319"/>
    <n v="0.19416327212654258"/>
    <n v="0.11744349112736319"/>
    <n v="1226660.644395327"/>
    <n v="10.605654839533869"/>
    <n v="-5.9103230076956614E-2"/>
    <n v="112480.03025139312"/>
    <n v="0"/>
    <n v="115661"/>
    <n v="2.2227316629730293E-3"/>
    <n v="2539107.3600000003"/>
    <n v="21.95301233778024"/>
    <n v="7.6791068355141967E-3"/>
    <n v="9.8776208493949344E-2"/>
    <n v="24.77"/>
    <n v="15.3"/>
    <n v="15.3"/>
    <n v="11"/>
    <n v="253"/>
    <n v="165954.72941176471"/>
    <n v="746.70294448488062"/>
    <n v="1143.7420540540543"/>
    <n v="5.1461959687471506"/>
    <n v="37.377191308956021"/>
    <n v="0.16817633884794611"/>
    <n v="2.069934640522876"/>
    <n v="9.3135416896417376E-3"/>
    <n v="10035.997470355733"/>
    <n v="45.156344073591598"/>
    <n v="457.15810276679844"/>
    <n v="8.7747035573122538"/>
    <n v="7559.5424836601305"/>
    <n v="10514.636363636364"/>
    <n v="80173.898326491952"/>
    <n v="4440"/>
    <n v="10"/>
    <n v="11566.1"/>
    <s v="Aumento de Tarifas 01/04/2023 (Resolución RESOL-2022-1017-APN-MTR)"/>
  </r>
  <r>
    <x v="30"/>
    <x v="4"/>
    <x v="364"/>
    <s v="SOFSE"/>
    <s v="Tren de la Costa"/>
    <s v="TDC - Maipú-Delta (e)"/>
    <s v="Eléctrico"/>
    <m/>
    <m/>
    <n v="34853.4"/>
    <n v="34853.4"/>
    <n v="0.18153526970954359"/>
    <m/>
    <m/>
    <m/>
    <n v="69706.8"/>
    <n v="69706.8"/>
    <n v="0.18153526970954359"/>
    <m/>
    <m/>
    <n v="36.299999999999997"/>
    <n v="0"/>
    <m/>
    <m/>
    <n v="2"/>
    <m/>
    <m/>
    <n v="182240"/>
    <m/>
    <m/>
    <n v="40"/>
    <n v="2298"/>
    <n v="20"/>
    <n v="2278"/>
    <n v="0.18153526970954359"/>
    <n v="2180"/>
    <n v="98"/>
    <n v="0.94865100087032206"/>
    <n v="0.95"/>
    <s v=""/>
    <n v="0.95697980684811235"/>
    <n v="0.99129677980852915"/>
    <n v="-3.2106603980763815E-3"/>
    <n v="106592"/>
    <n v="0.44664911375912708"/>
    <n v="4191.584742430201"/>
    <n v="0.4466491137591273"/>
    <n v="46.791922739244953"/>
    <n v="23.395961369622476"/>
    <n v="0.22438081269868171"/>
    <n v="93"/>
    <n v="15.805786918812327"/>
    <n v="0.1559791459351485"/>
    <n v="0.16995469805174546"/>
    <n v="0.1559791459351485"/>
    <n v="1101770.8275922672"/>
    <n v="10.336336944538681"/>
    <n v="-5.5866333459414386E-2"/>
    <n v="117322.78163051563"/>
    <n v="0"/>
    <n v="106592"/>
    <n v="-3.6416951719531729E-2"/>
    <n v="2458461.1800000002"/>
    <n v="23.064218515460823"/>
    <n v="7.6614746418002949E-3"/>
    <n v="9.6133213308139231E-2"/>
    <n v="25.43"/>
    <n v="15.3"/>
    <n v="15.3"/>
    <n v="11"/>
    <n v="253"/>
    <n v="160683.73725490196"/>
    <n v="669.74061914648212"/>
    <n v="1079.2191308165059"/>
    <n v="4.498257889789806"/>
    <n v="35.268599046291037"/>
    <n v="0.14700189182319626"/>
    <n v="2.2313725490196079"/>
    <n v="9.3005107925523151E-3"/>
    <n v="9717.2378656126493"/>
    <n v="40.50210068356197"/>
    <n v="421.31225296442688"/>
    <n v="9.0039525691699609"/>
    <n v="6966.7973856209146"/>
    <n v="9690.181818181818"/>
    <n v="72011.165202108969"/>
    <n v="4556"/>
    <n v="10"/>
    <n v="10659.2"/>
    <s v="Aumento de Tarifas 01/05/2023 (Resolución RESOL-2022-1017-APN-MTR)"/>
  </r>
  <r>
    <x v="30"/>
    <x v="5"/>
    <x v="365"/>
    <s v="SOFSE"/>
    <s v="Tren de la Costa"/>
    <s v="TDC - Maipú-Delta (e)"/>
    <s v="Eléctrico"/>
    <m/>
    <m/>
    <n v="32527.800000000003"/>
    <n v="32527.800000000003"/>
    <n v="0.11601049868766422"/>
    <m/>
    <m/>
    <m/>
    <n v="65055.600000000006"/>
    <n v="65055.600000000006"/>
    <n v="0.11601049868766422"/>
    <m/>
    <m/>
    <n v="36.299999999999997"/>
    <n v="0"/>
    <m/>
    <m/>
    <n v="2"/>
    <m/>
    <m/>
    <n v="170080"/>
    <m/>
    <m/>
    <n v="40"/>
    <n v="2220"/>
    <n v="94"/>
    <n v="2126"/>
    <n v="0.116010498687664"/>
    <n v="1981"/>
    <n v="145"/>
    <n v="0.89234234234234233"/>
    <n v="0.95"/>
    <s v=""/>
    <n v="0.93179680150517408"/>
    <n v="0.95765765765765765"/>
    <n v="-7.2299178594202873E-3"/>
    <n v="100978"/>
    <n v="0.40081847818547556"/>
    <n v="4029.449321628093"/>
    <n v="0.40081847818547556"/>
    <n v="47.4967074317968"/>
    <n v="23.7483537158984"/>
    <n v="0.25520188191125626"/>
    <n v="93"/>
    <n v="16.086796684254438"/>
    <n v="0.15805093775364853"/>
    <n v="0.17297630843284342"/>
    <n v="0.15805093775364853"/>
    <n v="1046536.210372183"/>
    <n v="10.364002162571877"/>
    <n v="-7.7398660373006467E-2"/>
    <n v="118545.71907768899"/>
    <n v="0"/>
    <n v="100978"/>
    <n v="-4.8806494887932844E-2"/>
    <n v="2535944.4200000004"/>
    <n v="25.113830933470659"/>
    <n v="7.9423064726050971E-3"/>
    <n v="9.7234903722590457E-2"/>
    <n v="25.06"/>
    <n v="15.3"/>
    <n v="15.3"/>
    <n v="11"/>
    <n v="253"/>
    <n v="165748.00130718955"/>
    <n v="641.73765412416594"/>
    <n v="1192.8242803386643"/>
    <n v="4.6183377742708087"/>
    <n v="38.981185631982491"/>
    <n v="0.15092607105460157"/>
    <n v="2.4231788588549024"/>
    <n v="9.3819841213214437E-3"/>
    <n v="10023.495731225297"/>
    <n v="38.808640743477227"/>
    <n v="399.12252964426875"/>
    <n v="8.4031620553359687"/>
    <n v="6599.8692810457514"/>
    <n v="9179.818181818182"/>
    <n v="68401.059501449869"/>
    <n v="4252"/>
    <n v="10"/>
    <n v="10097.799999999999"/>
    <s v="Aumento de Tarifas 01/06/2023 (Resolución RESOL-2022-1017-APN-MTR)"/>
  </r>
  <r>
    <x v="30"/>
    <x v="6"/>
    <x v="366"/>
    <s v="SOFSE"/>
    <s v="Tren de la Costa"/>
    <s v="TDC - Maipú-Delta (e)"/>
    <s v="Eléctrico"/>
    <m/>
    <m/>
    <n v="34746.300000000003"/>
    <n v="34746.300000000003"/>
    <n v="0.1533773489080752"/>
    <m/>
    <m/>
    <m/>
    <n v="69492.600000000006"/>
    <n v="69492.600000000006"/>
    <n v="0.1533773489080752"/>
    <m/>
    <m/>
    <n v="36.299999999999997"/>
    <n v="0"/>
    <m/>
    <m/>
    <n v="2"/>
    <m/>
    <m/>
    <n v="181680"/>
    <m/>
    <m/>
    <n v="40"/>
    <n v="2292"/>
    <n v="21"/>
    <n v="2271"/>
    <n v="0.1533773489080752"/>
    <n v="2219"/>
    <n v="52"/>
    <n v="0.96815008726003493"/>
    <n v="0.95"/>
    <n v="0.96815008726003493"/>
    <n v="0.97710259797446064"/>
    <n v="0.99083769633507857"/>
    <n v="7.7823538045777685E-2"/>
    <n v="115264"/>
    <n v="0.22635627573439443"/>
    <n v="4366.060606060606"/>
    <n v="0.21056229339539079"/>
    <n v="50.754733597534127"/>
    <n v="25.377366798767063"/>
    <n v="6.3274111369891139E-2"/>
    <n v="93"/>
    <n v="18.526466818078447"/>
    <n v="4.2789561587171177E-2"/>
    <n v="0.19920932062449942"/>
    <n v="4.2789561587171177E-2"/>
    <n v="1287452.3480019984"/>
    <n v="11.169596300683633"/>
    <n v="-1.9265539867540094E-2"/>
    <n v="91427.368425545093"/>
    <n v="0.1372801949528647"/>
    <n v="133605.37143772011"/>
    <n v="1.8989596779361229E-2"/>
    <n v="3369254.3800000004"/>
    <n v="29.230760514991676"/>
    <n v="8.6542611520754893E-3"/>
    <n v="0.10509369567481008"/>
    <n v="26.400000000000002"/>
    <n v="15.3"/>
    <n v="15.3"/>
    <n v="11"/>
    <n v="253"/>
    <n v="220212.7045751634"/>
    <n v="791.73331622622925"/>
    <n v="1483.5994627917219"/>
    <n v="5.3340025267553104"/>
    <n v="48.483642574892869"/>
    <n v="0.17431380806389901"/>
    <n v="2.6169934640522872"/>
    <n v="9.4089072555270277E-3"/>
    <n v="13317.210988142293"/>
    <n v="47.879524657159322"/>
    <n v="455.58893280632412"/>
    <n v="8.9762845849802364"/>
    <n v="7533.5947712418301"/>
    <n v="10478.545454545454"/>
    <n v="84147.212287712304"/>
    <n v="4542"/>
    <n v="10"/>
    <n v="11526.4"/>
    <s v="Aumento de Tarifas 01/07/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AX Personal" cacheId="9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1" numFmtId="3"/>
  </dataFields>
  <formats count="38">
    <format dxfId="1529">
      <pivotArea type="all" dataOnly="0" outline="0" fieldPosition="0"/>
    </format>
    <format dxfId="1528">
      <pivotArea outline="0" collapsedLevelsAreSubtotals="1" fieldPosition="0"/>
    </format>
    <format dxfId="1527">
      <pivotArea dataOnly="0" labelOnly="1" outline="0" axis="axisValues" fieldPosition="0"/>
    </format>
    <format dxfId="1526">
      <pivotArea dataOnly="0" labelOnly="1" fieldPosition="0">
        <references count="1">
          <reference field="0" count="0"/>
        </references>
      </pivotArea>
    </format>
    <format dxfId="1525">
      <pivotArea dataOnly="0" labelOnly="1" fieldPosition="0">
        <references count="2">
          <reference field="0" count="1" selected="0">
            <x v="30"/>
          </reference>
          <reference field="1" count="0"/>
        </references>
      </pivotArea>
    </format>
    <format dxfId="1524">
      <pivotArea dataOnly="0" labelOnly="1" fieldPosition="0">
        <references count="2">
          <reference field="0" count="1" selected="0">
            <x v="31"/>
          </reference>
          <reference field="1" count="0"/>
        </references>
      </pivotArea>
    </format>
    <format dxfId="1523">
      <pivotArea dataOnly="0" labelOnly="1" fieldPosition="0">
        <references count="2">
          <reference field="0" count="1" selected="0">
            <x v="32"/>
          </reference>
          <reference field="1" count="0"/>
        </references>
      </pivotArea>
    </format>
    <format dxfId="1522">
      <pivotArea dataOnly="0" labelOnly="1" fieldPosition="0">
        <references count="2">
          <reference field="0" count="1" selected="0">
            <x v="33"/>
          </reference>
          <reference field="1" count="0"/>
        </references>
      </pivotArea>
    </format>
    <format dxfId="1521">
      <pivotArea dataOnly="0" labelOnly="1" fieldPosition="0">
        <references count="2">
          <reference field="0" count="1" selected="0">
            <x v="34"/>
          </reference>
          <reference field="1" count="0"/>
        </references>
      </pivotArea>
    </format>
    <format dxfId="1520">
      <pivotArea dataOnly="0" labelOnly="1" fieldPosition="0">
        <references count="2">
          <reference field="0" count="1" selected="0">
            <x v="35"/>
          </reference>
          <reference field="1" count="0"/>
        </references>
      </pivotArea>
    </format>
    <format dxfId="1519">
      <pivotArea dataOnly="0" labelOnly="1" fieldPosition="0">
        <references count="2">
          <reference field="0" count="1" selected="0">
            <x v="36"/>
          </reference>
          <reference field="1" count="0"/>
        </references>
      </pivotArea>
    </format>
    <format dxfId="1518">
      <pivotArea dataOnly="0" labelOnly="1" fieldPosition="0">
        <references count="2">
          <reference field="0" count="1" selected="0">
            <x v="37"/>
          </reference>
          <reference field="1" count="0"/>
        </references>
      </pivotArea>
    </format>
    <format dxfId="1517">
      <pivotArea dataOnly="0" labelOnly="1" fieldPosition="0">
        <references count="2">
          <reference field="0" count="1" selected="0">
            <x v="38"/>
          </reference>
          <reference field="1" count="0"/>
        </references>
      </pivotArea>
    </format>
    <format dxfId="1516">
      <pivotArea dataOnly="0" labelOnly="1" fieldPosition="0">
        <references count="2">
          <reference field="0" count="1" selected="0">
            <x v="39"/>
          </reference>
          <reference field="1" count="0"/>
        </references>
      </pivotArea>
    </format>
    <format dxfId="1515">
      <pivotArea dataOnly="0" labelOnly="1" fieldPosition="0">
        <references count="2">
          <reference field="0" count="1" selected="0">
            <x v="40"/>
          </reference>
          <reference field="1" count="0"/>
        </references>
      </pivotArea>
    </format>
    <format dxfId="1514">
      <pivotArea dataOnly="0" labelOnly="1" fieldPosition="0">
        <references count="2">
          <reference field="0" count="1" selected="0">
            <x v="41"/>
          </reference>
          <reference field="1" count="0"/>
        </references>
      </pivotArea>
    </format>
    <format dxfId="1513">
      <pivotArea dataOnly="0" labelOnly="1" fieldPosition="0">
        <references count="2">
          <reference field="0" count="1" selected="0">
            <x v="42"/>
          </reference>
          <reference field="1" count="0"/>
        </references>
      </pivotArea>
    </format>
    <format dxfId="1512">
      <pivotArea dataOnly="0" labelOnly="1" fieldPosition="0">
        <references count="2">
          <reference field="0" count="1" selected="0">
            <x v="43"/>
          </reference>
          <reference field="1" count="0"/>
        </references>
      </pivotArea>
    </format>
    <format dxfId="1511">
      <pivotArea dataOnly="0" labelOnly="1" fieldPosition="0">
        <references count="2">
          <reference field="0" count="1" selected="0">
            <x v="44"/>
          </reference>
          <reference field="1" count="0"/>
        </references>
      </pivotArea>
    </format>
    <format dxfId="1510">
      <pivotArea dataOnly="0" labelOnly="1" fieldPosition="0">
        <references count="2">
          <reference field="0" count="1" selected="0">
            <x v="45"/>
          </reference>
          <reference field="1" count="0"/>
        </references>
      </pivotArea>
    </format>
    <format dxfId="1509">
      <pivotArea dataOnly="0" labelOnly="1" fieldPosition="0">
        <references count="2">
          <reference field="0" count="1" selected="0">
            <x v="46"/>
          </reference>
          <reference field="1" count="0"/>
        </references>
      </pivotArea>
    </format>
    <format dxfId="1508">
      <pivotArea dataOnly="0" labelOnly="1" fieldPosition="0">
        <references count="2">
          <reference field="0" count="1" selected="0">
            <x v="47"/>
          </reference>
          <reference field="1" count="0"/>
        </references>
      </pivotArea>
    </format>
    <format dxfId="1507">
      <pivotArea dataOnly="0" labelOnly="1" fieldPosition="0">
        <references count="2">
          <reference field="0" count="1" selected="0">
            <x v="48"/>
          </reference>
          <reference field="1" count="0"/>
        </references>
      </pivotArea>
    </format>
    <format dxfId="1506">
      <pivotArea dataOnly="0" labelOnly="1" fieldPosition="0">
        <references count="2">
          <reference field="0" count="1" selected="0">
            <x v="49"/>
          </reference>
          <reference field="1" count="0"/>
        </references>
      </pivotArea>
    </format>
    <format dxfId="1505">
      <pivotArea dataOnly="0" labelOnly="1" fieldPosition="0">
        <references count="2">
          <reference field="0" count="1" selected="0">
            <x v="50"/>
          </reference>
          <reference field="1" count="0"/>
        </references>
      </pivotArea>
    </format>
    <format dxfId="1504">
      <pivotArea dataOnly="0" labelOnly="1" fieldPosition="0">
        <references count="2">
          <reference field="0" count="1" selected="0">
            <x v="51"/>
          </reference>
          <reference field="1" count="0"/>
        </references>
      </pivotArea>
    </format>
    <format dxfId="1503">
      <pivotArea dataOnly="0" labelOnly="1" fieldPosition="0">
        <references count="2">
          <reference field="0" count="1" selected="0">
            <x v="52"/>
          </reference>
          <reference field="1" count="0"/>
        </references>
      </pivotArea>
    </format>
    <format dxfId="1502">
      <pivotArea dataOnly="0" labelOnly="1" fieldPosition="0">
        <references count="2">
          <reference field="0" count="1" selected="0">
            <x v="53"/>
          </reference>
          <reference field="1" count="0"/>
        </references>
      </pivotArea>
    </format>
    <format dxfId="1501">
      <pivotArea dataOnly="0" labelOnly="1" fieldPosition="0">
        <references count="2">
          <reference field="0" count="1" selected="0">
            <x v="54"/>
          </reference>
          <reference field="1" count="0"/>
        </references>
      </pivotArea>
    </format>
    <format dxfId="1500">
      <pivotArea dataOnly="0" labelOnly="1" fieldPosition="0">
        <references count="2">
          <reference field="0" count="1" selected="0">
            <x v="55"/>
          </reference>
          <reference field="1" count="0"/>
        </references>
      </pivotArea>
    </format>
    <format dxfId="1499">
      <pivotArea dataOnly="0" labelOnly="1" fieldPosition="0">
        <references count="2">
          <reference field="0" count="1" selected="0">
            <x v="56"/>
          </reference>
          <reference field="1" count="0"/>
        </references>
      </pivotArea>
    </format>
    <format dxfId="1498">
      <pivotArea dataOnly="0" labelOnly="1" fieldPosition="0">
        <references count="2">
          <reference field="0" count="1" selected="0">
            <x v="57"/>
          </reference>
          <reference field="1" count="0"/>
        </references>
      </pivotArea>
    </format>
    <format dxfId="1497">
      <pivotArea dataOnly="0" labelOnly="1" fieldPosition="0">
        <references count="2">
          <reference field="0" count="1" selected="0">
            <x v="58"/>
          </reference>
          <reference field="1" count="0"/>
        </references>
      </pivotArea>
    </format>
    <format dxfId="1496">
      <pivotArea dataOnly="0" labelOnly="1" fieldPosition="0">
        <references count="2">
          <reference field="0" count="1" selected="0">
            <x v="59"/>
          </reference>
          <reference field="1" count="9">
            <x v="0"/>
            <x v="1"/>
            <x v="5"/>
            <x v="7"/>
            <x v="8"/>
            <x v="9"/>
            <x v="10"/>
            <x v="11"/>
            <x v="12"/>
          </reference>
        </references>
      </pivotArea>
    </format>
    <format dxfId="1495">
      <pivotArea dataOnly="0" labelOnly="1" outline="0" axis="axisValues" fieldPosition="0"/>
    </format>
    <format dxfId="1494">
      <pivotArea dataOnly="0" labelOnly="1" outline="0" axis="axisValues" fieldPosition="0"/>
    </format>
    <format dxfId="1493">
      <pivotArea dataOnly="0" labelOnly="1" outline="0" axis="axisValues" fieldPosition="0"/>
    </format>
    <format dxfId="1492">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Recaudacion Personal" cacheId="9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1" numFmtId="168"/>
    <dataField name="Recaudación/Personal (DÓLAR US) " fld="80" baseField="1" baseItem="0" numFmtId="170"/>
  </dataFields>
  <formats count="40">
    <format dxfId="1569">
      <pivotArea field="0" type="button" dataOnly="0" labelOnly="1" outline="0" axis="axisRow" fieldPosition="0"/>
    </format>
    <format dxfId="1568">
      <pivotArea dataOnly="0" labelOnly="1" outline="0" fieldPosition="0">
        <references count="1">
          <reference field="4294967294" count="2">
            <x v="0"/>
            <x v="1"/>
          </reference>
        </references>
      </pivotArea>
    </format>
    <format dxfId="1567">
      <pivotArea outline="0" fieldPosition="0">
        <references count="1">
          <reference field="4294967294" count="1">
            <x v="0"/>
          </reference>
        </references>
      </pivotArea>
    </format>
    <format dxfId="1566">
      <pivotArea outline="0" fieldPosition="0">
        <references count="1">
          <reference field="4294967294" count="1">
            <x v="1"/>
          </reference>
        </references>
      </pivotArea>
    </format>
    <format dxfId="1565">
      <pivotArea type="all" dataOnly="0" outline="0" fieldPosition="0"/>
    </format>
    <format dxfId="1564">
      <pivotArea outline="0" collapsedLevelsAreSubtotals="1" fieldPosition="0"/>
    </format>
    <format dxfId="1563">
      <pivotArea field="0" type="button" dataOnly="0" labelOnly="1" outline="0" axis="axisRow" fieldPosition="0"/>
    </format>
    <format dxfId="1562">
      <pivotArea dataOnly="0" labelOnly="1" fieldPosition="0">
        <references count="1">
          <reference field="0" count="0"/>
        </references>
      </pivotArea>
    </format>
    <format dxfId="1561">
      <pivotArea dataOnly="0" labelOnly="1" grandRow="1" outline="0" fieldPosition="0"/>
    </format>
    <format dxfId="1560">
      <pivotArea dataOnly="0" labelOnly="1" fieldPosition="0">
        <references count="2">
          <reference field="0" count="1" selected="0">
            <x v="30"/>
          </reference>
          <reference field="1" count="0"/>
        </references>
      </pivotArea>
    </format>
    <format dxfId="1559">
      <pivotArea dataOnly="0" labelOnly="1" fieldPosition="0">
        <references count="2">
          <reference field="0" count="1" selected="0">
            <x v="31"/>
          </reference>
          <reference field="1" count="0"/>
        </references>
      </pivotArea>
    </format>
    <format dxfId="1558">
      <pivotArea dataOnly="0" labelOnly="1" fieldPosition="0">
        <references count="2">
          <reference field="0" count="1" selected="0">
            <x v="32"/>
          </reference>
          <reference field="1" count="0"/>
        </references>
      </pivotArea>
    </format>
    <format dxfId="1557">
      <pivotArea dataOnly="0" labelOnly="1" fieldPosition="0">
        <references count="2">
          <reference field="0" count="1" selected="0">
            <x v="33"/>
          </reference>
          <reference field="1" count="0"/>
        </references>
      </pivotArea>
    </format>
    <format dxfId="1556">
      <pivotArea dataOnly="0" labelOnly="1" fieldPosition="0">
        <references count="2">
          <reference field="0" count="1" selected="0">
            <x v="34"/>
          </reference>
          <reference field="1" count="0"/>
        </references>
      </pivotArea>
    </format>
    <format dxfId="1555">
      <pivotArea dataOnly="0" labelOnly="1" fieldPosition="0">
        <references count="2">
          <reference field="0" count="1" selected="0">
            <x v="35"/>
          </reference>
          <reference field="1" count="0"/>
        </references>
      </pivotArea>
    </format>
    <format dxfId="1554">
      <pivotArea dataOnly="0" labelOnly="1" fieldPosition="0">
        <references count="2">
          <reference field="0" count="1" selected="0">
            <x v="36"/>
          </reference>
          <reference field="1" count="0"/>
        </references>
      </pivotArea>
    </format>
    <format dxfId="1553">
      <pivotArea dataOnly="0" labelOnly="1" fieldPosition="0">
        <references count="2">
          <reference field="0" count="1" selected="0">
            <x v="37"/>
          </reference>
          <reference field="1" count="0"/>
        </references>
      </pivotArea>
    </format>
    <format dxfId="1552">
      <pivotArea dataOnly="0" labelOnly="1" fieldPosition="0">
        <references count="2">
          <reference field="0" count="1" selected="0">
            <x v="38"/>
          </reference>
          <reference field="1" count="0"/>
        </references>
      </pivotArea>
    </format>
    <format dxfId="1551">
      <pivotArea dataOnly="0" labelOnly="1" fieldPosition="0">
        <references count="2">
          <reference field="0" count="1" selected="0">
            <x v="39"/>
          </reference>
          <reference field="1" count="0"/>
        </references>
      </pivotArea>
    </format>
    <format dxfId="1550">
      <pivotArea dataOnly="0" labelOnly="1" fieldPosition="0">
        <references count="2">
          <reference field="0" count="1" selected="0">
            <x v="40"/>
          </reference>
          <reference field="1" count="0"/>
        </references>
      </pivotArea>
    </format>
    <format dxfId="1549">
      <pivotArea dataOnly="0" labelOnly="1" fieldPosition="0">
        <references count="2">
          <reference field="0" count="1" selected="0">
            <x v="41"/>
          </reference>
          <reference field="1" count="0"/>
        </references>
      </pivotArea>
    </format>
    <format dxfId="1548">
      <pivotArea dataOnly="0" labelOnly="1" fieldPosition="0">
        <references count="2">
          <reference field="0" count="1" selected="0">
            <x v="42"/>
          </reference>
          <reference field="1" count="0"/>
        </references>
      </pivotArea>
    </format>
    <format dxfId="1547">
      <pivotArea dataOnly="0" labelOnly="1" fieldPosition="0">
        <references count="2">
          <reference field="0" count="1" selected="0">
            <x v="43"/>
          </reference>
          <reference field="1" count="0"/>
        </references>
      </pivotArea>
    </format>
    <format dxfId="1546">
      <pivotArea dataOnly="0" labelOnly="1" fieldPosition="0">
        <references count="2">
          <reference field="0" count="1" selected="0">
            <x v="44"/>
          </reference>
          <reference field="1" count="0"/>
        </references>
      </pivotArea>
    </format>
    <format dxfId="1545">
      <pivotArea dataOnly="0" labelOnly="1" fieldPosition="0">
        <references count="2">
          <reference field="0" count="1" selected="0">
            <x v="45"/>
          </reference>
          <reference field="1" count="0"/>
        </references>
      </pivotArea>
    </format>
    <format dxfId="1544">
      <pivotArea dataOnly="0" labelOnly="1" fieldPosition="0">
        <references count="2">
          <reference field="0" count="1" selected="0">
            <x v="46"/>
          </reference>
          <reference field="1" count="0"/>
        </references>
      </pivotArea>
    </format>
    <format dxfId="1543">
      <pivotArea dataOnly="0" labelOnly="1" fieldPosition="0">
        <references count="2">
          <reference field="0" count="1" selected="0">
            <x v="47"/>
          </reference>
          <reference field="1" count="0"/>
        </references>
      </pivotArea>
    </format>
    <format dxfId="1542">
      <pivotArea dataOnly="0" labelOnly="1" fieldPosition="0">
        <references count="2">
          <reference field="0" count="1" selected="0">
            <x v="48"/>
          </reference>
          <reference field="1" count="0"/>
        </references>
      </pivotArea>
    </format>
    <format dxfId="1541">
      <pivotArea dataOnly="0" labelOnly="1" fieldPosition="0">
        <references count="2">
          <reference field="0" count="1" selected="0">
            <x v="49"/>
          </reference>
          <reference field="1" count="0"/>
        </references>
      </pivotArea>
    </format>
    <format dxfId="1540">
      <pivotArea dataOnly="0" labelOnly="1" fieldPosition="0">
        <references count="2">
          <reference field="0" count="1" selected="0">
            <x v="50"/>
          </reference>
          <reference field="1" count="0"/>
        </references>
      </pivotArea>
    </format>
    <format dxfId="1539">
      <pivotArea dataOnly="0" labelOnly="1" fieldPosition="0">
        <references count="2">
          <reference field="0" count="1" selected="0">
            <x v="51"/>
          </reference>
          <reference field="1" count="0"/>
        </references>
      </pivotArea>
    </format>
    <format dxfId="1538">
      <pivotArea dataOnly="0" labelOnly="1" fieldPosition="0">
        <references count="2">
          <reference field="0" count="1" selected="0">
            <x v="52"/>
          </reference>
          <reference field="1" count="0"/>
        </references>
      </pivotArea>
    </format>
    <format dxfId="1537">
      <pivotArea dataOnly="0" labelOnly="1" fieldPosition="0">
        <references count="2">
          <reference field="0" count="1" selected="0">
            <x v="53"/>
          </reference>
          <reference field="1" count="0"/>
        </references>
      </pivotArea>
    </format>
    <format dxfId="1536">
      <pivotArea dataOnly="0" labelOnly="1" fieldPosition="0">
        <references count="2">
          <reference field="0" count="1" selected="0">
            <x v="54"/>
          </reference>
          <reference field="1" count="0"/>
        </references>
      </pivotArea>
    </format>
    <format dxfId="1535">
      <pivotArea dataOnly="0" labelOnly="1" fieldPosition="0">
        <references count="2">
          <reference field="0" count="1" selected="0">
            <x v="55"/>
          </reference>
          <reference field="1" count="0"/>
        </references>
      </pivotArea>
    </format>
    <format dxfId="1534">
      <pivotArea dataOnly="0" labelOnly="1" fieldPosition="0">
        <references count="2">
          <reference field="0" count="1" selected="0">
            <x v="56"/>
          </reference>
          <reference field="1" count="0"/>
        </references>
      </pivotArea>
    </format>
    <format dxfId="1533">
      <pivotArea dataOnly="0" labelOnly="1" fieldPosition="0">
        <references count="2">
          <reference field="0" count="1" selected="0">
            <x v="57"/>
          </reference>
          <reference field="1" count="0"/>
        </references>
      </pivotArea>
    </format>
    <format dxfId="1532">
      <pivotArea dataOnly="0" labelOnly="1" fieldPosition="0">
        <references count="2">
          <reference field="0" count="1" selected="0">
            <x v="58"/>
          </reference>
          <reference field="1" count="0"/>
        </references>
      </pivotArea>
    </format>
    <format dxfId="1531">
      <pivotArea dataOnly="0" labelOnly="1" fieldPosition="0">
        <references count="2">
          <reference field="0" count="1" selected="0">
            <x v="59"/>
          </reference>
          <reference field="1" count="9">
            <x v="0"/>
            <x v="1"/>
            <x v="5"/>
            <x v="7"/>
            <x v="8"/>
            <x v="9"/>
            <x v="10"/>
            <x v="11"/>
            <x v="12"/>
          </reference>
        </references>
      </pivotArea>
    </format>
    <format dxfId="1530">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renes Kilometro"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1593">
      <pivotArea type="all" dataOnly="0" outline="0" fieldPosition="0"/>
    </format>
    <format dxfId="1592">
      <pivotArea outline="0" collapsedLevelsAreSubtotals="1" fieldPosition="0"/>
    </format>
    <format dxfId="1591">
      <pivotArea field="0" type="button" dataOnly="0" labelOnly="1" outline="0" axis="axisRow" fieldPosition="0"/>
    </format>
    <format dxfId="1590">
      <pivotArea dataOnly="0" labelOnly="1" outline="0" axis="axisValues" fieldPosition="0"/>
    </format>
    <format dxfId="1589">
      <pivotArea dataOnly="0" labelOnly="1" fieldPosition="0">
        <references count="1">
          <reference field="0" count="0"/>
        </references>
      </pivotArea>
    </format>
    <format dxfId="1588">
      <pivotArea dataOnly="0" labelOnly="1" grandRow="1" outline="0" fieldPosition="0"/>
    </format>
    <format dxfId="1587">
      <pivotArea dataOnly="0" labelOnly="1" fieldPosition="0">
        <references count="2">
          <reference field="0" count="1" selected="0">
            <x v="0"/>
          </reference>
          <reference field="1" count="0"/>
        </references>
      </pivotArea>
    </format>
    <format dxfId="1586">
      <pivotArea dataOnly="0" labelOnly="1" fieldPosition="0">
        <references count="2">
          <reference field="0" count="1" selected="0">
            <x v="4"/>
          </reference>
          <reference field="1" count="0"/>
        </references>
      </pivotArea>
    </format>
    <format dxfId="1585">
      <pivotArea dataOnly="0" labelOnly="1" fieldPosition="0">
        <references count="2">
          <reference field="0" count="1" selected="0">
            <x v="8"/>
          </reference>
          <reference field="1" count="0"/>
        </references>
      </pivotArea>
    </format>
    <format dxfId="1584">
      <pivotArea dataOnly="0" labelOnly="1" fieldPosition="0">
        <references count="2">
          <reference field="0" count="1" selected="0">
            <x v="12"/>
          </reference>
          <reference field="1" count="0"/>
        </references>
      </pivotArea>
    </format>
    <format dxfId="1583">
      <pivotArea dataOnly="0" labelOnly="1" fieldPosition="0">
        <references count="2">
          <reference field="0" count="1" selected="0">
            <x v="16"/>
          </reference>
          <reference field="1" count="0"/>
        </references>
      </pivotArea>
    </format>
    <format dxfId="1582">
      <pivotArea dataOnly="0" labelOnly="1" fieldPosition="0">
        <references count="2">
          <reference field="0" count="1" selected="0">
            <x v="20"/>
          </reference>
          <reference field="1" count="0"/>
        </references>
      </pivotArea>
    </format>
    <format dxfId="1581">
      <pivotArea dataOnly="0" labelOnly="1" fieldPosition="0">
        <references count="2">
          <reference field="0" count="1" selected="0">
            <x v="25"/>
          </reference>
          <reference field="1" count="0"/>
        </references>
      </pivotArea>
    </format>
    <format dxfId="1580">
      <pivotArea dataOnly="0" labelOnly="1" outline="0" axis="axisValues" fieldPosition="0"/>
    </format>
    <format dxfId="1579">
      <pivotArea dataOnly="0" labelOnly="1" outline="0" axis="axisValues" fieldPosition="0"/>
    </format>
    <format dxfId="1578">
      <pivotArea dataOnly="0" labelOnly="1" outline="0" axis="axisValues" fieldPosition="0"/>
    </format>
    <format dxfId="1577">
      <pivotArea field="0" type="button" dataOnly="0" labelOnly="1" outline="0" axis="axisRow" fieldPosition="0"/>
    </format>
    <format dxfId="1576">
      <pivotArea field="0" type="button" dataOnly="0" labelOnly="1" outline="0" axis="axisRow" fieldPosition="0"/>
    </format>
    <format dxfId="1575">
      <pivotArea field="0" type="button" dataOnly="0" labelOnly="1" outline="0" axis="axisRow" fieldPosition="0"/>
    </format>
    <format dxfId="1574">
      <pivotArea outline="0" collapsedLevelsAreSubtotals="1" fieldPosition="0"/>
    </format>
    <format dxfId="1573">
      <pivotArea dataOnly="0" labelOnly="1" outline="0" axis="axisValues" fieldPosition="0"/>
    </format>
    <format dxfId="1572">
      <pivotArea outline="0" fieldPosition="0">
        <references count="1">
          <reference field="4294967294" count="1">
            <x v="0"/>
          </reference>
        </references>
      </pivotArea>
    </format>
    <format dxfId="1571">
      <pivotArea outline="0" fieldPosition="0">
        <references count="1">
          <reference field="4294967294" count="1">
            <x v="1"/>
          </reference>
        </references>
      </pivotArea>
    </format>
    <format dxfId="1570">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C Personal" cacheId="9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7" numFmtId="4"/>
  </dataFields>
  <formats count="42">
    <format dxfId="1635">
      <pivotArea type="all" dataOnly="0" outline="0" fieldPosition="0"/>
    </format>
    <format dxfId="1634">
      <pivotArea outline="0" collapsedLevelsAreSubtotals="1" fieldPosition="0"/>
    </format>
    <format dxfId="1633">
      <pivotArea field="0" type="button" dataOnly="0" labelOnly="1" outline="0" axis="axisRow" fieldPosition="0"/>
    </format>
    <format dxfId="1632">
      <pivotArea dataOnly="0" labelOnly="1" outline="0" axis="axisValues" fieldPosition="0"/>
    </format>
    <format dxfId="1631">
      <pivotArea dataOnly="0" labelOnly="1" fieldPosition="0">
        <references count="1">
          <reference field="0" count="0"/>
        </references>
      </pivotArea>
    </format>
    <format dxfId="1630">
      <pivotArea dataOnly="0" labelOnly="1" grandRow="1" outline="0" fieldPosition="0"/>
    </format>
    <format dxfId="1629">
      <pivotArea dataOnly="0" labelOnly="1" fieldPosition="0">
        <references count="2">
          <reference field="0" count="1" selected="0">
            <x v="30"/>
          </reference>
          <reference field="1" count="0"/>
        </references>
      </pivotArea>
    </format>
    <format dxfId="1628">
      <pivotArea dataOnly="0" labelOnly="1" fieldPosition="0">
        <references count="2">
          <reference field="0" count="1" selected="0">
            <x v="31"/>
          </reference>
          <reference field="1" count="0"/>
        </references>
      </pivotArea>
    </format>
    <format dxfId="1627">
      <pivotArea dataOnly="0" labelOnly="1" fieldPosition="0">
        <references count="2">
          <reference field="0" count="1" selected="0">
            <x v="32"/>
          </reference>
          <reference field="1" count="0"/>
        </references>
      </pivotArea>
    </format>
    <format dxfId="1626">
      <pivotArea dataOnly="0" labelOnly="1" fieldPosition="0">
        <references count="2">
          <reference field="0" count="1" selected="0">
            <x v="33"/>
          </reference>
          <reference field="1" count="0"/>
        </references>
      </pivotArea>
    </format>
    <format dxfId="1625">
      <pivotArea dataOnly="0" labelOnly="1" fieldPosition="0">
        <references count="2">
          <reference field="0" count="1" selected="0">
            <x v="34"/>
          </reference>
          <reference field="1" count="0"/>
        </references>
      </pivotArea>
    </format>
    <format dxfId="1624">
      <pivotArea dataOnly="0" labelOnly="1" fieldPosition="0">
        <references count="2">
          <reference field="0" count="1" selected="0">
            <x v="35"/>
          </reference>
          <reference field="1" count="0"/>
        </references>
      </pivotArea>
    </format>
    <format dxfId="1623">
      <pivotArea dataOnly="0" labelOnly="1" fieldPosition="0">
        <references count="2">
          <reference field="0" count="1" selected="0">
            <x v="36"/>
          </reference>
          <reference field="1" count="0"/>
        </references>
      </pivotArea>
    </format>
    <format dxfId="1622">
      <pivotArea dataOnly="0" labelOnly="1" fieldPosition="0">
        <references count="2">
          <reference field="0" count="1" selected="0">
            <x v="37"/>
          </reference>
          <reference field="1" count="0"/>
        </references>
      </pivotArea>
    </format>
    <format dxfId="1621">
      <pivotArea dataOnly="0" labelOnly="1" fieldPosition="0">
        <references count="2">
          <reference field="0" count="1" selected="0">
            <x v="38"/>
          </reference>
          <reference field="1" count="0"/>
        </references>
      </pivotArea>
    </format>
    <format dxfId="1620">
      <pivotArea dataOnly="0" labelOnly="1" fieldPosition="0">
        <references count="2">
          <reference field="0" count="1" selected="0">
            <x v="39"/>
          </reference>
          <reference field="1" count="0"/>
        </references>
      </pivotArea>
    </format>
    <format dxfId="1619">
      <pivotArea dataOnly="0" labelOnly="1" fieldPosition="0">
        <references count="2">
          <reference field="0" count="1" selected="0">
            <x v="40"/>
          </reference>
          <reference field="1" count="0"/>
        </references>
      </pivotArea>
    </format>
    <format dxfId="1618">
      <pivotArea dataOnly="0" labelOnly="1" fieldPosition="0">
        <references count="2">
          <reference field="0" count="1" selected="0">
            <x v="41"/>
          </reference>
          <reference field="1" count="0"/>
        </references>
      </pivotArea>
    </format>
    <format dxfId="1617">
      <pivotArea dataOnly="0" labelOnly="1" fieldPosition="0">
        <references count="2">
          <reference field="0" count="1" selected="0">
            <x v="42"/>
          </reference>
          <reference field="1" count="0"/>
        </references>
      </pivotArea>
    </format>
    <format dxfId="1616">
      <pivotArea dataOnly="0" labelOnly="1" fieldPosition="0">
        <references count="2">
          <reference field="0" count="1" selected="0">
            <x v="43"/>
          </reference>
          <reference field="1" count="0"/>
        </references>
      </pivotArea>
    </format>
    <format dxfId="1615">
      <pivotArea dataOnly="0" labelOnly="1" fieldPosition="0">
        <references count="2">
          <reference field="0" count="1" selected="0">
            <x v="44"/>
          </reference>
          <reference field="1" count="0"/>
        </references>
      </pivotArea>
    </format>
    <format dxfId="1614">
      <pivotArea dataOnly="0" labelOnly="1" fieldPosition="0">
        <references count="2">
          <reference field="0" count="1" selected="0">
            <x v="45"/>
          </reference>
          <reference field="1" count="0"/>
        </references>
      </pivotArea>
    </format>
    <format dxfId="1613">
      <pivotArea dataOnly="0" labelOnly="1" fieldPosition="0">
        <references count="2">
          <reference field="0" count="1" selected="0">
            <x v="46"/>
          </reference>
          <reference field="1" count="0"/>
        </references>
      </pivotArea>
    </format>
    <format dxfId="1612">
      <pivotArea dataOnly="0" labelOnly="1" fieldPosition="0">
        <references count="2">
          <reference field="0" count="1" selected="0">
            <x v="47"/>
          </reference>
          <reference field="1" count="0"/>
        </references>
      </pivotArea>
    </format>
    <format dxfId="1611">
      <pivotArea dataOnly="0" labelOnly="1" fieldPosition="0">
        <references count="2">
          <reference field="0" count="1" selected="0">
            <x v="48"/>
          </reference>
          <reference field="1" count="0"/>
        </references>
      </pivotArea>
    </format>
    <format dxfId="1610">
      <pivotArea dataOnly="0" labelOnly="1" fieldPosition="0">
        <references count="2">
          <reference field="0" count="1" selected="0">
            <x v="49"/>
          </reference>
          <reference field="1" count="0"/>
        </references>
      </pivotArea>
    </format>
    <format dxfId="1609">
      <pivotArea dataOnly="0" labelOnly="1" fieldPosition="0">
        <references count="2">
          <reference field="0" count="1" selected="0">
            <x v="50"/>
          </reference>
          <reference field="1" count="0"/>
        </references>
      </pivotArea>
    </format>
    <format dxfId="1608">
      <pivotArea dataOnly="0" labelOnly="1" fieldPosition="0">
        <references count="2">
          <reference field="0" count="1" selected="0">
            <x v="51"/>
          </reference>
          <reference field="1" count="0"/>
        </references>
      </pivotArea>
    </format>
    <format dxfId="1607">
      <pivotArea dataOnly="0" labelOnly="1" fieldPosition="0">
        <references count="2">
          <reference field="0" count="1" selected="0">
            <x v="52"/>
          </reference>
          <reference field="1" count="0"/>
        </references>
      </pivotArea>
    </format>
    <format dxfId="1606">
      <pivotArea dataOnly="0" labelOnly="1" fieldPosition="0">
        <references count="2">
          <reference field="0" count="1" selected="0">
            <x v="53"/>
          </reference>
          <reference field="1" count="0"/>
        </references>
      </pivotArea>
    </format>
    <format dxfId="1605">
      <pivotArea dataOnly="0" labelOnly="1" fieldPosition="0">
        <references count="2">
          <reference field="0" count="1" selected="0">
            <x v="54"/>
          </reference>
          <reference field="1" count="0"/>
        </references>
      </pivotArea>
    </format>
    <format dxfId="1604">
      <pivotArea dataOnly="0" labelOnly="1" fieldPosition="0">
        <references count="2">
          <reference field="0" count="1" selected="0">
            <x v="55"/>
          </reference>
          <reference field="1" count="0"/>
        </references>
      </pivotArea>
    </format>
    <format dxfId="1603">
      <pivotArea dataOnly="0" labelOnly="1" fieldPosition="0">
        <references count="2">
          <reference field="0" count="1" selected="0">
            <x v="56"/>
          </reference>
          <reference field="1" count="0"/>
        </references>
      </pivotArea>
    </format>
    <format dxfId="1602">
      <pivotArea dataOnly="0" labelOnly="1" fieldPosition="0">
        <references count="2">
          <reference field="0" count="1" selected="0">
            <x v="57"/>
          </reference>
          <reference field="1" count="0"/>
        </references>
      </pivotArea>
    </format>
    <format dxfId="1601">
      <pivotArea dataOnly="0" labelOnly="1" fieldPosition="0">
        <references count="2">
          <reference field="0" count="1" selected="0">
            <x v="58"/>
          </reference>
          <reference field="1" count="0"/>
        </references>
      </pivotArea>
    </format>
    <format dxfId="1600">
      <pivotArea dataOnly="0" labelOnly="1" fieldPosition="0">
        <references count="2">
          <reference field="0" count="1" selected="0">
            <x v="59"/>
          </reference>
          <reference field="1" count="9">
            <x v="0"/>
            <x v="1"/>
            <x v="5"/>
            <x v="7"/>
            <x v="8"/>
            <x v="9"/>
            <x v="10"/>
            <x v="11"/>
            <x v="12"/>
          </reference>
        </references>
      </pivotArea>
    </format>
    <format dxfId="1599">
      <pivotArea dataOnly="0" labelOnly="1" outline="0" axis="axisValues" fieldPosition="0"/>
    </format>
    <format dxfId="1598">
      <pivotArea outline="0" fieldPosition="0">
        <references count="1">
          <reference field="4294967294" count="1">
            <x v="0"/>
          </reference>
        </references>
      </pivotArea>
    </format>
    <format dxfId="1597">
      <pivotArea dataOnly="0" labelOnly="1" outline="0" axis="axisValues" fieldPosition="0"/>
    </format>
    <format dxfId="1596">
      <pivotArea dataOnly="0" labelOnly="1" outline="0" axis="axisValues" fieldPosition="0"/>
    </format>
    <format dxfId="1595">
      <pivotArea outline="0" fieldPosition="0">
        <references count="1">
          <reference field="4294967294" count="1">
            <x v="0"/>
          </reference>
        </references>
      </pivotArea>
    </format>
    <format dxfId="1594">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Recaudacion KmLinea" cacheId="9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8" numFmtId="170"/>
  </dataFields>
  <formats count="41">
    <format dxfId="1676">
      <pivotArea field="0" type="button" dataOnly="0" labelOnly="1" outline="0" axis="axisRow" fieldPosition="0"/>
    </format>
    <format dxfId="1675">
      <pivotArea dataOnly="0" labelOnly="1" outline="0" axis="axisValues" fieldPosition="0"/>
    </format>
    <format dxfId="1674">
      <pivotArea dataOnly="0" labelOnly="1" outline="0" axis="axisValues" fieldPosition="0"/>
    </format>
    <format dxfId="1673">
      <pivotArea type="all" dataOnly="0" outline="0" fieldPosition="0"/>
    </format>
    <format dxfId="1672">
      <pivotArea outline="0" collapsedLevelsAreSubtotals="1" fieldPosition="0"/>
    </format>
    <format dxfId="1671">
      <pivotArea field="0" type="button" dataOnly="0" labelOnly="1" outline="0" axis="axisRow" fieldPosition="0"/>
    </format>
    <format dxfId="1670">
      <pivotArea dataOnly="0" labelOnly="1" outline="0" axis="axisValues" fieldPosition="0"/>
    </format>
    <format dxfId="1669">
      <pivotArea dataOnly="0" labelOnly="1" fieldPosition="0">
        <references count="1">
          <reference field="0" count="0"/>
        </references>
      </pivotArea>
    </format>
    <format dxfId="1668">
      <pivotArea dataOnly="0" labelOnly="1" grandRow="1" outline="0" fieldPosition="0"/>
    </format>
    <format dxfId="1667">
      <pivotArea dataOnly="0" labelOnly="1" fieldPosition="0">
        <references count="2">
          <reference field="0" count="1" selected="0">
            <x v="30"/>
          </reference>
          <reference field="1" count="0"/>
        </references>
      </pivotArea>
    </format>
    <format dxfId="1666">
      <pivotArea dataOnly="0" labelOnly="1" fieldPosition="0">
        <references count="2">
          <reference field="0" count="1" selected="0">
            <x v="31"/>
          </reference>
          <reference field="1" count="0"/>
        </references>
      </pivotArea>
    </format>
    <format dxfId="1665">
      <pivotArea dataOnly="0" labelOnly="1" fieldPosition="0">
        <references count="2">
          <reference field="0" count="1" selected="0">
            <x v="32"/>
          </reference>
          <reference field="1" count="0"/>
        </references>
      </pivotArea>
    </format>
    <format dxfId="1664">
      <pivotArea dataOnly="0" labelOnly="1" fieldPosition="0">
        <references count="2">
          <reference field="0" count="1" selected="0">
            <x v="33"/>
          </reference>
          <reference field="1" count="0"/>
        </references>
      </pivotArea>
    </format>
    <format dxfId="1663">
      <pivotArea dataOnly="0" labelOnly="1" fieldPosition="0">
        <references count="2">
          <reference field="0" count="1" selected="0">
            <x v="34"/>
          </reference>
          <reference field="1" count="0"/>
        </references>
      </pivotArea>
    </format>
    <format dxfId="1662">
      <pivotArea dataOnly="0" labelOnly="1" fieldPosition="0">
        <references count="2">
          <reference field="0" count="1" selected="0">
            <x v="35"/>
          </reference>
          <reference field="1" count="0"/>
        </references>
      </pivotArea>
    </format>
    <format dxfId="1661">
      <pivotArea dataOnly="0" labelOnly="1" fieldPosition="0">
        <references count="2">
          <reference field="0" count="1" selected="0">
            <x v="36"/>
          </reference>
          <reference field="1" count="0"/>
        </references>
      </pivotArea>
    </format>
    <format dxfId="1660">
      <pivotArea dataOnly="0" labelOnly="1" fieldPosition="0">
        <references count="2">
          <reference field="0" count="1" selected="0">
            <x v="37"/>
          </reference>
          <reference field="1" count="0"/>
        </references>
      </pivotArea>
    </format>
    <format dxfId="1659">
      <pivotArea dataOnly="0" labelOnly="1" fieldPosition="0">
        <references count="2">
          <reference field="0" count="1" selected="0">
            <x v="38"/>
          </reference>
          <reference field="1" count="0"/>
        </references>
      </pivotArea>
    </format>
    <format dxfId="1658">
      <pivotArea dataOnly="0" labelOnly="1" fieldPosition="0">
        <references count="2">
          <reference field="0" count="1" selected="0">
            <x v="39"/>
          </reference>
          <reference field="1" count="0"/>
        </references>
      </pivotArea>
    </format>
    <format dxfId="1657">
      <pivotArea dataOnly="0" labelOnly="1" fieldPosition="0">
        <references count="2">
          <reference field="0" count="1" selected="0">
            <x v="40"/>
          </reference>
          <reference field="1" count="0"/>
        </references>
      </pivotArea>
    </format>
    <format dxfId="1656">
      <pivotArea dataOnly="0" labelOnly="1" fieldPosition="0">
        <references count="2">
          <reference field="0" count="1" selected="0">
            <x v="41"/>
          </reference>
          <reference field="1" count="0"/>
        </references>
      </pivotArea>
    </format>
    <format dxfId="1655">
      <pivotArea dataOnly="0" labelOnly="1" fieldPosition="0">
        <references count="2">
          <reference field="0" count="1" selected="0">
            <x v="42"/>
          </reference>
          <reference field="1" count="0"/>
        </references>
      </pivotArea>
    </format>
    <format dxfId="1654">
      <pivotArea dataOnly="0" labelOnly="1" fieldPosition="0">
        <references count="2">
          <reference field="0" count="1" selected="0">
            <x v="43"/>
          </reference>
          <reference field="1" count="0"/>
        </references>
      </pivotArea>
    </format>
    <format dxfId="1653">
      <pivotArea dataOnly="0" labelOnly="1" fieldPosition="0">
        <references count="2">
          <reference field="0" count="1" selected="0">
            <x v="44"/>
          </reference>
          <reference field="1" count="0"/>
        </references>
      </pivotArea>
    </format>
    <format dxfId="1652">
      <pivotArea dataOnly="0" labelOnly="1" fieldPosition="0">
        <references count="2">
          <reference field="0" count="1" selected="0">
            <x v="45"/>
          </reference>
          <reference field="1" count="0"/>
        </references>
      </pivotArea>
    </format>
    <format dxfId="1651">
      <pivotArea dataOnly="0" labelOnly="1" fieldPosition="0">
        <references count="2">
          <reference field="0" count="1" selected="0">
            <x v="46"/>
          </reference>
          <reference field="1" count="0"/>
        </references>
      </pivotArea>
    </format>
    <format dxfId="1650">
      <pivotArea dataOnly="0" labelOnly="1" fieldPosition="0">
        <references count="2">
          <reference field="0" count="1" selected="0">
            <x v="47"/>
          </reference>
          <reference field="1" count="0"/>
        </references>
      </pivotArea>
    </format>
    <format dxfId="1649">
      <pivotArea dataOnly="0" labelOnly="1" fieldPosition="0">
        <references count="2">
          <reference field="0" count="1" selected="0">
            <x v="48"/>
          </reference>
          <reference field="1" count="0"/>
        </references>
      </pivotArea>
    </format>
    <format dxfId="1648">
      <pivotArea dataOnly="0" labelOnly="1" fieldPosition="0">
        <references count="2">
          <reference field="0" count="1" selected="0">
            <x v="49"/>
          </reference>
          <reference field="1" count="0"/>
        </references>
      </pivotArea>
    </format>
    <format dxfId="1647">
      <pivotArea dataOnly="0" labelOnly="1" fieldPosition="0">
        <references count="2">
          <reference field="0" count="1" selected="0">
            <x v="50"/>
          </reference>
          <reference field="1" count="0"/>
        </references>
      </pivotArea>
    </format>
    <format dxfId="1646">
      <pivotArea dataOnly="0" labelOnly="1" fieldPosition="0">
        <references count="2">
          <reference field="0" count="1" selected="0">
            <x v="51"/>
          </reference>
          <reference field="1" count="0"/>
        </references>
      </pivotArea>
    </format>
    <format dxfId="1645">
      <pivotArea dataOnly="0" labelOnly="1" fieldPosition="0">
        <references count="2">
          <reference field="0" count="1" selected="0">
            <x v="52"/>
          </reference>
          <reference field="1" count="0"/>
        </references>
      </pivotArea>
    </format>
    <format dxfId="1644">
      <pivotArea dataOnly="0" labelOnly="1" fieldPosition="0">
        <references count="2">
          <reference field="0" count="1" selected="0">
            <x v="53"/>
          </reference>
          <reference field="1" count="0"/>
        </references>
      </pivotArea>
    </format>
    <format dxfId="1643">
      <pivotArea dataOnly="0" labelOnly="1" fieldPosition="0">
        <references count="2">
          <reference field="0" count="1" selected="0">
            <x v="54"/>
          </reference>
          <reference field="1" count="0"/>
        </references>
      </pivotArea>
    </format>
    <format dxfId="1642">
      <pivotArea dataOnly="0" labelOnly="1" fieldPosition="0">
        <references count="2">
          <reference field="0" count="1" selected="0">
            <x v="55"/>
          </reference>
          <reference field="1" count="0"/>
        </references>
      </pivotArea>
    </format>
    <format dxfId="1641">
      <pivotArea dataOnly="0" labelOnly="1" fieldPosition="0">
        <references count="2">
          <reference field="0" count="1" selected="0">
            <x v="56"/>
          </reference>
          <reference field="1" count="0"/>
        </references>
      </pivotArea>
    </format>
    <format dxfId="1640">
      <pivotArea dataOnly="0" labelOnly="1" fieldPosition="0">
        <references count="2">
          <reference field="0" count="1" selected="0">
            <x v="57"/>
          </reference>
          <reference field="1" count="0"/>
        </references>
      </pivotArea>
    </format>
    <format dxfId="1639">
      <pivotArea dataOnly="0" labelOnly="1" fieldPosition="0">
        <references count="2">
          <reference field="0" count="1" selected="0">
            <x v="58"/>
          </reference>
          <reference field="1" count="0"/>
        </references>
      </pivotArea>
    </format>
    <format dxfId="1638">
      <pivotArea dataOnly="0" labelOnly="1" fieldPosition="0">
        <references count="2">
          <reference field="0" count="1" selected="0">
            <x v="59"/>
          </reference>
          <reference field="1" count="9">
            <x v="0"/>
            <x v="1"/>
            <x v="5"/>
            <x v="7"/>
            <x v="8"/>
            <x v="9"/>
            <x v="10"/>
            <x v="11"/>
            <x v="12"/>
          </reference>
        </references>
      </pivotArea>
    </format>
    <format dxfId="1637">
      <pivotArea dataOnly="0" labelOnly="1" outline="0" axis="axisValues" fieldPosition="0"/>
    </format>
    <format dxfId="1636">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Ocupacion"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Coche)  " fld="99" baseField="1" baseItem="5" numFmtId="3"/>
    <dataField name="Ocupación Media (PaxKm/CocheKm)  " fld="98" baseField="1" baseItem="8" numFmtId="3"/>
    <dataField name="% de Ocupación Media PAX  " fld="96" baseField="1" baseItem="9" numFmtId="10"/>
  </dataFields>
  <formats count="75">
    <format dxfId="1751">
      <pivotArea type="all" dataOnly="0" outline="0" fieldPosition="0"/>
    </format>
    <format dxfId="1750">
      <pivotArea outline="0" collapsedLevelsAreSubtotals="1" fieldPosition="0"/>
    </format>
    <format dxfId="1749">
      <pivotArea field="0" type="button" dataOnly="0" labelOnly="1" outline="0" axis="axisRow" fieldPosition="0"/>
    </format>
    <format dxfId="1748">
      <pivotArea dataOnly="0" labelOnly="1" fieldPosition="0">
        <references count="1">
          <reference field="0" count="0"/>
        </references>
      </pivotArea>
    </format>
    <format dxfId="1747">
      <pivotArea dataOnly="0" labelOnly="1" grandRow="1" outline="0" fieldPosition="0"/>
    </format>
    <format dxfId="1746">
      <pivotArea dataOnly="0" labelOnly="1" fieldPosition="0">
        <references count="2">
          <reference field="0" count="1" selected="0">
            <x v="0"/>
          </reference>
          <reference field="1" count="0"/>
        </references>
      </pivotArea>
    </format>
    <format dxfId="1745">
      <pivotArea dataOnly="0" labelOnly="1" fieldPosition="0">
        <references count="2">
          <reference field="0" count="1" selected="0">
            <x v="1"/>
          </reference>
          <reference field="1" count="0"/>
        </references>
      </pivotArea>
    </format>
    <format dxfId="1744">
      <pivotArea dataOnly="0" labelOnly="1" fieldPosition="0">
        <references count="2">
          <reference field="0" count="1" selected="0">
            <x v="2"/>
          </reference>
          <reference field="1" count="0"/>
        </references>
      </pivotArea>
    </format>
    <format dxfId="1743">
      <pivotArea dataOnly="0" labelOnly="1" fieldPosition="0">
        <references count="2">
          <reference field="0" count="1" selected="0">
            <x v="3"/>
          </reference>
          <reference field="1" count="0"/>
        </references>
      </pivotArea>
    </format>
    <format dxfId="1742">
      <pivotArea dataOnly="0" labelOnly="1" fieldPosition="0">
        <references count="2">
          <reference field="0" count="1" selected="0">
            <x v="4"/>
          </reference>
          <reference field="1" count="0"/>
        </references>
      </pivotArea>
    </format>
    <format dxfId="1741">
      <pivotArea dataOnly="0" labelOnly="1" fieldPosition="0">
        <references count="2">
          <reference field="0" count="1" selected="0">
            <x v="5"/>
          </reference>
          <reference field="1" count="0"/>
        </references>
      </pivotArea>
    </format>
    <format dxfId="1740">
      <pivotArea dataOnly="0" labelOnly="1" fieldPosition="0">
        <references count="2">
          <reference field="0" count="1" selected="0">
            <x v="6"/>
          </reference>
          <reference field="1" count="0"/>
        </references>
      </pivotArea>
    </format>
    <format dxfId="1739">
      <pivotArea dataOnly="0" labelOnly="1" fieldPosition="0">
        <references count="2">
          <reference field="0" count="1" selected="0">
            <x v="7"/>
          </reference>
          <reference field="1" count="0"/>
        </references>
      </pivotArea>
    </format>
    <format dxfId="1738">
      <pivotArea dataOnly="0" labelOnly="1" fieldPosition="0">
        <references count="2">
          <reference field="0" count="1" selected="0">
            <x v="8"/>
          </reference>
          <reference field="1" count="0"/>
        </references>
      </pivotArea>
    </format>
    <format dxfId="1737">
      <pivotArea dataOnly="0" labelOnly="1" fieldPosition="0">
        <references count="2">
          <reference field="0" count="1" selected="0">
            <x v="9"/>
          </reference>
          <reference field="1" count="0"/>
        </references>
      </pivotArea>
    </format>
    <format dxfId="1736">
      <pivotArea dataOnly="0" labelOnly="1" fieldPosition="0">
        <references count="2">
          <reference field="0" count="1" selected="0">
            <x v="10"/>
          </reference>
          <reference field="1" count="0"/>
        </references>
      </pivotArea>
    </format>
    <format dxfId="1735">
      <pivotArea dataOnly="0" labelOnly="1" fieldPosition="0">
        <references count="2">
          <reference field="0" count="1" selected="0">
            <x v="11"/>
          </reference>
          <reference field="1" count="0"/>
        </references>
      </pivotArea>
    </format>
    <format dxfId="1734">
      <pivotArea dataOnly="0" labelOnly="1" fieldPosition="0">
        <references count="2">
          <reference field="0" count="1" selected="0">
            <x v="12"/>
          </reference>
          <reference field="1" count="0"/>
        </references>
      </pivotArea>
    </format>
    <format dxfId="1733">
      <pivotArea dataOnly="0" labelOnly="1" fieldPosition="0">
        <references count="2">
          <reference field="0" count="1" selected="0">
            <x v="13"/>
          </reference>
          <reference field="1" count="0"/>
        </references>
      </pivotArea>
    </format>
    <format dxfId="1732">
      <pivotArea dataOnly="0" labelOnly="1" fieldPosition="0">
        <references count="2">
          <reference field="0" count="1" selected="0">
            <x v="14"/>
          </reference>
          <reference field="1" count="0"/>
        </references>
      </pivotArea>
    </format>
    <format dxfId="1731">
      <pivotArea dataOnly="0" labelOnly="1" fieldPosition="0">
        <references count="2">
          <reference field="0" count="1" selected="0">
            <x v="15"/>
          </reference>
          <reference field="1" count="0"/>
        </references>
      </pivotArea>
    </format>
    <format dxfId="1730">
      <pivotArea dataOnly="0" labelOnly="1" fieldPosition="0">
        <references count="2">
          <reference field="0" count="1" selected="0">
            <x v="16"/>
          </reference>
          <reference field="1" count="0"/>
        </references>
      </pivotArea>
    </format>
    <format dxfId="1729">
      <pivotArea dataOnly="0" labelOnly="1" fieldPosition="0">
        <references count="2">
          <reference field="0" count="1" selected="0">
            <x v="17"/>
          </reference>
          <reference field="1" count="0"/>
        </references>
      </pivotArea>
    </format>
    <format dxfId="1728">
      <pivotArea dataOnly="0" labelOnly="1" fieldPosition="0">
        <references count="2">
          <reference field="0" count="1" selected="0">
            <x v="18"/>
          </reference>
          <reference field="1" count="0"/>
        </references>
      </pivotArea>
    </format>
    <format dxfId="1727">
      <pivotArea dataOnly="0" labelOnly="1" fieldPosition="0">
        <references count="2">
          <reference field="0" count="1" selected="0">
            <x v="19"/>
          </reference>
          <reference field="1" count="0"/>
        </references>
      </pivotArea>
    </format>
    <format dxfId="1726">
      <pivotArea dataOnly="0" labelOnly="1" fieldPosition="0">
        <references count="2">
          <reference field="0" count="1" selected="0">
            <x v="20"/>
          </reference>
          <reference field="1" count="0"/>
        </references>
      </pivotArea>
    </format>
    <format dxfId="1725">
      <pivotArea dataOnly="0" labelOnly="1" fieldPosition="0">
        <references count="2">
          <reference field="0" count="1" selected="0">
            <x v="21"/>
          </reference>
          <reference field="1" count="0"/>
        </references>
      </pivotArea>
    </format>
    <format dxfId="1724">
      <pivotArea dataOnly="0" labelOnly="1" fieldPosition="0">
        <references count="2">
          <reference field="0" count="1" selected="0">
            <x v="22"/>
          </reference>
          <reference field="1" count="0"/>
        </references>
      </pivotArea>
    </format>
    <format dxfId="1723">
      <pivotArea dataOnly="0" labelOnly="1" fieldPosition="0">
        <references count="2">
          <reference field="0" count="1" selected="0">
            <x v="23"/>
          </reference>
          <reference field="1" count="0"/>
        </references>
      </pivotArea>
    </format>
    <format dxfId="1722">
      <pivotArea dataOnly="0" labelOnly="1" fieldPosition="0">
        <references count="2">
          <reference field="0" count="1" selected="0">
            <x v="24"/>
          </reference>
          <reference field="1" count="0"/>
        </references>
      </pivotArea>
    </format>
    <format dxfId="1721">
      <pivotArea dataOnly="0" labelOnly="1" fieldPosition="0">
        <references count="2">
          <reference field="0" count="1" selected="0">
            <x v="25"/>
          </reference>
          <reference field="1" count="0"/>
        </references>
      </pivotArea>
    </format>
    <format dxfId="1720">
      <pivotArea dataOnly="0" labelOnly="1" fieldPosition="0">
        <references count="2">
          <reference field="0" count="1" selected="0">
            <x v="26"/>
          </reference>
          <reference field="1" count="0"/>
        </references>
      </pivotArea>
    </format>
    <format dxfId="1719">
      <pivotArea dataOnly="0" labelOnly="1" fieldPosition="0">
        <references count="2">
          <reference field="0" count="1" selected="0">
            <x v="27"/>
          </reference>
          <reference field="1" count="0"/>
        </references>
      </pivotArea>
    </format>
    <format dxfId="1718">
      <pivotArea dataOnly="0" labelOnly="1" fieldPosition="0">
        <references count="2">
          <reference field="0" count="1" selected="0">
            <x v="28"/>
          </reference>
          <reference field="1" count="0"/>
        </references>
      </pivotArea>
    </format>
    <format dxfId="1717">
      <pivotArea dataOnly="0" labelOnly="1" fieldPosition="0">
        <references count="2">
          <reference field="0" count="1" selected="0">
            <x v="29"/>
          </reference>
          <reference field="1" count="9">
            <x v="0"/>
            <x v="1"/>
            <x v="5"/>
            <x v="7"/>
            <x v="8"/>
            <x v="9"/>
            <x v="10"/>
            <x v="11"/>
            <x v="12"/>
          </reference>
        </references>
      </pivotArea>
    </format>
    <format dxfId="1716">
      <pivotArea type="all" dataOnly="0" outline="0" fieldPosition="0"/>
    </format>
    <format dxfId="1715">
      <pivotArea outline="0" collapsedLevelsAreSubtotals="1" fieldPosition="0"/>
    </format>
    <format dxfId="1714">
      <pivotArea field="0" type="button" dataOnly="0" labelOnly="1" outline="0" axis="axisRow" fieldPosition="0"/>
    </format>
    <format dxfId="1713">
      <pivotArea dataOnly="0" labelOnly="1" fieldPosition="0">
        <references count="1">
          <reference field="0" count="0"/>
        </references>
      </pivotArea>
    </format>
    <format dxfId="1712">
      <pivotArea dataOnly="0" labelOnly="1" grandRow="1" outline="0" fieldPosition="0"/>
    </format>
    <format dxfId="1711">
      <pivotArea dataOnly="0" labelOnly="1" fieldPosition="0">
        <references count="2">
          <reference field="0" count="1" selected="0">
            <x v="0"/>
          </reference>
          <reference field="1" count="0"/>
        </references>
      </pivotArea>
    </format>
    <format dxfId="1710">
      <pivotArea dataOnly="0" labelOnly="1" fieldPosition="0">
        <references count="2">
          <reference field="0" count="1" selected="0">
            <x v="1"/>
          </reference>
          <reference field="1" count="0"/>
        </references>
      </pivotArea>
    </format>
    <format dxfId="1709">
      <pivotArea dataOnly="0" labelOnly="1" fieldPosition="0">
        <references count="2">
          <reference field="0" count="1" selected="0">
            <x v="2"/>
          </reference>
          <reference field="1" count="0"/>
        </references>
      </pivotArea>
    </format>
    <format dxfId="1708">
      <pivotArea dataOnly="0" labelOnly="1" fieldPosition="0">
        <references count="2">
          <reference field="0" count="1" selected="0">
            <x v="3"/>
          </reference>
          <reference field="1" count="0"/>
        </references>
      </pivotArea>
    </format>
    <format dxfId="1707">
      <pivotArea dataOnly="0" labelOnly="1" fieldPosition="0">
        <references count="2">
          <reference field="0" count="1" selected="0">
            <x v="4"/>
          </reference>
          <reference field="1" count="0"/>
        </references>
      </pivotArea>
    </format>
    <format dxfId="1706">
      <pivotArea dataOnly="0" labelOnly="1" fieldPosition="0">
        <references count="2">
          <reference field="0" count="1" selected="0">
            <x v="5"/>
          </reference>
          <reference field="1" count="0"/>
        </references>
      </pivotArea>
    </format>
    <format dxfId="1705">
      <pivotArea dataOnly="0" labelOnly="1" fieldPosition="0">
        <references count="2">
          <reference field="0" count="1" selected="0">
            <x v="6"/>
          </reference>
          <reference field="1" count="0"/>
        </references>
      </pivotArea>
    </format>
    <format dxfId="1704">
      <pivotArea dataOnly="0" labelOnly="1" fieldPosition="0">
        <references count="2">
          <reference field="0" count="1" selected="0">
            <x v="7"/>
          </reference>
          <reference field="1" count="0"/>
        </references>
      </pivotArea>
    </format>
    <format dxfId="1703">
      <pivotArea dataOnly="0" labelOnly="1" fieldPosition="0">
        <references count="2">
          <reference field="0" count="1" selected="0">
            <x v="8"/>
          </reference>
          <reference field="1" count="0"/>
        </references>
      </pivotArea>
    </format>
    <format dxfId="1702">
      <pivotArea dataOnly="0" labelOnly="1" fieldPosition="0">
        <references count="2">
          <reference field="0" count="1" selected="0">
            <x v="9"/>
          </reference>
          <reference field="1" count="0"/>
        </references>
      </pivotArea>
    </format>
    <format dxfId="1701">
      <pivotArea dataOnly="0" labelOnly="1" fieldPosition="0">
        <references count="2">
          <reference field="0" count="1" selected="0">
            <x v="10"/>
          </reference>
          <reference field="1" count="0"/>
        </references>
      </pivotArea>
    </format>
    <format dxfId="1700">
      <pivotArea dataOnly="0" labelOnly="1" fieldPosition="0">
        <references count="2">
          <reference field="0" count="1" selected="0">
            <x v="11"/>
          </reference>
          <reference field="1" count="0"/>
        </references>
      </pivotArea>
    </format>
    <format dxfId="1699">
      <pivotArea dataOnly="0" labelOnly="1" fieldPosition="0">
        <references count="2">
          <reference field="0" count="1" selected="0">
            <x v="12"/>
          </reference>
          <reference field="1" count="0"/>
        </references>
      </pivotArea>
    </format>
    <format dxfId="1698">
      <pivotArea dataOnly="0" labelOnly="1" fieldPosition="0">
        <references count="2">
          <reference field="0" count="1" selected="0">
            <x v="13"/>
          </reference>
          <reference field="1" count="0"/>
        </references>
      </pivotArea>
    </format>
    <format dxfId="1697">
      <pivotArea dataOnly="0" labelOnly="1" fieldPosition="0">
        <references count="2">
          <reference field="0" count="1" selected="0">
            <x v="14"/>
          </reference>
          <reference field="1" count="0"/>
        </references>
      </pivotArea>
    </format>
    <format dxfId="1696">
      <pivotArea dataOnly="0" labelOnly="1" fieldPosition="0">
        <references count="2">
          <reference field="0" count="1" selected="0">
            <x v="15"/>
          </reference>
          <reference field="1" count="0"/>
        </references>
      </pivotArea>
    </format>
    <format dxfId="1695">
      <pivotArea dataOnly="0" labelOnly="1" fieldPosition="0">
        <references count="2">
          <reference field="0" count="1" selected="0">
            <x v="16"/>
          </reference>
          <reference field="1" count="0"/>
        </references>
      </pivotArea>
    </format>
    <format dxfId="1694">
      <pivotArea dataOnly="0" labelOnly="1" fieldPosition="0">
        <references count="2">
          <reference field="0" count="1" selected="0">
            <x v="17"/>
          </reference>
          <reference field="1" count="0"/>
        </references>
      </pivotArea>
    </format>
    <format dxfId="1693">
      <pivotArea dataOnly="0" labelOnly="1" fieldPosition="0">
        <references count="2">
          <reference field="0" count="1" selected="0">
            <x v="18"/>
          </reference>
          <reference field="1" count="0"/>
        </references>
      </pivotArea>
    </format>
    <format dxfId="1692">
      <pivotArea dataOnly="0" labelOnly="1" fieldPosition="0">
        <references count="2">
          <reference field="0" count="1" selected="0">
            <x v="19"/>
          </reference>
          <reference field="1" count="0"/>
        </references>
      </pivotArea>
    </format>
    <format dxfId="1691">
      <pivotArea dataOnly="0" labelOnly="1" fieldPosition="0">
        <references count="2">
          <reference field="0" count="1" selected="0">
            <x v="20"/>
          </reference>
          <reference field="1" count="0"/>
        </references>
      </pivotArea>
    </format>
    <format dxfId="1690">
      <pivotArea dataOnly="0" labelOnly="1" fieldPosition="0">
        <references count="2">
          <reference field="0" count="1" selected="0">
            <x v="21"/>
          </reference>
          <reference field="1" count="0"/>
        </references>
      </pivotArea>
    </format>
    <format dxfId="1689">
      <pivotArea dataOnly="0" labelOnly="1" fieldPosition="0">
        <references count="2">
          <reference field="0" count="1" selected="0">
            <x v="22"/>
          </reference>
          <reference field="1" count="0"/>
        </references>
      </pivotArea>
    </format>
    <format dxfId="1688">
      <pivotArea dataOnly="0" labelOnly="1" fieldPosition="0">
        <references count="2">
          <reference field="0" count="1" selected="0">
            <x v="23"/>
          </reference>
          <reference field="1" count="0"/>
        </references>
      </pivotArea>
    </format>
    <format dxfId="1687">
      <pivotArea dataOnly="0" labelOnly="1" fieldPosition="0">
        <references count="2">
          <reference field="0" count="1" selected="0">
            <x v="24"/>
          </reference>
          <reference field="1" count="0"/>
        </references>
      </pivotArea>
    </format>
    <format dxfId="1686">
      <pivotArea dataOnly="0" labelOnly="1" fieldPosition="0">
        <references count="2">
          <reference field="0" count="1" selected="0">
            <x v="25"/>
          </reference>
          <reference field="1" count="0"/>
        </references>
      </pivotArea>
    </format>
    <format dxfId="1685">
      <pivotArea dataOnly="0" labelOnly="1" fieldPosition="0">
        <references count="2">
          <reference field="0" count="1" selected="0">
            <x v="26"/>
          </reference>
          <reference field="1" count="0"/>
        </references>
      </pivotArea>
    </format>
    <format dxfId="1684">
      <pivotArea dataOnly="0" labelOnly="1" fieldPosition="0">
        <references count="2">
          <reference field="0" count="1" selected="0">
            <x v="27"/>
          </reference>
          <reference field="1" count="0"/>
        </references>
      </pivotArea>
    </format>
    <format dxfId="1683">
      <pivotArea dataOnly="0" labelOnly="1" fieldPosition="0">
        <references count="2">
          <reference field="0" count="1" selected="0">
            <x v="28"/>
          </reference>
          <reference field="1" count="0"/>
        </references>
      </pivotArea>
    </format>
    <format dxfId="1682">
      <pivotArea dataOnly="0" labelOnly="1" fieldPosition="0">
        <references count="2">
          <reference field="0" count="1" selected="0">
            <x v="29"/>
          </reference>
          <reference field="1" count="9">
            <x v="0"/>
            <x v="1"/>
            <x v="5"/>
            <x v="7"/>
            <x v="8"/>
            <x v="9"/>
            <x v="10"/>
            <x v="11"/>
            <x v="12"/>
          </reference>
        </references>
      </pivotArea>
    </format>
    <format dxfId="1681">
      <pivotArea field="0" type="button" dataOnly="0" labelOnly="1" outline="0" axis="axisRow" fieldPosition="0"/>
    </format>
    <format dxfId="1680">
      <pivotArea field="0" type="button" dataOnly="0" labelOnly="1" outline="0" axis="axisRow" fieldPosition="0"/>
    </format>
    <format dxfId="1679">
      <pivotArea field="0" type="button" dataOnly="0" labelOnly="1" outline="0" axis="axisRow" fieldPosition="0"/>
    </format>
    <format dxfId="1678">
      <pivotArea outline="0" fieldPosition="0">
        <references count="1">
          <reference field="4294967294" count="1">
            <x v="2"/>
          </reference>
        </references>
      </pivotArea>
    </format>
    <format dxfId="1677">
      <pivotArea dataOnly="0" labelOnly="1" outline="0" fieldPosition="0">
        <references count="1">
          <reference field="4294967294" count="3">
            <x v="0"/>
            <x v="1"/>
            <x v="2"/>
          </reference>
        </references>
      </pivotArea>
    </format>
  </formats>
  <chartFormats count="3">
    <chartFormat chart="0" format="18" series="1">
      <pivotArea type="data" outline="0" fieldPosition="0">
        <references count="1">
          <reference field="4294967294" count="1" selected="0">
            <x v="0"/>
          </reference>
        </references>
      </pivotArea>
    </chartFormat>
    <chartFormat chart="0" format="19" series="1">
      <pivotArea type="data" outline="0" fieldPosition="0">
        <references count="1">
          <reference field="4294967294" count="1" selected="0">
            <x v="1"/>
          </reference>
        </references>
      </pivotArea>
    </chartFormat>
    <chartFormat chart="0" format="20"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Recaudacion TC" cacheId="9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 US)  " fld="102" baseField="1" baseItem="8" numFmtId="170"/>
  </dataFields>
  <formats count="41">
    <format dxfId="1792">
      <pivotArea type="all" dataOnly="0" outline="0" fieldPosition="0"/>
    </format>
    <format dxfId="1791">
      <pivotArea outline="0" collapsedLevelsAreSubtotals="1" fieldPosition="0"/>
    </format>
    <format dxfId="1790">
      <pivotArea field="0" type="button" dataOnly="0" labelOnly="1" outline="0" axis="axisRow" fieldPosition="0"/>
    </format>
    <format dxfId="1789">
      <pivotArea dataOnly="0" labelOnly="1" outline="0" axis="axisValues" fieldPosition="0"/>
    </format>
    <format dxfId="1788">
      <pivotArea dataOnly="0" labelOnly="1" fieldPosition="0">
        <references count="1">
          <reference field="0" count="0"/>
        </references>
      </pivotArea>
    </format>
    <format dxfId="1787">
      <pivotArea dataOnly="0" labelOnly="1" grandRow="1" outline="0" fieldPosition="0"/>
    </format>
    <format dxfId="1786">
      <pivotArea dataOnly="0" labelOnly="1" fieldPosition="0">
        <references count="2">
          <reference field="0" count="1" selected="0">
            <x v="30"/>
          </reference>
          <reference field="1" count="0"/>
        </references>
      </pivotArea>
    </format>
    <format dxfId="1785">
      <pivotArea dataOnly="0" labelOnly="1" fieldPosition="0">
        <references count="2">
          <reference field="0" count="1" selected="0">
            <x v="31"/>
          </reference>
          <reference field="1" count="0"/>
        </references>
      </pivotArea>
    </format>
    <format dxfId="1784">
      <pivotArea dataOnly="0" labelOnly="1" fieldPosition="0">
        <references count="2">
          <reference field="0" count="1" selected="0">
            <x v="32"/>
          </reference>
          <reference field="1" count="0"/>
        </references>
      </pivotArea>
    </format>
    <format dxfId="1783">
      <pivotArea dataOnly="0" labelOnly="1" fieldPosition="0">
        <references count="2">
          <reference field="0" count="1" selected="0">
            <x v="33"/>
          </reference>
          <reference field="1" count="0"/>
        </references>
      </pivotArea>
    </format>
    <format dxfId="1782">
      <pivotArea dataOnly="0" labelOnly="1" fieldPosition="0">
        <references count="2">
          <reference field="0" count="1" selected="0">
            <x v="34"/>
          </reference>
          <reference field="1" count="0"/>
        </references>
      </pivotArea>
    </format>
    <format dxfId="1781">
      <pivotArea dataOnly="0" labelOnly="1" fieldPosition="0">
        <references count="2">
          <reference field="0" count="1" selected="0">
            <x v="35"/>
          </reference>
          <reference field="1" count="0"/>
        </references>
      </pivotArea>
    </format>
    <format dxfId="1780">
      <pivotArea dataOnly="0" labelOnly="1" fieldPosition="0">
        <references count="2">
          <reference field="0" count="1" selected="0">
            <x v="36"/>
          </reference>
          <reference field="1" count="0"/>
        </references>
      </pivotArea>
    </format>
    <format dxfId="1779">
      <pivotArea dataOnly="0" labelOnly="1" fieldPosition="0">
        <references count="2">
          <reference field="0" count="1" selected="0">
            <x v="37"/>
          </reference>
          <reference field="1" count="0"/>
        </references>
      </pivotArea>
    </format>
    <format dxfId="1778">
      <pivotArea dataOnly="0" labelOnly="1" fieldPosition="0">
        <references count="2">
          <reference field="0" count="1" selected="0">
            <x v="38"/>
          </reference>
          <reference field="1" count="0"/>
        </references>
      </pivotArea>
    </format>
    <format dxfId="1777">
      <pivotArea dataOnly="0" labelOnly="1" fieldPosition="0">
        <references count="2">
          <reference field="0" count="1" selected="0">
            <x v="39"/>
          </reference>
          <reference field="1" count="0"/>
        </references>
      </pivotArea>
    </format>
    <format dxfId="1776">
      <pivotArea dataOnly="0" labelOnly="1" fieldPosition="0">
        <references count="2">
          <reference field="0" count="1" selected="0">
            <x v="40"/>
          </reference>
          <reference field="1" count="0"/>
        </references>
      </pivotArea>
    </format>
    <format dxfId="1775">
      <pivotArea dataOnly="0" labelOnly="1" fieldPosition="0">
        <references count="2">
          <reference field="0" count="1" selected="0">
            <x v="41"/>
          </reference>
          <reference field="1" count="0"/>
        </references>
      </pivotArea>
    </format>
    <format dxfId="1774">
      <pivotArea dataOnly="0" labelOnly="1" fieldPosition="0">
        <references count="2">
          <reference field="0" count="1" selected="0">
            <x v="42"/>
          </reference>
          <reference field="1" count="0"/>
        </references>
      </pivotArea>
    </format>
    <format dxfId="1773">
      <pivotArea dataOnly="0" labelOnly="1" fieldPosition="0">
        <references count="2">
          <reference field="0" count="1" selected="0">
            <x v="43"/>
          </reference>
          <reference field="1" count="0"/>
        </references>
      </pivotArea>
    </format>
    <format dxfId="1772">
      <pivotArea dataOnly="0" labelOnly="1" fieldPosition="0">
        <references count="2">
          <reference field="0" count="1" selected="0">
            <x v="44"/>
          </reference>
          <reference field="1" count="0"/>
        </references>
      </pivotArea>
    </format>
    <format dxfId="1771">
      <pivotArea dataOnly="0" labelOnly="1" fieldPosition="0">
        <references count="2">
          <reference field="0" count="1" selected="0">
            <x v="45"/>
          </reference>
          <reference field="1" count="0"/>
        </references>
      </pivotArea>
    </format>
    <format dxfId="1770">
      <pivotArea dataOnly="0" labelOnly="1" fieldPosition="0">
        <references count="2">
          <reference field="0" count="1" selected="0">
            <x v="46"/>
          </reference>
          <reference field="1" count="0"/>
        </references>
      </pivotArea>
    </format>
    <format dxfId="1769">
      <pivotArea dataOnly="0" labelOnly="1" fieldPosition="0">
        <references count="2">
          <reference field="0" count="1" selected="0">
            <x v="47"/>
          </reference>
          <reference field="1" count="0"/>
        </references>
      </pivotArea>
    </format>
    <format dxfId="1768">
      <pivotArea dataOnly="0" labelOnly="1" fieldPosition="0">
        <references count="2">
          <reference field="0" count="1" selected="0">
            <x v="48"/>
          </reference>
          <reference field="1" count="0"/>
        </references>
      </pivotArea>
    </format>
    <format dxfId="1767">
      <pivotArea dataOnly="0" labelOnly="1" fieldPosition="0">
        <references count="2">
          <reference field="0" count="1" selected="0">
            <x v="49"/>
          </reference>
          <reference field="1" count="0"/>
        </references>
      </pivotArea>
    </format>
    <format dxfId="1766">
      <pivotArea dataOnly="0" labelOnly="1" fieldPosition="0">
        <references count="2">
          <reference field="0" count="1" selected="0">
            <x v="50"/>
          </reference>
          <reference field="1" count="0"/>
        </references>
      </pivotArea>
    </format>
    <format dxfId="1765">
      <pivotArea dataOnly="0" labelOnly="1" fieldPosition="0">
        <references count="2">
          <reference field="0" count="1" selected="0">
            <x v="51"/>
          </reference>
          <reference field="1" count="0"/>
        </references>
      </pivotArea>
    </format>
    <format dxfId="1764">
      <pivotArea dataOnly="0" labelOnly="1" fieldPosition="0">
        <references count="2">
          <reference field="0" count="1" selected="0">
            <x v="52"/>
          </reference>
          <reference field="1" count="0"/>
        </references>
      </pivotArea>
    </format>
    <format dxfId="1763">
      <pivotArea dataOnly="0" labelOnly="1" fieldPosition="0">
        <references count="2">
          <reference field="0" count="1" selected="0">
            <x v="53"/>
          </reference>
          <reference field="1" count="0"/>
        </references>
      </pivotArea>
    </format>
    <format dxfId="1762">
      <pivotArea dataOnly="0" labelOnly="1" fieldPosition="0">
        <references count="2">
          <reference field="0" count="1" selected="0">
            <x v="54"/>
          </reference>
          <reference field="1" count="0"/>
        </references>
      </pivotArea>
    </format>
    <format dxfId="1761">
      <pivotArea dataOnly="0" labelOnly="1" fieldPosition="0">
        <references count="2">
          <reference field="0" count="1" selected="0">
            <x v="55"/>
          </reference>
          <reference field="1" count="0"/>
        </references>
      </pivotArea>
    </format>
    <format dxfId="1760">
      <pivotArea dataOnly="0" labelOnly="1" fieldPosition="0">
        <references count="2">
          <reference field="0" count="1" selected="0">
            <x v="56"/>
          </reference>
          <reference field="1" count="0"/>
        </references>
      </pivotArea>
    </format>
    <format dxfId="1759">
      <pivotArea dataOnly="0" labelOnly="1" fieldPosition="0">
        <references count="2">
          <reference field="0" count="1" selected="0">
            <x v="57"/>
          </reference>
          <reference field="1" count="0"/>
        </references>
      </pivotArea>
    </format>
    <format dxfId="1758">
      <pivotArea dataOnly="0" labelOnly="1" fieldPosition="0">
        <references count="2">
          <reference field="0" count="1" selected="0">
            <x v="58"/>
          </reference>
          <reference field="1" count="0"/>
        </references>
      </pivotArea>
    </format>
    <format dxfId="1757">
      <pivotArea dataOnly="0" labelOnly="1" fieldPosition="0">
        <references count="2">
          <reference field="0" count="1" selected="0">
            <x v="59"/>
          </reference>
          <reference field="1" count="9">
            <x v="0"/>
            <x v="1"/>
            <x v="5"/>
            <x v="7"/>
            <x v="8"/>
            <x v="9"/>
            <x v="10"/>
            <x v="11"/>
            <x v="12"/>
          </reference>
        </references>
      </pivotArea>
    </format>
    <format dxfId="1756">
      <pivotArea dataOnly="0" labelOnly="1" outline="0" axis="axisValues" fieldPosition="0"/>
    </format>
    <format dxfId="1755">
      <pivotArea field="0" type="button" dataOnly="0" labelOnly="1" outline="0" axis="axisRow" fieldPosition="0"/>
    </format>
    <format dxfId="1754">
      <pivotArea dataOnly="0" labelOnly="1" outline="0" axis="axisValues" fieldPosition="0"/>
    </format>
    <format dxfId="1753">
      <pivotArea dataOnly="0" labelOnly="1" outline="0" axis="axisValues" fieldPosition="0"/>
    </format>
    <format dxfId="1752">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Evasion"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dataField="1" numFmtId="167" showAll="0"/>
    <pivotField numFmtId="3" showAll="0"/>
    <pivotField numFmtId="10" showAll="0"/>
    <pivotField showAll="0"/>
    <pivotField numFmtId="168" showAll="0"/>
    <pivotField showAll="0"/>
    <pivotField numFmtId="168" showAl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ón (estimado) " fld="59" subtotal="average" baseField="0" baseItem="0" numFmtId="10"/>
  </dataFields>
  <formats count="11">
    <format dxfId="1803">
      <pivotArea type="all" dataOnly="0" outline="0" fieldPosition="0"/>
    </format>
    <format dxfId="1802">
      <pivotArea outline="0" collapsedLevelsAreSubtotals="1" fieldPosition="0"/>
    </format>
    <format dxfId="1801">
      <pivotArea field="0" type="button" dataOnly="0" labelOnly="1" outline="0" axis="axisRow" fieldPosition="0"/>
    </format>
    <format dxfId="1800">
      <pivotArea dataOnly="0" labelOnly="1" fieldPosition="0">
        <references count="1">
          <reference field="0" count="0"/>
        </references>
      </pivotArea>
    </format>
    <format dxfId="1799">
      <pivotArea dataOnly="0" labelOnly="1" grandRow="1" outline="0" fieldPosition="0"/>
    </format>
    <format dxfId="1798">
      <pivotArea dataOnly="0" labelOnly="1" outline="0" fieldPosition="0">
        <references count="2">
          <reference field="0" count="1" selected="0">
            <x v="26"/>
          </reference>
          <reference field="1" count="0"/>
        </references>
      </pivotArea>
    </format>
    <format dxfId="1797">
      <pivotArea dataOnly="0" labelOnly="1" outline="0" fieldPosition="0">
        <references count="2">
          <reference field="0" count="1" selected="0">
            <x v="27"/>
          </reference>
          <reference field="1" count="0"/>
        </references>
      </pivotArea>
    </format>
    <format dxfId="1796">
      <pivotArea dataOnly="0" labelOnly="1" outline="0" axis="axisValues" fieldPosition="0"/>
    </format>
    <format dxfId="1795">
      <pivotArea dataOnly="0" labelOnly="1" outline="0" axis="axisValues" fieldPosition="0"/>
    </format>
    <format dxfId="1794">
      <pivotArea dataOnly="0" labelOnly="1" outline="0" axis="axisValues" fieldPosition="0"/>
    </format>
    <format dxfId="1793">
      <pivotArea dataOnly="0" labelOnly="1" outline="0" axis="axisValues" fieldPosition="0"/>
    </format>
  </formats>
  <chartFormats count="1">
    <chartFormat chart="0" format="7"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Trenes Corridos"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1831">
      <pivotArea type="all" dataOnly="0" outline="0" fieldPosition="0"/>
    </format>
    <format dxfId="1830">
      <pivotArea outline="0" collapsedLevelsAreSubtotals="1" fieldPosition="0"/>
    </format>
    <format dxfId="1829">
      <pivotArea field="0" type="button" dataOnly="0" labelOnly="1" outline="0" axis="axisRow" fieldPosition="0"/>
    </format>
    <format dxfId="1828">
      <pivotArea dataOnly="0" labelOnly="1" outline="0" axis="axisValues" fieldPosition="0"/>
    </format>
    <format dxfId="1827">
      <pivotArea dataOnly="0" labelOnly="1" fieldPosition="0">
        <references count="1">
          <reference field="0" count="0"/>
        </references>
      </pivotArea>
    </format>
    <format dxfId="1826">
      <pivotArea dataOnly="0" labelOnly="1" grandRow="1" outline="0" fieldPosition="0"/>
    </format>
    <format dxfId="1825">
      <pivotArea dataOnly="0" labelOnly="1" fieldPosition="0">
        <references count="2">
          <reference field="0" count="1" selected="0">
            <x v="0"/>
          </reference>
          <reference field="1" count="0"/>
        </references>
      </pivotArea>
    </format>
    <format dxfId="1824">
      <pivotArea dataOnly="0" labelOnly="1" fieldPosition="0">
        <references count="2">
          <reference field="0" count="1" selected="0">
            <x v="4"/>
          </reference>
          <reference field="1" count="0"/>
        </references>
      </pivotArea>
    </format>
    <format dxfId="1823">
      <pivotArea dataOnly="0" labelOnly="1" fieldPosition="0">
        <references count="2">
          <reference field="0" count="1" selected="0">
            <x v="8"/>
          </reference>
          <reference field="1" count="0"/>
        </references>
      </pivotArea>
    </format>
    <format dxfId="1822">
      <pivotArea dataOnly="0" labelOnly="1" fieldPosition="0">
        <references count="2">
          <reference field="0" count="1" selected="0">
            <x v="12"/>
          </reference>
          <reference field="1" count="0"/>
        </references>
      </pivotArea>
    </format>
    <format dxfId="1821">
      <pivotArea dataOnly="0" labelOnly="1" fieldPosition="0">
        <references count="2">
          <reference field="0" count="1" selected="0">
            <x v="16"/>
          </reference>
          <reference field="1" count="0"/>
        </references>
      </pivotArea>
    </format>
    <format dxfId="1820">
      <pivotArea dataOnly="0" labelOnly="1" fieldPosition="0">
        <references count="2">
          <reference field="0" count="1" selected="0">
            <x v="20"/>
          </reference>
          <reference field="1" count="0"/>
        </references>
      </pivotArea>
    </format>
    <format dxfId="1819">
      <pivotArea dataOnly="0" labelOnly="1" fieldPosition="0">
        <references count="2">
          <reference field="0" count="1" selected="0">
            <x v="25"/>
          </reference>
          <reference field="1" count="0"/>
        </references>
      </pivotArea>
    </format>
    <format dxfId="1818">
      <pivotArea dataOnly="0" labelOnly="1" outline="0" axis="axisValues" fieldPosition="0"/>
    </format>
    <format dxfId="1817">
      <pivotArea dataOnly="0" labelOnly="1" outline="0" axis="axisValues" fieldPosition="0"/>
    </format>
    <format dxfId="1816">
      <pivotArea outline="0" collapsedLevelsAreSubtotals="1" fieldPosition="0"/>
    </format>
    <format dxfId="1815">
      <pivotArea dataOnly="0" labelOnly="1" outline="0" axis="axisValues" fieldPosition="0"/>
    </format>
    <format dxfId="1814">
      <pivotArea field="0" type="button" dataOnly="0" labelOnly="1" outline="0" axis="axisRow" fieldPosition="0"/>
    </format>
    <format dxfId="1813">
      <pivotArea field="0" type="button" dataOnly="0" labelOnly="1" outline="0" axis="axisRow" fieldPosition="0"/>
    </format>
    <format dxfId="1812">
      <pivotArea field="0" type="button" dataOnly="0" labelOnly="1" outline="0" axis="axisRow" fieldPosition="0"/>
    </format>
    <format dxfId="1811">
      <pivotArea dataOnly="0" labelOnly="1" outline="0" fieldPosition="0">
        <references count="1">
          <reference field="4294967294" count="1">
            <x v="0"/>
          </reference>
        </references>
      </pivotArea>
    </format>
    <format dxfId="1810">
      <pivotArea dataOnly="0" labelOnly="1" outline="0" fieldPosition="0">
        <references count="1">
          <reference field="4294967294" count="1">
            <x v="0"/>
          </reference>
        </references>
      </pivotArea>
    </format>
    <format dxfId="1809">
      <pivotArea dataOnly="0" labelOnly="1" outline="0" fieldPosition="0">
        <references count="1">
          <reference field="4294967294" count="1">
            <x v="0"/>
          </reference>
        </references>
      </pivotArea>
    </format>
    <format dxfId="1808">
      <pivotArea dataOnly="0" labelOnly="1" outline="0" fieldPosition="0">
        <references count="1">
          <reference field="4294967294" count="1">
            <x v="2"/>
          </reference>
        </references>
      </pivotArea>
    </format>
    <format dxfId="1807">
      <pivotArea dataOnly="0" labelOnly="1" outline="0" fieldPosition="0">
        <references count="1">
          <reference field="4294967294" count="1">
            <x v="2"/>
          </reference>
        </references>
      </pivotArea>
    </format>
    <format dxfId="1806">
      <pivotArea dataOnly="0" labelOnly="1" outline="0" fieldPosition="0">
        <references count="1">
          <reference field="4294967294" count="1">
            <x v="2"/>
          </reference>
        </references>
      </pivotArea>
    </format>
    <format dxfId="1805">
      <pivotArea outline="0" fieldPosition="0">
        <references count="1">
          <reference field="4294967294" count="1">
            <x v="1"/>
          </reference>
        </references>
      </pivotArea>
    </format>
    <format dxfId="1804">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Densidad Demanda" cacheId="9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5" numFmtId="3"/>
  </dataFields>
  <formats count="38">
    <format dxfId="1869">
      <pivotArea type="all" dataOnly="0" outline="0" fieldPosition="0"/>
    </format>
    <format dxfId="1868">
      <pivotArea outline="0" collapsedLevelsAreSubtotals="1" fieldPosition="0"/>
    </format>
    <format dxfId="1867">
      <pivotArea dataOnly="0" labelOnly="1" outline="0" axis="axisValues" fieldPosition="0"/>
    </format>
    <format dxfId="1866">
      <pivotArea dataOnly="0" labelOnly="1" fieldPosition="0">
        <references count="1">
          <reference field="0" count="0"/>
        </references>
      </pivotArea>
    </format>
    <format dxfId="1865">
      <pivotArea dataOnly="0" labelOnly="1" fieldPosition="0">
        <references count="2">
          <reference field="0" count="1" selected="0">
            <x v="30"/>
          </reference>
          <reference field="1" count="0"/>
        </references>
      </pivotArea>
    </format>
    <format dxfId="1864">
      <pivotArea dataOnly="0" labelOnly="1" fieldPosition="0">
        <references count="2">
          <reference field="0" count="1" selected="0">
            <x v="31"/>
          </reference>
          <reference field="1" count="0"/>
        </references>
      </pivotArea>
    </format>
    <format dxfId="1863">
      <pivotArea dataOnly="0" labelOnly="1" fieldPosition="0">
        <references count="2">
          <reference field="0" count="1" selected="0">
            <x v="32"/>
          </reference>
          <reference field="1" count="0"/>
        </references>
      </pivotArea>
    </format>
    <format dxfId="1862">
      <pivotArea dataOnly="0" labelOnly="1" fieldPosition="0">
        <references count="2">
          <reference field="0" count="1" selected="0">
            <x v="33"/>
          </reference>
          <reference field="1" count="0"/>
        </references>
      </pivotArea>
    </format>
    <format dxfId="1861">
      <pivotArea dataOnly="0" labelOnly="1" fieldPosition="0">
        <references count="2">
          <reference field="0" count="1" selected="0">
            <x v="34"/>
          </reference>
          <reference field="1" count="0"/>
        </references>
      </pivotArea>
    </format>
    <format dxfId="1860">
      <pivotArea dataOnly="0" labelOnly="1" fieldPosition="0">
        <references count="2">
          <reference field="0" count="1" selected="0">
            <x v="35"/>
          </reference>
          <reference field="1" count="0"/>
        </references>
      </pivotArea>
    </format>
    <format dxfId="1859">
      <pivotArea dataOnly="0" labelOnly="1" fieldPosition="0">
        <references count="2">
          <reference field="0" count="1" selected="0">
            <x v="36"/>
          </reference>
          <reference field="1" count="0"/>
        </references>
      </pivotArea>
    </format>
    <format dxfId="1858">
      <pivotArea dataOnly="0" labelOnly="1" fieldPosition="0">
        <references count="2">
          <reference field="0" count="1" selected="0">
            <x v="37"/>
          </reference>
          <reference field="1" count="0"/>
        </references>
      </pivotArea>
    </format>
    <format dxfId="1857">
      <pivotArea dataOnly="0" labelOnly="1" fieldPosition="0">
        <references count="2">
          <reference field="0" count="1" selected="0">
            <x v="38"/>
          </reference>
          <reference field="1" count="0"/>
        </references>
      </pivotArea>
    </format>
    <format dxfId="1856">
      <pivotArea dataOnly="0" labelOnly="1" fieldPosition="0">
        <references count="2">
          <reference field="0" count="1" selected="0">
            <x v="39"/>
          </reference>
          <reference field="1" count="0"/>
        </references>
      </pivotArea>
    </format>
    <format dxfId="1855">
      <pivotArea dataOnly="0" labelOnly="1" fieldPosition="0">
        <references count="2">
          <reference field="0" count="1" selected="0">
            <x v="40"/>
          </reference>
          <reference field="1" count="0"/>
        </references>
      </pivotArea>
    </format>
    <format dxfId="1854">
      <pivotArea dataOnly="0" labelOnly="1" fieldPosition="0">
        <references count="2">
          <reference field="0" count="1" selected="0">
            <x v="41"/>
          </reference>
          <reference field="1" count="0"/>
        </references>
      </pivotArea>
    </format>
    <format dxfId="1853">
      <pivotArea dataOnly="0" labelOnly="1" fieldPosition="0">
        <references count="2">
          <reference field="0" count="1" selected="0">
            <x v="42"/>
          </reference>
          <reference field="1" count="0"/>
        </references>
      </pivotArea>
    </format>
    <format dxfId="1852">
      <pivotArea dataOnly="0" labelOnly="1" fieldPosition="0">
        <references count="2">
          <reference field="0" count="1" selected="0">
            <x v="43"/>
          </reference>
          <reference field="1" count="0"/>
        </references>
      </pivotArea>
    </format>
    <format dxfId="1851">
      <pivotArea dataOnly="0" labelOnly="1" fieldPosition="0">
        <references count="2">
          <reference field="0" count="1" selected="0">
            <x v="44"/>
          </reference>
          <reference field="1" count="0"/>
        </references>
      </pivotArea>
    </format>
    <format dxfId="1850">
      <pivotArea dataOnly="0" labelOnly="1" fieldPosition="0">
        <references count="2">
          <reference field="0" count="1" selected="0">
            <x v="45"/>
          </reference>
          <reference field="1" count="0"/>
        </references>
      </pivotArea>
    </format>
    <format dxfId="1849">
      <pivotArea dataOnly="0" labelOnly="1" fieldPosition="0">
        <references count="2">
          <reference field="0" count="1" selected="0">
            <x v="46"/>
          </reference>
          <reference field="1" count="0"/>
        </references>
      </pivotArea>
    </format>
    <format dxfId="1848">
      <pivotArea dataOnly="0" labelOnly="1" fieldPosition="0">
        <references count="2">
          <reference field="0" count="1" selected="0">
            <x v="47"/>
          </reference>
          <reference field="1" count="0"/>
        </references>
      </pivotArea>
    </format>
    <format dxfId="1847">
      <pivotArea dataOnly="0" labelOnly="1" fieldPosition="0">
        <references count="2">
          <reference field="0" count="1" selected="0">
            <x v="48"/>
          </reference>
          <reference field="1" count="0"/>
        </references>
      </pivotArea>
    </format>
    <format dxfId="1846">
      <pivotArea dataOnly="0" labelOnly="1" fieldPosition="0">
        <references count="2">
          <reference field="0" count="1" selected="0">
            <x v="49"/>
          </reference>
          <reference field="1" count="0"/>
        </references>
      </pivotArea>
    </format>
    <format dxfId="1845">
      <pivotArea dataOnly="0" labelOnly="1" fieldPosition="0">
        <references count="2">
          <reference field="0" count="1" selected="0">
            <x v="50"/>
          </reference>
          <reference field="1" count="0"/>
        </references>
      </pivotArea>
    </format>
    <format dxfId="1844">
      <pivotArea dataOnly="0" labelOnly="1" fieldPosition="0">
        <references count="2">
          <reference field="0" count="1" selected="0">
            <x v="51"/>
          </reference>
          <reference field="1" count="0"/>
        </references>
      </pivotArea>
    </format>
    <format dxfId="1843">
      <pivotArea dataOnly="0" labelOnly="1" fieldPosition="0">
        <references count="2">
          <reference field="0" count="1" selected="0">
            <x v="52"/>
          </reference>
          <reference field="1" count="0"/>
        </references>
      </pivotArea>
    </format>
    <format dxfId="1842">
      <pivotArea dataOnly="0" labelOnly="1" fieldPosition="0">
        <references count="2">
          <reference field="0" count="1" selected="0">
            <x v="53"/>
          </reference>
          <reference field="1" count="0"/>
        </references>
      </pivotArea>
    </format>
    <format dxfId="1841">
      <pivotArea dataOnly="0" labelOnly="1" fieldPosition="0">
        <references count="2">
          <reference field="0" count="1" selected="0">
            <x v="54"/>
          </reference>
          <reference field="1" count="0"/>
        </references>
      </pivotArea>
    </format>
    <format dxfId="1840">
      <pivotArea dataOnly="0" labelOnly="1" fieldPosition="0">
        <references count="2">
          <reference field="0" count="1" selected="0">
            <x v="55"/>
          </reference>
          <reference field="1" count="0"/>
        </references>
      </pivotArea>
    </format>
    <format dxfId="1839">
      <pivotArea dataOnly="0" labelOnly="1" fieldPosition="0">
        <references count="2">
          <reference field="0" count="1" selected="0">
            <x v="56"/>
          </reference>
          <reference field="1" count="0"/>
        </references>
      </pivotArea>
    </format>
    <format dxfId="1838">
      <pivotArea dataOnly="0" labelOnly="1" fieldPosition="0">
        <references count="2">
          <reference field="0" count="1" selected="0">
            <x v="57"/>
          </reference>
          <reference field="1" count="0"/>
        </references>
      </pivotArea>
    </format>
    <format dxfId="1837">
      <pivotArea dataOnly="0" labelOnly="1" fieldPosition="0">
        <references count="2">
          <reference field="0" count="1" selected="0">
            <x v="58"/>
          </reference>
          <reference field="1" count="0"/>
        </references>
      </pivotArea>
    </format>
    <format dxfId="1836">
      <pivotArea dataOnly="0" labelOnly="1" fieldPosition="0">
        <references count="2">
          <reference field="0" count="1" selected="0">
            <x v="59"/>
          </reference>
          <reference field="1" count="9">
            <x v="0"/>
            <x v="1"/>
            <x v="5"/>
            <x v="7"/>
            <x v="8"/>
            <x v="9"/>
            <x v="10"/>
            <x v="11"/>
            <x v="12"/>
          </reference>
        </references>
      </pivotArea>
    </format>
    <format dxfId="1835">
      <pivotArea dataOnly="0" labelOnly="1" outline="0" axis="axisValues" fieldPosition="0"/>
    </format>
    <format dxfId="1834">
      <pivotArea outline="0" fieldPosition="0">
        <references count="1">
          <reference field="4294967294" count="1">
            <x v="0"/>
          </reference>
        </references>
      </pivotArea>
    </format>
    <format dxfId="1833">
      <pivotArea dataOnly="0" labelOnly="1" outline="0" axis="axisValues" fieldPosition="0"/>
    </format>
    <format dxfId="1832">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Tarifas"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en Pesos" fld="63" subtotal="average" showDataAs="percentDiff" baseField="0" baseItem="1048828" numFmtId="10"/>
    <dataField name="Tarifa Media en Dólares" fld="65" subtotal="average" baseField="1" baseItem="3" numFmtId="170"/>
  </dataFields>
  <formats count="29">
    <format dxfId="1898">
      <pivotArea type="all" dataOnly="0" outline="0" fieldPosition="0"/>
    </format>
    <format dxfId="1897">
      <pivotArea outline="0" collapsedLevelsAreSubtotals="1" fieldPosition="0"/>
    </format>
    <format dxfId="1896">
      <pivotArea field="0" type="button" dataOnly="0" labelOnly="1" outline="0" axis="axisRow" fieldPosition="0"/>
    </format>
    <format dxfId="1895">
      <pivotArea dataOnly="0" labelOnly="1" outline="0" axis="axisValues" fieldPosition="0"/>
    </format>
    <format dxfId="1894">
      <pivotArea dataOnly="0" labelOnly="1" fieldPosition="0">
        <references count="1">
          <reference field="0" count="0"/>
        </references>
      </pivotArea>
    </format>
    <format dxfId="1893">
      <pivotArea dataOnly="0" labelOnly="1" grandRow="1" outline="0" fieldPosition="0"/>
    </format>
    <format dxfId="1892">
      <pivotArea dataOnly="0" labelOnly="1" fieldPosition="0">
        <references count="2">
          <reference field="0" count="1" selected="0">
            <x v="0"/>
          </reference>
          <reference field="1" count="0"/>
        </references>
      </pivotArea>
    </format>
    <format dxfId="1891">
      <pivotArea dataOnly="0" labelOnly="1" fieldPosition="0">
        <references count="2">
          <reference field="0" count="1" selected="0">
            <x v="4"/>
          </reference>
          <reference field="1" count="0"/>
        </references>
      </pivotArea>
    </format>
    <format dxfId="1890">
      <pivotArea dataOnly="0" labelOnly="1" fieldPosition="0">
        <references count="2">
          <reference field="0" count="1" selected="0">
            <x v="8"/>
          </reference>
          <reference field="1" count="0"/>
        </references>
      </pivotArea>
    </format>
    <format dxfId="1889">
      <pivotArea dataOnly="0" labelOnly="1" fieldPosition="0">
        <references count="2">
          <reference field="0" count="1" selected="0">
            <x v="12"/>
          </reference>
          <reference field="1" count="0"/>
        </references>
      </pivotArea>
    </format>
    <format dxfId="1888">
      <pivotArea dataOnly="0" labelOnly="1" fieldPosition="0">
        <references count="2">
          <reference field="0" count="1" selected="0">
            <x v="16"/>
          </reference>
          <reference field="1" count="0"/>
        </references>
      </pivotArea>
    </format>
    <format dxfId="1887">
      <pivotArea dataOnly="0" labelOnly="1" fieldPosition="0">
        <references count="2">
          <reference field="0" count="1" selected="0">
            <x v="20"/>
          </reference>
          <reference field="1" count="0"/>
        </references>
      </pivotArea>
    </format>
    <format dxfId="1886">
      <pivotArea dataOnly="0" labelOnly="1" fieldPosition="0">
        <references count="2">
          <reference field="0" count="1" selected="0">
            <x v="25"/>
          </reference>
          <reference field="1" count="0"/>
        </references>
      </pivotArea>
    </format>
    <format dxfId="1885">
      <pivotArea dataOnly="0" labelOnly="1" outline="0" axis="axisValues" fieldPosition="0"/>
    </format>
    <format dxfId="1884">
      <pivotArea dataOnly="0" labelOnly="1" outline="0" axis="axisValues" fieldPosition="0"/>
    </format>
    <format dxfId="1883">
      <pivotArea dataOnly="0" labelOnly="1" outline="0" axis="axisValues" fieldPosition="0"/>
    </format>
    <format dxfId="1882">
      <pivotArea field="0" type="button" dataOnly="0" labelOnly="1" outline="0" axis="axisRow" fieldPosition="0"/>
    </format>
    <format dxfId="1881">
      <pivotArea field="0" type="button" dataOnly="0" labelOnly="1" outline="0" axis="axisRow" fieldPosition="0"/>
    </format>
    <format dxfId="1880">
      <pivotArea field="0" type="button" dataOnly="0" labelOnly="1" outline="0" axis="axisRow" fieldPosition="0"/>
    </format>
    <format dxfId="1879">
      <pivotArea outline="0" collapsedLevelsAreSubtotals="1" fieldPosition="0"/>
    </format>
    <format dxfId="1878">
      <pivotArea dataOnly="0" labelOnly="1" outline="0" axis="axisValues" fieldPosition="0"/>
    </format>
    <format dxfId="1877">
      <pivotArea dataOnly="0" labelOnly="1" outline="0" fieldPosition="0">
        <references count="1">
          <reference field="4294967294" count="2">
            <x v="0"/>
            <x v="2"/>
          </reference>
        </references>
      </pivotArea>
    </format>
    <format dxfId="1876">
      <pivotArea dataOnly="0" labelOnly="1" outline="0" fieldPosition="0">
        <references count="1">
          <reference field="4294967294" count="2">
            <x v="0"/>
            <x v="2"/>
          </reference>
        </references>
      </pivotArea>
    </format>
    <format dxfId="1875">
      <pivotArea dataOnly="0" labelOnly="1" outline="0" fieldPosition="0">
        <references count="1">
          <reference field="4294967294" count="2">
            <x v="0"/>
            <x v="2"/>
          </reference>
        </references>
      </pivotArea>
    </format>
    <format dxfId="1874">
      <pivotArea outline="0" collapsedLevelsAreSubtotals="1" fieldPosition="0">
        <references count="1">
          <reference field="4294967294" count="2" selected="0">
            <x v="0"/>
            <x v="2"/>
          </reference>
        </references>
      </pivotArea>
    </format>
    <format dxfId="1873">
      <pivotArea dataOnly="0" labelOnly="1" outline="0" fieldPosition="0">
        <references count="1">
          <reference field="4294967294" count="2">
            <x v="0"/>
            <x v="2"/>
          </reference>
        </references>
      </pivotArea>
    </format>
    <format dxfId="1872">
      <pivotArea outline="0" fieldPosition="0">
        <references count="1">
          <reference field="4294967294" count="1">
            <x v="2"/>
          </reference>
        </references>
      </pivotArea>
    </format>
    <format dxfId="1871">
      <pivotArea outline="0" fieldPosition="0">
        <references count="1">
          <reference field="4294967294" count="1">
            <x v="1"/>
          </reference>
        </references>
      </pivotArea>
    </format>
    <format dxfId="1870">
      <pivotArea dataOnly="0" labelOnly="1" outline="0" fieldPosition="0">
        <references count="1">
          <reference field="4294967294" count="1">
            <x v="1"/>
          </reference>
        </references>
      </pivotArea>
    </format>
  </formats>
  <chartFormats count="3">
    <chartFormat chart="18" format="5" series="1">
      <pivotArea type="data" outline="0" fieldPosition="0">
        <references count="1">
          <reference field="4294967294" count="1" selected="0">
            <x v="1"/>
          </reference>
        </references>
      </pivotArea>
    </chartFormat>
    <chartFormat chart="18" format="6" series="1">
      <pivotArea type="data" outline="0" fieldPosition="0">
        <references count="1">
          <reference field="4294967294" count="1" selected="0">
            <x v="0"/>
          </reference>
        </references>
      </pivotArea>
    </chartFormat>
    <chartFormat chart="18" format="7"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Tabla dinámica3"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Q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Regularidad Absoluta  " fld="93" baseField="1" baseItem="4" numFmtId="3"/>
    <dataField name="RA 95% " fld="38" subtotal="average" baseField="1" baseItem="1"/>
  </dataFields>
  <formats count="33">
    <format dxfId="1931">
      <pivotArea type="all" dataOnly="0" outline="0" fieldPosition="0"/>
    </format>
    <format dxfId="1930">
      <pivotArea outline="0" collapsedLevelsAreSubtotals="1" fieldPosition="0"/>
    </format>
    <format dxfId="1929">
      <pivotArea field="0" type="button" dataOnly="0" labelOnly="1" outline="0" axis="axisRow" fieldPosition="0"/>
    </format>
    <format dxfId="1928">
      <pivotArea dataOnly="0" labelOnly="1" outline="0" axis="axisValues" fieldPosition="0"/>
    </format>
    <format dxfId="1927">
      <pivotArea dataOnly="0" labelOnly="1" fieldPosition="0">
        <references count="1">
          <reference field="0" count="0"/>
        </references>
      </pivotArea>
    </format>
    <format dxfId="1926">
      <pivotArea dataOnly="0" labelOnly="1" grandRow="1" outline="0" fieldPosition="0"/>
    </format>
    <format dxfId="1925">
      <pivotArea dataOnly="0" labelOnly="1" fieldPosition="0">
        <references count="2">
          <reference field="0" count="1" selected="0">
            <x v="0"/>
          </reference>
          <reference field="1" count="0"/>
        </references>
      </pivotArea>
    </format>
    <format dxfId="1924">
      <pivotArea dataOnly="0" labelOnly="1" fieldPosition="0">
        <references count="2">
          <reference field="0" count="1" selected="0">
            <x v="4"/>
          </reference>
          <reference field="1" count="0"/>
        </references>
      </pivotArea>
    </format>
    <format dxfId="1923">
      <pivotArea dataOnly="0" labelOnly="1" fieldPosition="0">
        <references count="2">
          <reference field="0" count="1" selected="0">
            <x v="8"/>
          </reference>
          <reference field="1" count="0"/>
        </references>
      </pivotArea>
    </format>
    <format dxfId="1922">
      <pivotArea dataOnly="0" labelOnly="1" fieldPosition="0">
        <references count="2">
          <reference field="0" count="1" selected="0">
            <x v="12"/>
          </reference>
          <reference field="1" count="0"/>
        </references>
      </pivotArea>
    </format>
    <format dxfId="1921">
      <pivotArea dataOnly="0" labelOnly="1" fieldPosition="0">
        <references count="2">
          <reference field="0" count="1" selected="0">
            <x v="16"/>
          </reference>
          <reference field="1" count="0"/>
        </references>
      </pivotArea>
    </format>
    <format dxfId="1920">
      <pivotArea dataOnly="0" labelOnly="1" fieldPosition="0">
        <references count="2">
          <reference field="0" count="1" selected="0">
            <x v="20"/>
          </reference>
          <reference field="1" count="0"/>
        </references>
      </pivotArea>
    </format>
    <format dxfId="1919">
      <pivotArea dataOnly="0" labelOnly="1" fieldPosition="0">
        <references count="2">
          <reference field="0" count="1" selected="0">
            <x v="25"/>
          </reference>
          <reference field="1" count="0"/>
        </references>
      </pivotArea>
    </format>
    <format dxfId="1918">
      <pivotArea dataOnly="0" labelOnly="1" outline="0" axis="axisValues" fieldPosition="0"/>
    </format>
    <format dxfId="1917">
      <pivotArea dataOnly="0" labelOnly="1" outline="0" axis="axisValues" fieldPosition="0"/>
    </format>
    <format dxfId="1916">
      <pivotArea dataOnly="0" labelOnly="1" outline="0" axis="axisValues" fieldPosition="0"/>
    </format>
    <format dxfId="1915">
      <pivotArea field="0" type="button" dataOnly="0" labelOnly="1" outline="0" axis="axisRow" fieldPosition="0"/>
    </format>
    <format dxfId="1914">
      <pivotArea field="0" type="button" dataOnly="0" labelOnly="1" outline="0" axis="axisRow" fieldPosition="0"/>
    </format>
    <format dxfId="1913">
      <pivotArea field="0" type="button" dataOnly="0" labelOnly="1" outline="0" axis="axisRow" fieldPosition="0"/>
    </format>
    <format dxfId="1912">
      <pivotArea outline="0" collapsedLevelsAreSubtotals="1" fieldPosition="0"/>
    </format>
    <format dxfId="1911">
      <pivotArea outline="0" collapsedLevelsAreSubtotals="1" fieldPosition="0">
        <references count="1">
          <reference field="4294967294" count="1" selected="0">
            <x v="1"/>
          </reference>
        </references>
      </pivotArea>
    </format>
    <format dxfId="1910">
      <pivotArea dataOnly="0" labelOnly="1" outline="0" fieldPosition="0">
        <references count="1">
          <reference field="4294967294" count="1">
            <x v="1"/>
          </reference>
        </references>
      </pivotArea>
    </format>
    <format dxfId="1909">
      <pivotArea outline="0" collapsedLevelsAreSubtotals="1" fieldPosition="0">
        <references count="1">
          <reference field="4294967294" count="1" selected="0">
            <x v="1"/>
          </reference>
        </references>
      </pivotArea>
    </format>
    <format dxfId="1908">
      <pivotArea dataOnly="0" labelOnly="1" outline="0" fieldPosition="0">
        <references count="1">
          <reference field="4294967294" count="1">
            <x v="1"/>
          </reference>
        </references>
      </pivotArea>
    </format>
    <format dxfId="1907">
      <pivotArea dataOnly="0" outline="0" fieldPosition="0">
        <references count="1">
          <reference field="4294967294" count="1">
            <x v="1"/>
          </reference>
        </references>
      </pivotArea>
    </format>
    <format dxfId="1906">
      <pivotArea dataOnly="0" outline="0" fieldPosition="0">
        <references count="1">
          <reference field="4294967294" count="1">
            <x v="1"/>
          </reference>
        </references>
      </pivotArea>
    </format>
    <format dxfId="1905">
      <pivotArea outline="0" collapsedLevelsAreSubtotals="1" fieldPosition="0">
        <references count="1">
          <reference field="4294967294" count="1" selected="0">
            <x v="1"/>
          </reference>
        </references>
      </pivotArea>
    </format>
    <format dxfId="1904">
      <pivotArea dataOnly="0" labelOnly="1" outline="0" fieldPosition="0">
        <references count="1">
          <reference field="4294967294" count="1">
            <x v="1"/>
          </reference>
        </references>
      </pivotArea>
    </format>
    <format dxfId="1903">
      <pivotArea outline="0" collapsedLevelsAreSubtotals="1" fieldPosition="0">
        <references count="1">
          <reference field="4294967294" count="1" selected="0">
            <x v="1"/>
          </reference>
        </references>
      </pivotArea>
    </format>
    <format dxfId="1902">
      <pivotArea dataOnly="0" labelOnly="1" outline="0" fieldPosition="0">
        <references count="1">
          <reference field="4294967294" count="1">
            <x v="1"/>
          </reference>
        </references>
      </pivotArea>
    </format>
    <format dxfId="1901">
      <pivotArea collapsedLevelsAreSubtotals="1" fieldPosition="0">
        <references count="2">
          <reference field="4294967294" count="1" selected="0">
            <x v="1"/>
          </reference>
          <reference field="0" count="1">
            <x v="27"/>
          </reference>
        </references>
      </pivotArea>
    </format>
    <format dxfId="1900">
      <pivotArea dataOnly="0" outline="0" fieldPosition="0">
        <references count="1">
          <reference field="4294967294" count="1">
            <x v="1"/>
          </reference>
        </references>
      </pivotArea>
    </format>
    <format dxfId="1899">
      <pivotArea dataOnly="0" labelOnly="1" outline="0" fieldPosition="0">
        <references count="1">
          <reference field="4294967294" count="1">
            <x v="0"/>
          </reference>
        </references>
      </pivotArea>
    </format>
  </formats>
  <chartFormats count="2">
    <chartFormat chart="14" format="23" series="1">
      <pivotArea type="data" outline="0" fieldPosition="0">
        <references count="1">
          <reference field="4294967294" count="1" selected="0">
            <x v="0"/>
          </reference>
        </references>
      </pivotArea>
    </chartFormat>
    <chartFormat chart="14" format="24" series="1">
      <pivotArea type="data" outline="0" fieldPosition="0">
        <references count="1">
          <reference field="4294967294" count="1" selected="0">
            <x v="1"/>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Pasajeros" cacheId="9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sortType="ascending">
      <items count="26">
        <item m="1" x="22"/>
        <item x="0"/>
        <item x="1"/>
        <item x="2"/>
        <item x="3"/>
        <item x="4"/>
        <item x="5"/>
        <item x="6"/>
        <item x="7"/>
        <item x="8"/>
        <item x="9"/>
        <item x="10"/>
        <item x="11"/>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v="1"/>
    </i>
    <i r="1">
      <x v="2"/>
    </i>
    <i r="1">
      <x v="3"/>
    </i>
    <i r="1">
      <x v="4"/>
    </i>
    <i r="1">
      <x v="5"/>
    </i>
    <i r="1">
      <x v="6"/>
    </i>
    <i r="1">
      <x v="7"/>
    </i>
    <i r="1">
      <x v="8"/>
    </i>
    <i r="1">
      <x v="9"/>
    </i>
    <i r="1">
      <x v="10"/>
    </i>
    <i r="1">
      <x v="11"/>
    </i>
    <i r="1">
      <x v="12"/>
    </i>
    <i>
      <x v="60"/>
    </i>
    <i r="1">
      <x v="1"/>
    </i>
    <i r="1">
      <x v="2"/>
    </i>
    <i r="1">
      <x v="3"/>
    </i>
    <i r="1">
      <x v="4"/>
    </i>
    <i r="1">
      <x v="5"/>
    </i>
    <i r="1">
      <x v="6"/>
    </i>
    <i r="1">
      <x v="7"/>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1959">
      <pivotArea type="all" dataOnly="0" outline="0" fieldPosition="0"/>
    </format>
    <format dxfId="1958">
      <pivotArea outline="0" collapsedLevelsAreSubtotals="1" fieldPosition="0"/>
    </format>
    <format dxfId="1957">
      <pivotArea field="0" type="button" dataOnly="0" labelOnly="1" outline="0" axis="axisRow" fieldPosition="0"/>
    </format>
    <format dxfId="1956">
      <pivotArea dataOnly="0" labelOnly="1" outline="0" axis="axisValues" fieldPosition="0"/>
    </format>
    <format dxfId="1955">
      <pivotArea dataOnly="0" labelOnly="1" fieldPosition="0">
        <references count="1">
          <reference field="0" count="0"/>
        </references>
      </pivotArea>
    </format>
    <format dxfId="1954">
      <pivotArea dataOnly="0" labelOnly="1" grandRow="1" outline="0" fieldPosition="0"/>
    </format>
    <format dxfId="1953">
      <pivotArea dataOnly="0" labelOnly="1" fieldPosition="0">
        <references count="2">
          <reference field="0" count="1" selected="0">
            <x v="0"/>
          </reference>
          <reference field="1" count="0"/>
        </references>
      </pivotArea>
    </format>
    <format dxfId="1952">
      <pivotArea dataOnly="0" labelOnly="1" fieldPosition="0">
        <references count="2">
          <reference field="0" count="1" selected="0">
            <x v="4"/>
          </reference>
          <reference field="1" count="0"/>
        </references>
      </pivotArea>
    </format>
    <format dxfId="1951">
      <pivotArea dataOnly="0" labelOnly="1" fieldPosition="0">
        <references count="2">
          <reference field="0" count="1" selected="0">
            <x v="8"/>
          </reference>
          <reference field="1" count="0"/>
        </references>
      </pivotArea>
    </format>
    <format dxfId="1950">
      <pivotArea dataOnly="0" labelOnly="1" fieldPosition="0">
        <references count="2">
          <reference field="0" count="1" selected="0">
            <x v="12"/>
          </reference>
          <reference field="1" count="0"/>
        </references>
      </pivotArea>
    </format>
    <format dxfId="1949">
      <pivotArea dataOnly="0" labelOnly="1" fieldPosition="0">
        <references count="2">
          <reference field="0" count="1" selected="0">
            <x v="16"/>
          </reference>
          <reference field="1" count="0"/>
        </references>
      </pivotArea>
    </format>
    <format dxfId="1948">
      <pivotArea dataOnly="0" labelOnly="1" fieldPosition="0">
        <references count="2">
          <reference field="0" count="1" selected="0">
            <x v="20"/>
          </reference>
          <reference field="1" count="0"/>
        </references>
      </pivotArea>
    </format>
    <format dxfId="1947">
      <pivotArea dataOnly="0" labelOnly="1" fieldPosition="0">
        <references count="2">
          <reference field="0" count="1" selected="0">
            <x v="25"/>
          </reference>
          <reference field="1" count="0"/>
        </references>
      </pivotArea>
    </format>
    <format dxfId="1946">
      <pivotArea dataOnly="0" labelOnly="1" outline="0" axis="axisValues" fieldPosition="0"/>
    </format>
    <format dxfId="1945">
      <pivotArea dataOnly="0" labelOnly="1" outline="0" axis="axisValues" fieldPosition="0"/>
    </format>
    <format dxfId="1944">
      <pivotArea outline="0" collapsedLevelsAreSubtotals="1" fieldPosition="0"/>
    </format>
    <format dxfId="1943">
      <pivotArea dataOnly="0" labelOnly="1" outline="0" axis="axisValues" fieldPosition="0"/>
    </format>
    <format dxfId="1942">
      <pivotArea field="0" type="button" dataOnly="0" labelOnly="1" outline="0" axis="axisRow" fieldPosition="0"/>
    </format>
    <format dxfId="1941">
      <pivotArea field="0" type="button" dataOnly="0" labelOnly="1" outline="0" axis="axisRow" fieldPosition="0"/>
    </format>
    <format dxfId="1940">
      <pivotArea field="0" type="button" dataOnly="0" labelOnly="1" outline="0" axis="axisRow" fieldPosition="0"/>
    </format>
    <format dxfId="1939">
      <pivotArea dataOnly="0" labelOnly="1" outline="0" fieldPosition="0">
        <references count="1">
          <reference field="4294967294" count="1">
            <x v="0"/>
          </reference>
        </references>
      </pivotArea>
    </format>
    <format dxfId="1938">
      <pivotArea dataOnly="0" labelOnly="1" outline="0" fieldPosition="0">
        <references count="1">
          <reference field="4294967294" count="1">
            <x v="0"/>
          </reference>
        </references>
      </pivotArea>
    </format>
    <format dxfId="1937">
      <pivotArea dataOnly="0" labelOnly="1" outline="0" fieldPosition="0">
        <references count="1">
          <reference field="4294967294" count="1">
            <x v="0"/>
          </reference>
        </references>
      </pivotArea>
    </format>
    <format dxfId="1936">
      <pivotArea dataOnly="0" labelOnly="1" outline="0" fieldPosition="0">
        <references count="1">
          <reference field="4294967294" count="1">
            <x v="2"/>
          </reference>
        </references>
      </pivotArea>
    </format>
    <format dxfId="1935">
      <pivotArea dataOnly="0" labelOnly="1" outline="0" fieldPosition="0">
        <references count="1">
          <reference field="4294967294" count="1">
            <x v="2"/>
          </reference>
        </references>
      </pivotArea>
    </format>
    <format dxfId="1934">
      <pivotArea outline="0" fieldPosition="0">
        <references count="1">
          <reference field="4294967294" count="1">
            <x v="1"/>
          </reference>
        </references>
      </pivotArea>
    </format>
    <format dxfId="1933">
      <pivotArea dataOnly="0" labelOnly="1" outline="0" fieldPosition="0">
        <references count="1">
          <reference field="4294967294" count="1">
            <x v="1"/>
          </reference>
        </references>
      </pivotArea>
    </format>
    <format dxfId="1932">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Densidad Oferta" cacheId="9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9" numFmtId="3"/>
  </dataFields>
  <formats count="40">
    <format dxfId="1999">
      <pivotArea type="all" dataOnly="0" outline="0" fieldPosition="0"/>
    </format>
    <format dxfId="1998">
      <pivotArea outline="0" collapsedLevelsAreSubtotals="1" fieldPosition="0"/>
    </format>
    <format dxfId="1997">
      <pivotArea field="0" type="button" dataOnly="0" labelOnly="1" outline="0" axis="axisRow" fieldPosition="0"/>
    </format>
    <format dxfId="1996">
      <pivotArea dataOnly="0" labelOnly="1" outline="0" axis="axisValues" fieldPosition="0"/>
    </format>
    <format dxfId="1995">
      <pivotArea dataOnly="0" labelOnly="1" fieldPosition="0">
        <references count="1">
          <reference field="0" count="0"/>
        </references>
      </pivotArea>
    </format>
    <format dxfId="1994">
      <pivotArea dataOnly="0" labelOnly="1" grandRow="1" outline="0" fieldPosition="0"/>
    </format>
    <format dxfId="1993">
      <pivotArea dataOnly="0" labelOnly="1" fieldPosition="0">
        <references count="2">
          <reference field="0" count="1" selected="0">
            <x v="30"/>
          </reference>
          <reference field="1" count="0"/>
        </references>
      </pivotArea>
    </format>
    <format dxfId="1992">
      <pivotArea dataOnly="0" labelOnly="1" fieldPosition="0">
        <references count="2">
          <reference field="0" count="1" selected="0">
            <x v="31"/>
          </reference>
          <reference field="1" count="0"/>
        </references>
      </pivotArea>
    </format>
    <format dxfId="1991">
      <pivotArea dataOnly="0" labelOnly="1" fieldPosition="0">
        <references count="2">
          <reference field="0" count="1" selected="0">
            <x v="32"/>
          </reference>
          <reference field="1" count="0"/>
        </references>
      </pivotArea>
    </format>
    <format dxfId="1990">
      <pivotArea dataOnly="0" labelOnly="1" fieldPosition="0">
        <references count="2">
          <reference field="0" count="1" selected="0">
            <x v="33"/>
          </reference>
          <reference field="1" count="0"/>
        </references>
      </pivotArea>
    </format>
    <format dxfId="1989">
      <pivotArea dataOnly="0" labelOnly="1" fieldPosition="0">
        <references count="2">
          <reference field="0" count="1" selected="0">
            <x v="34"/>
          </reference>
          <reference field="1" count="0"/>
        </references>
      </pivotArea>
    </format>
    <format dxfId="1988">
      <pivotArea dataOnly="0" labelOnly="1" fieldPosition="0">
        <references count="2">
          <reference field="0" count="1" selected="0">
            <x v="35"/>
          </reference>
          <reference field="1" count="0"/>
        </references>
      </pivotArea>
    </format>
    <format dxfId="1987">
      <pivotArea dataOnly="0" labelOnly="1" fieldPosition="0">
        <references count="2">
          <reference field="0" count="1" selected="0">
            <x v="36"/>
          </reference>
          <reference field="1" count="0"/>
        </references>
      </pivotArea>
    </format>
    <format dxfId="1986">
      <pivotArea dataOnly="0" labelOnly="1" fieldPosition="0">
        <references count="2">
          <reference field="0" count="1" selected="0">
            <x v="37"/>
          </reference>
          <reference field="1" count="0"/>
        </references>
      </pivotArea>
    </format>
    <format dxfId="1985">
      <pivotArea dataOnly="0" labelOnly="1" fieldPosition="0">
        <references count="2">
          <reference field="0" count="1" selected="0">
            <x v="38"/>
          </reference>
          <reference field="1" count="0"/>
        </references>
      </pivotArea>
    </format>
    <format dxfId="1984">
      <pivotArea dataOnly="0" labelOnly="1" fieldPosition="0">
        <references count="2">
          <reference field="0" count="1" selected="0">
            <x v="39"/>
          </reference>
          <reference field="1" count="0"/>
        </references>
      </pivotArea>
    </format>
    <format dxfId="1983">
      <pivotArea dataOnly="0" labelOnly="1" fieldPosition="0">
        <references count="2">
          <reference field="0" count="1" selected="0">
            <x v="40"/>
          </reference>
          <reference field="1" count="0"/>
        </references>
      </pivotArea>
    </format>
    <format dxfId="1982">
      <pivotArea dataOnly="0" labelOnly="1" fieldPosition="0">
        <references count="2">
          <reference field="0" count="1" selected="0">
            <x v="41"/>
          </reference>
          <reference field="1" count="0"/>
        </references>
      </pivotArea>
    </format>
    <format dxfId="1981">
      <pivotArea dataOnly="0" labelOnly="1" fieldPosition="0">
        <references count="2">
          <reference field="0" count="1" selected="0">
            <x v="42"/>
          </reference>
          <reference field="1" count="0"/>
        </references>
      </pivotArea>
    </format>
    <format dxfId="1980">
      <pivotArea dataOnly="0" labelOnly="1" fieldPosition="0">
        <references count="2">
          <reference field="0" count="1" selected="0">
            <x v="43"/>
          </reference>
          <reference field="1" count="0"/>
        </references>
      </pivotArea>
    </format>
    <format dxfId="1979">
      <pivotArea dataOnly="0" labelOnly="1" fieldPosition="0">
        <references count="2">
          <reference field="0" count="1" selected="0">
            <x v="44"/>
          </reference>
          <reference field="1" count="0"/>
        </references>
      </pivotArea>
    </format>
    <format dxfId="1978">
      <pivotArea dataOnly="0" labelOnly="1" fieldPosition="0">
        <references count="2">
          <reference field="0" count="1" selected="0">
            <x v="45"/>
          </reference>
          <reference field="1" count="0"/>
        </references>
      </pivotArea>
    </format>
    <format dxfId="1977">
      <pivotArea dataOnly="0" labelOnly="1" fieldPosition="0">
        <references count="2">
          <reference field="0" count="1" selected="0">
            <x v="46"/>
          </reference>
          <reference field="1" count="0"/>
        </references>
      </pivotArea>
    </format>
    <format dxfId="1976">
      <pivotArea dataOnly="0" labelOnly="1" fieldPosition="0">
        <references count="2">
          <reference field="0" count="1" selected="0">
            <x v="47"/>
          </reference>
          <reference field="1" count="0"/>
        </references>
      </pivotArea>
    </format>
    <format dxfId="1975">
      <pivotArea dataOnly="0" labelOnly="1" fieldPosition="0">
        <references count="2">
          <reference field="0" count="1" selected="0">
            <x v="48"/>
          </reference>
          <reference field="1" count="0"/>
        </references>
      </pivotArea>
    </format>
    <format dxfId="1974">
      <pivotArea dataOnly="0" labelOnly="1" fieldPosition="0">
        <references count="2">
          <reference field="0" count="1" selected="0">
            <x v="49"/>
          </reference>
          <reference field="1" count="0"/>
        </references>
      </pivotArea>
    </format>
    <format dxfId="1973">
      <pivotArea dataOnly="0" labelOnly="1" fieldPosition="0">
        <references count="2">
          <reference field="0" count="1" selected="0">
            <x v="50"/>
          </reference>
          <reference field="1" count="0"/>
        </references>
      </pivotArea>
    </format>
    <format dxfId="1972">
      <pivotArea dataOnly="0" labelOnly="1" fieldPosition="0">
        <references count="2">
          <reference field="0" count="1" selected="0">
            <x v="51"/>
          </reference>
          <reference field="1" count="0"/>
        </references>
      </pivotArea>
    </format>
    <format dxfId="1971">
      <pivotArea dataOnly="0" labelOnly="1" fieldPosition="0">
        <references count="2">
          <reference field="0" count="1" selected="0">
            <x v="52"/>
          </reference>
          <reference field="1" count="0"/>
        </references>
      </pivotArea>
    </format>
    <format dxfId="1970">
      <pivotArea dataOnly="0" labelOnly="1" fieldPosition="0">
        <references count="2">
          <reference field="0" count="1" selected="0">
            <x v="53"/>
          </reference>
          <reference field="1" count="0"/>
        </references>
      </pivotArea>
    </format>
    <format dxfId="1969">
      <pivotArea dataOnly="0" labelOnly="1" fieldPosition="0">
        <references count="2">
          <reference field="0" count="1" selected="0">
            <x v="54"/>
          </reference>
          <reference field="1" count="0"/>
        </references>
      </pivotArea>
    </format>
    <format dxfId="1968">
      <pivotArea dataOnly="0" labelOnly="1" fieldPosition="0">
        <references count="2">
          <reference field="0" count="1" selected="0">
            <x v="55"/>
          </reference>
          <reference field="1" count="0"/>
        </references>
      </pivotArea>
    </format>
    <format dxfId="1967">
      <pivotArea dataOnly="0" labelOnly="1" fieldPosition="0">
        <references count="2">
          <reference field="0" count="1" selected="0">
            <x v="56"/>
          </reference>
          <reference field="1" count="0"/>
        </references>
      </pivotArea>
    </format>
    <format dxfId="1966">
      <pivotArea dataOnly="0" labelOnly="1" fieldPosition="0">
        <references count="2">
          <reference field="0" count="1" selected="0">
            <x v="57"/>
          </reference>
          <reference field="1" count="0"/>
        </references>
      </pivotArea>
    </format>
    <format dxfId="1965">
      <pivotArea dataOnly="0" labelOnly="1" fieldPosition="0">
        <references count="2">
          <reference field="0" count="1" selected="0">
            <x v="58"/>
          </reference>
          <reference field="1" count="0"/>
        </references>
      </pivotArea>
    </format>
    <format dxfId="1964">
      <pivotArea dataOnly="0" labelOnly="1" fieldPosition="0">
        <references count="2">
          <reference field="0" count="1" selected="0">
            <x v="59"/>
          </reference>
          <reference field="1" count="9">
            <x v="0"/>
            <x v="1"/>
            <x v="5"/>
            <x v="7"/>
            <x v="8"/>
            <x v="9"/>
            <x v="10"/>
            <x v="11"/>
            <x v="12"/>
          </reference>
        </references>
      </pivotArea>
    </format>
    <format dxfId="1963">
      <pivotArea dataOnly="0" labelOnly="1" outline="0" axis="axisValues" fieldPosition="0"/>
    </format>
    <format dxfId="1962">
      <pivotArea outline="0" fieldPosition="0">
        <references count="1">
          <reference field="4294967294" count="1">
            <x v="0"/>
          </reference>
        </references>
      </pivotArea>
    </format>
    <format dxfId="1961">
      <pivotArea dataOnly="0" labelOnly="1" outline="0" axis="axisValues" fieldPosition="0"/>
    </format>
    <format dxfId="1960">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Total General" cacheId="98"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8">
    <pivotField axis="axisCol"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dataField="1"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3" baseField="1" baseItem="12" numFmtId="10"/>
    <dataField name="CNRT - Cumplimiento de Programa  " fld="94" baseField="1" baseItem="12" numFmtId="10"/>
    <dataField name="CNRT - Regularidad Relativa  " fld="95" baseField="1" baseItem="12" numFmtId="10"/>
    <dataField name="CNRT - TK Remolcados (1) " fld="7" baseField="0" baseItem="0"/>
    <dataField name="CNRT - TK Coches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s Motor (6) " fld="14"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dataField name="CNRT - Velocidad Comercial Trenes Eléctricos " fld="20" subtotal="average" baseField="1" baseItem="12" numFmtId="179"/>
    <dataField name="CNRT - Formación Media Trenes Remolcados " fld="22" subtotal="average" baseField="1" baseItem="12"/>
    <dataField name="CNRT - Formación Media Trenes Coches Motor " fld="23" subtotal="average" baseField="1" baseItem="12" numFmtId="166"/>
    <dataField name="CNRT - Formación Media Trenes Eléctricos " fld="24" subtotal="average" baseField="1" baseItem="12" numFmtId="166"/>
    <dataField name="CNRT - Asientos Promedio Coches Remolcados " fld="28" subtotal="average" baseField="1" baseItem="12"/>
    <dataField name="CNRT - Asientos Promedio Coches Motor " fld="29" subtotal="average" baseField="1" baseItem="12" numFmtId="3"/>
    <dataField name="CNRT - Asientos Promedio Coches Eléctricos " fld="30" subtotal="average" baseField="1" baseItem="12" numFmtId="3"/>
    <dataField name="CNRT - Asientos Ofrecidos Coches Remolcados " fld="25" baseField="1" baseItem="12"/>
    <dataField name="CNRT - Asientos Ofrecidos Coches Motor " fld="26" baseField="1" baseItem="12" numFmtId="3"/>
    <dataField name="CNRT - Asientos Ofrecidos Coches Eléctrico " fld="27" baseField="1" baseItem="12" numFmtId="3"/>
    <dataField name="CNRT - Pasajeros Pagos (PAX) " fld="43" baseField="1" baseItem="12" numFmtId="3"/>
    <dataField name="CNRT - Pasajeros Pagos (PAX) Variación %" fld="43" showDataAs="percentDiff" baseField="0" baseItem="1048828" numFmtId="10"/>
    <dataField name="CNRT - PAX x Día Hábil (promedio estimado)" fld="45" subtotal="average" baseField="1" baseItem="12" numFmtId="3"/>
    <dataField name="CNRT - PAX x Tren " fld="47" subtotal="average" baseField="1" baseItem="12" numFmtId="3"/>
    <dataField name="CNRT - PAX x Coche (Captación Media) " fld="99" baseField="1" baseItem="12" numFmtId="3"/>
    <dataField name="CNRT - Capacidad x Coche (4xm2) " fld="50" subtotal="average" baseField="1" baseItem="12" numFmtId="3"/>
    <dataField name="CNRT - Ocupación Media (PaxKm/CocheKm)  " fld="98" baseField="1" baseItem="12" numFmtId="3"/>
    <dataField name="CNRT - % de Ocupación Media PAX  " fld="96" baseField="1" baseItem="12" numFmtId="167"/>
    <dataField name="CNRT - PAX Kilómetro " fld="55" baseField="1" baseItem="12" numFmtId="3"/>
    <dataField name="CNRT - PAX Recorrido Medio " fld="56" subtotal="average" baseField="1" baseItem="12" numFmtId="166"/>
    <dataField name="CNRT - PAX Desestacionalizados " fld="58" baseField="0" baseItem="0"/>
    <dataField name="CNRT - % Evasión ESTIMADA * " fld="97"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 fld="72" baseField="1" baseItem="12" numFmtId="170"/>
    <dataField name="CNRT - Recaudación/Trenes Corridos (PESOS)  " fld="101" baseField="1" baseItem="12" numFmtId="168"/>
    <dataField name="CNRT - Recaudación/Trenes Corridos (DÓLAR US)  " fld="102" baseField="1" baseItem="12" numFmtId="170"/>
    <dataField name="CNRT - Recaudación/Coches Kilómetro (PESOS) " fld="103" baseField="1" baseItem="12" numFmtId="168"/>
    <dataField name="CNRT - Recaudación/Coches Kilómetro (DÓLAR US) " fld="104" baseField="1" baseItem="12" numFmtId="170"/>
    <dataField name="CNRT - Recaudación/Pasajeros Kilómetro (PESOS)  " fld="105" baseField="1" baseItem="12" numFmtId="168"/>
    <dataField name="CNRT - Recaudación/Pasajeros Kilómetro (DÓLAR US)  " fld="106" baseField="1" baseItem="12" numFmtId="180"/>
    <dataField name="CNRT - Recaudación/Personal (PESOS) " fld="79" baseField="1" baseItem="12" numFmtId="168"/>
    <dataField name="CNRT - Recaudación/Personal (DÓLAR US)  " fld="80" baseField="1" baseItem="12" numFmtId="170"/>
    <dataField name="CNRT - Trenes Corridos/Personal " fld="82" baseField="1" baseItem="12" numFmtId="4"/>
    <dataField name="CNRT - Trenes Corridos/Km. Línea en Servicio " fld="100" baseField="1" baseItem="12" numFmtId="3"/>
    <dataField name="CNRT - PAX/Personal " fld="81" baseField="1" baseItem="12" numFmtId="3"/>
    <dataField name="CNRT - PAX/Estaciones en Servicio " fld="84" baseField="1" baseItem="12" numFmtId="3"/>
    <dataField name="CNRT - PAX/Km. Línea en Servicio " fld="83" baseField="1" baseItem="12" numFmtId="3"/>
    <dataField name="CNRT - PAX/Coches en Servicio   " fld="88" baseField="1" baseItem="12" numFmtId="3"/>
    <dataField name="CNRT - Densidad vinculada a la DEMANDA (Pax Km/Km Línea en Servicio) " fld="85" baseField="1" baseItem="12" numFmtId="3"/>
    <dataField name="CNRT - Densidad vinculada a la OFERTA (Coches Km/Km Línea en Servicio)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7" baseField="1" baseItem="12" numFmtId="168"/>
  </dataFields>
  <formats count="128">
    <format dxfId="1491">
      <pivotArea dataOnly="0" labelOnly="1" outline="0" fieldPosition="0">
        <references count="1">
          <reference field="4294967294" count="12">
            <x v="2"/>
            <x v="12"/>
            <x v="13"/>
            <x v="17"/>
            <x v="18"/>
            <x v="20"/>
            <x v="23"/>
            <x v="26"/>
            <x v="29"/>
            <x v="32"/>
            <x v="37"/>
            <x v="38"/>
          </reference>
        </references>
      </pivotArea>
    </format>
    <format dxfId="1490">
      <pivotArea collapsedLevelsAreSubtotals="1" fieldPosition="0">
        <references count="1">
          <reference field="4294967294" count="4">
            <x v="2"/>
            <x v="12"/>
            <x v="13"/>
            <x v="17"/>
          </reference>
        </references>
      </pivotArea>
    </format>
    <format dxfId="1489">
      <pivotArea dataOnly="0" labelOnly="1" outline="0" fieldPosition="0">
        <references count="1">
          <reference field="4294967294" count="4">
            <x v="2"/>
            <x v="12"/>
            <x v="13"/>
            <x v="17"/>
          </reference>
        </references>
      </pivotArea>
    </format>
    <format dxfId="1488">
      <pivotArea collapsedLevelsAreSubtotals="1" fieldPosition="0">
        <references count="1">
          <reference field="4294967294" count="1">
            <x v="20"/>
          </reference>
        </references>
      </pivotArea>
    </format>
    <format dxfId="1487">
      <pivotArea dataOnly="0" labelOnly="1" outline="0" fieldPosition="0">
        <references count="1">
          <reference field="4294967294" count="1">
            <x v="20"/>
          </reference>
        </references>
      </pivotArea>
    </format>
    <format dxfId="1486">
      <pivotArea collapsedLevelsAreSubtotals="1" fieldPosition="0">
        <references count="1">
          <reference field="4294967294" count="2">
            <x v="23"/>
            <x v="26"/>
          </reference>
        </references>
      </pivotArea>
    </format>
    <format dxfId="1485">
      <pivotArea dataOnly="0" labelOnly="1" outline="0" fieldPosition="0">
        <references count="1">
          <reference field="4294967294" count="2">
            <x v="23"/>
            <x v="26"/>
          </reference>
        </references>
      </pivotArea>
    </format>
    <format dxfId="1484">
      <pivotArea type="all" dataOnly="0" outline="0" fieldPosition="0"/>
    </format>
    <format dxfId="1483">
      <pivotArea outline="0" collapsedLevelsAreSubtotals="1" fieldPosition="0"/>
    </format>
    <format dxfId="1482">
      <pivotArea dataOnly="0" labelOnly="1" outline="0" fieldPosition="0">
        <references count="1">
          <reference field="4294967294" count="12">
            <x v="2"/>
            <x v="12"/>
            <x v="13"/>
            <x v="17"/>
            <x v="18"/>
            <x v="20"/>
            <x v="23"/>
            <x v="26"/>
            <x v="29"/>
            <x v="32"/>
            <x v="37"/>
            <x v="38"/>
          </reference>
        </references>
      </pivotArea>
    </format>
    <format dxfId="1481">
      <pivotArea dataOnly="0" labelOnly="1" fieldPosition="0">
        <references count="1">
          <reference field="0" count="0"/>
        </references>
      </pivotArea>
    </format>
    <format dxfId="1480">
      <pivotArea dataOnly="0" labelOnly="1" fieldPosition="0">
        <references count="1">
          <reference field="0" count="0" defaultSubtotal="1"/>
        </references>
      </pivotArea>
    </format>
    <format dxfId="1479">
      <pivotArea dataOnly="0" labelOnly="1" fieldPosition="0">
        <references count="1">
          <reference field="0" count="0"/>
        </references>
      </pivotArea>
    </format>
    <format dxfId="1478">
      <pivotArea dataOnly="0" labelOnly="1" fieldPosition="0">
        <references count="1">
          <reference field="0" count="0" defaultSubtotal="1"/>
        </references>
      </pivotArea>
    </format>
    <format dxfId="1477">
      <pivotArea dataOnly="0" labelOnly="1" fieldPosition="0">
        <references count="1">
          <reference field="0" count="0"/>
        </references>
      </pivotArea>
    </format>
    <format dxfId="1476">
      <pivotArea dataOnly="0" labelOnly="1" fieldPosition="0">
        <references count="1">
          <reference field="0" count="0" defaultSubtotal="1"/>
        </references>
      </pivotArea>
    </format>
    <format dxfId="1475">
      <pivotArea collapsedLevelsAreSubtotals="1" fieldPosition="0">
        <references count="1">
          <reference field="4294967294" count="1">
            <x v="2"/>
          </reference>
        </references>
      </pivotArea>
    </format>
    <format dxfId="1474">
      <pivotArea dataOnly="0" labelOnly="1" outline="0" fieldPosition="0">
        <references count="1">
          <reference field="4294967294" count="1">
            <x v="2"/>
          </reference>
        </references>
      </pivotArea>
    </format>
    <format dxfId="1473">
      <pivotArea collapsedLevelsAreSubtotals="1" fieldPosition="0">
        <references count="1">
          <reference field="4294967294" count="1">
            <x v="29"/>
          </reference>
        </references>
      </pivotArea>
    </format>
    <format dxfId="1472">
      <pivotArea dataOnly="0" labelOnly="1" outline="0" fieldPosition="0">
        <references count="1">
          <reference field="4294967294" count="1">
            <x v="29"/>
          </reference>
        </references>
      </pivotArea>
    </format>
    <format dxfId="147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47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469">
      <pivotArea dataOnly="0" labelOnly="1" fieldPosition="0">
        <references count="1">
          <reference field="0" count="3">
            <x v="25"/>
            <x v="26"/>
            <x v="27"/>
          </reference>
        </references>
      </pivotArea>
    </format>
    <format dxfId="1468">
      <pivotArea dataOnly="0" labelOnly="1" fieldPosition="0">
        <references count="1">
          <reference field="0" count="3" defaultSubtotal="1">
            <x v="25"/>
            <x v="26"/>
            <x v="27"/>
          </reference>
        </references>
      </pivotArea>
    </format>
    <format dxfId="1467">
      <pivotArea collapsedLevelsAreSubtotals="1" fieldPosition="0">
        <references count="1">
          <reference field="4294967294" count="4">
            <x v="0"/>
            <x v="1"/>
            <x v="4"/>
            <x v="5"/>
          </reference>
        </references>
      </pivotArea>
    </format>
    <format dxfId="1466">
      <pivotArea dataOnly="0" labelOnly="1" outline="0" fieldPosition="0">
        <references count="1">
          <reference field="4294967294" count="4">
            <x v="0"/>
            <x v="1"/>
            <x v="4"/>
            <x v="5"/>
          </reference>
        </references>
      </pivotArea>
    </format>
    <format dxfId="1465">
      <pivotArea collapsedLevelsAreSubtotals="1" fieldPosition="0">
        <references count="1">
          <reference field="4294967294" count="1">
            <x v="9"/>
          </reference>
        </references>
      </pivotArea>
    </format>
    <format dxfId="1464">
      <pivotArea dataOnly="0" labelOnly="1" outline="0" fieldPosition="0">
        <references count="1">
          <reference field="4294967294" count="1">
            <x v="9"/>
          </reference>
        </references>
      </pivotArea>
    </format>
    <format dxfId="1463">
      <pivotArea collapsedLevelsAreSubtotals="1" fieldPosition="0">
        <references count="1">
          <reference field="4294967294" count="1">
            <x v="14"/>
          </reference>
        </references>
      </pivotArea>
    </format>
    <format dxfId="1462">
      <pivotArea dataOnly="0" labelOnly="1" outline="0" fieldPosition="0">
        <references count="1">
          <reference field="4294967294" count="1">
            <x v="14"/>
          </reference>
        </references>
      </pivotArea>
    </format>
    <format dxfId="1461">
      <pivotArea collapsedLevelsAreSubtotals="1" fieldPosition="0">
        <references count="1">
          <reference field="4294967294" count="1">
            <x v="12"/>
          </reference>
        </references>
      </pivotArea>
    </format>
    <format dxfId="1460">
      <pivotArea dataOnly="0" labelOnly="1" outline="0" fieldPosition="0">
        <references count="1">
          <reference field="4294967294" count="1">
            <x v="12"/>
          </reference>
        </references>
      </pivotArea>
    </format>
    <format dxfId="1459">
      <pivotArea collapsedLevelsAreSubtotals="1" fieldPosition="0">
        <references count="1">
          <reference field="4294967294" count="1">
            <x v="17"/>
          </reference>
        </references>
      </pivotArea>
    </format>
    <format dxfId="1458">
      <pivotArea dataOnly="0" labelOnly="1" outline="0" fieldPosition="0">
        <references count="1">
          <reference field="4294967294" count="1">
            <x v="17"/>
          </reference>
        </references>
      </pivotArea>
    </format>
    <format dxfId="1457">
      <pivotArea collapsedLevelsAreSubtotals="1" fieldPosition="0">
        <references count="1">
          <reference field="4294967294" count="1">
            <x v="34"/>
          </reference>
        </references>
      </pivotArea>
    </format>
    <format dxfId="1456">
      <pivotArea dataOnly="0" labelOnly="1" outline="0" fieldPosition="0">
        <references count="1">
          <reference field="4294967294" count="1">
            <x v="34"/>
          </reference>
        </references>
      </pivotArea>
    </format>
    <format dxfId="1455">
      <pivotArea collapsedLevelsAreSubtotals="1" fieldPosition="0">
        <references count="1">
          <reference field="4294967294" count="1">
            <x v="37"/>
          </reference>
        </references>
      </pivotArea>
    </format>
    <format dxfId="1454">
      <pivotArea dataOnly="0" labelOnly="1" outline="0" fieldPosition="0">
        <references count="1">
          <reference field="4294967294" count="1">
            <x v="37"/>
          </reference>
        </references>
      </pivotArea>
    </format>
    <format dxfId="1453">
      <pivotArea collapsedLevelsAreSubtotals="1" fieldPosition="0">
        <references count="1">
          <reference field="4294967294" count="1">
            <x v="39"/>
          </reference>
        </references>
      </pivotArea>
    </format>
    <format dxfId="1452">
      <pivotArea dataOnly="0" labelOnly="1" outline="0" fieldPosition="0">
        <references count="1">
          <reference field="4294967294" count="1">
            <x v="39"/>
          </reference>
        </references>
      </pivotArea>
    </format>
    <format dxfId="1451">
      <pivotArea collapsedLevelsAreSubtotals="1" fieldPosition="0">
        <references count="1">
          <reference field="4294967294" count="1">
            <x v="39"/>
          </reference>
        </references>
      </pivotArea>
    </format>
    <format dxfId="1450">
      <pivotArea dataOnly="0" labelOnly="1" outline="0" fieldPosition="0">
        <references count="1">
          <reference field="4294967294" count="1">
            <x v="39"/>
          </reference>
        </references>
      </pivotArea>
    </format>
    <format dxfId="1449">
      <pivotArea collapsedLevelsAreSubtotals="1" fieldPosition="0">
        <references count="1">
          <reference field="4294967294" count="1">
            <x v="41"/>
          </reference>
        </references>
      </pivotArea>
    </format>
    <format dxfId="1448">
      <pivotArea dataOnly="0" labelOnly="1" outline="0" fieldPosition="0">
        <references count="1">
          <reference field="4294967294" count="1">
            <x v="41"/>
          </reference>
        </references>
      </pivotArea>
    </format>
    <format dxfId="1447">
      <pivotArea collapsedLevelsAreSubtotals="1" fieldPosition="0">
        <references count="1">
          <reference field="4294967294" count="1">
            <x v="41"/>
          </reference>
        </references>
      </pivotArea>
    </format>
    <format dxfId="1446">
      <pivotArea dataOnly="0" labelOnly="1" outline="0" fieldPosition="0">
        <references count="1">
          <reference field="4294967294" count="1">
            <x v="41"/>
          </reference>
        </references>
      </pivotArea>
    </format>
    <format dxfId="1445">
      <pivotArea outline="0" fieldPosition="0">
        <references count="1">
          <reference field="4294967294" count="1">
            <x v="42"/>
          </reference>
        </references>
      </pivotArea>
    </format>
    <format dxfId="1444">
      <pivotArea collapsedLevelsAreSubtotals="1" fieldPosition="0">
        <references count="1">
          <reference field="4294967294" count="1">
            <x v="42"/>
          </reference>
        </references>
      </pivotArea>
    </format>
    <format dxfId="1443">
      <pivotArea dataOnly="0" labelOnly="1" outline="0" fieldPosition="0">
        <references count="1">
          <reference field="4294967294" count="1">
            <x v="42"/>
          </reference>
        </references>
      </pivotArea>
    </format>
    <format dxfId="1442">
      <pivotArea outline="0" fieldPosition="0">
        <references count="1">
          <reference field="4294967294" count="1">
            <x v="43"/>
          </reference>
        </references>
      </pivotArea>
    </format>
    <format dxfId="1441">
      <pivotArea outline="0" fieldPosition="0">
        <references count="1">
          <reference field="4294967294" count="1">
            <x v="44"/>
          </reference>
        </references>
      </pivotArea>
    </format>
    <format dxfId="1440">
      <pivotArea outline="0" fieldPosition="0">
        <references count="1">
          <reference field="4294967294" count="1">
            <x v="45"/>
          </reference>
        </references>
      </pivotArea>
    </format>
    <format dxfId="1439">
      <pivotArea outline="0" collapsedLevelsAreSubtotals="1" fieldPosition="0"/>
    </format>
    <format dxfId="1438">
      <pivotArea dataOnly="0" labelOnly="1" outline="0" fieldPosition="0">
        <references count="1">
          <reference field="4294967294" count="25">
            <x v="0"/>
            <x v="1"/>
            <x v="2"/>
            <x v="4"/>
            <x v="5"/>
            <x v="9"/>
            <x v="12"/>
            <x v="13"/>
            <x v="14"/>
            <x v="17"/>
            <x v="18"/>
            <x v="20"/>
            <x v="23"/>
            <x v="26"/>
            <x v="29"/>
            <x v="32"/>
            <x v="34"/>
            <x v="37"/>
            <x v="38"/>
            <x v="39"/>
            <x v="41"/>
            <x v="42"/>
            <x v="43"/>
            <x v="44"/>
            <x v="45"/>
          </reference>
        </references>
      </pivotArea>
    </format>
    <format dxfId="1437">
      <pivotArea outline="0" fieldPosition="0">
        <references count="1">
          <reference field="4294967294" count="1">
            <x v="65"/>
          </reference>
        </references>
      </pivotArea>
    </format>
    <format dxfId="1436">
      <pivotArea outline="0" fieldPosition="0">
        <references count="1">
          <reference field="4294967294" count="1">
            <x v="66"/>
          </reference>
        </references>
      </pivotArea>
    </format>
    <format dxfId="1435">
      <pivotArea outline="0" fieldPosition="0">
        <references count="1">
          <reference field="4294967294" count="1">
            <x v="67"/>
          </reference>
        </references>
      </pivotArea>
    </format>
    <format dxfId="1434">
      <pivotArea outline="0" fieldPosition="0">
        <references count="1">
          <reference field="4294967294" count="1">
            <x v="64"/>
          </reference>
        </references>
      </pivotArea>
    </format>
    <format dxfId="1433">
      <pivotArea outline="0" fieldPosition="0">
        <references count="1">
          <reference field="4294967294" count="1">
            <x v="46"/>
          </reference>
        </references>
      </pivotArea>
    </format>
    <format dxfId="1432">
      <pivotArea outline="0" fieldPosition="0">
        <references count="1">
          <reference field="4294967294" count="1">
            <x v="47"/>
          </reference>
        </references>
      </pivotArea>
    </format>
    <format dxfId="1431">
      <pivotArea outline="0" fieldPosition="0">
        <references count="1">
          <reference field="4294967294" count="1">
            <x v="54"/>
          </reference>
        </references>
      </pivotArea>
    </format>
    <format dxfId="1430">
      <pivotArea outline="0" fieldPosition="0">
        <references count="1">
          <reference field="4294967294" count="1">
            <x v="55"/>
          </reference>
        </references>
      </pivotArea>
    </format>
    <format dxfId="1429">
      <pivotArea outline="0" fieldPosition="0">
        <references count="1">
          <reference field="4294967294" count="1">
            <x v="58"/>
          </reference>
        </references>
      </pivotArea>
    </format>
    <format dxfId="1428">
      <pivotArea outline="0" fieldPosition="0">
        <references count="1">
          <reference field="4294967294" count="1">
            <x v="56"/>
          </reference>
        </references>
      </pivotArea>
    </format>
    <format dxfId="1427">
      <pivotArea outline="0" fieldPosition="0">
        <references count="1">
          <reference field="4294967294" count="1">
            <x v="59"/>
          </reference>
        </references>
      </pivotArea>
    </format>
    <format dxfId="1426">
      <pivotArea outline="0" fieldPosition="0">
        <references count="1">
          <reference field="4294967294" count="1">
            <x v="61"/>
          </reference>
        </references>
      </pivotArea>
    </format>
    <format dxfId="1425">
      <pivotArea collapsedLevelsAreSubtotals="1" fieldPosition="0">
        <references count="1">
          <reference field="4294967294" count="12">
            <x v="46"/>
            <x v="47"/>
            <x v="54"/>
            <x v="55"/>
            <x v="56"/>
            <x v="58"/>
            <x v="59"/>
            <x v="61"/>
            <x v="64"/>
            <x v="65"/>
            <x v="66"/>
            <x v="67"/>
          </reference>
        </references>
      </pivotArea>
    </format>
    <format dxfId="1424">
      <pivotArea dataOnly="0" labelOnly="1" outline="0" fieldPosition="0">
        <references count="1">
          <reference field="4294967294" count="12">
            <x v="46"/>
            <x v="47"/>
            <x v="54"/>
            <x v="55"/>
            <x v="56"/>
            <x v="58"/>
            <x v="59"/>
            <x v="61"/>
            <x v="64"/>
            <x v="65"/>
            <x v="66"/>
            <x v="67"/>
          </reference>
        </references>
      </pivotArea>
    </format>
    <format dxfId="1423">
      <pivotArea dataOnly="0" labelOnly="1" fieldPosition="0">
        <references count="1">
          <reference field="0" count="0"/>
        </references>
      </pivotArea>
    </format>
    <format dxfId="1422">
      <pivotArea dataOnly="0" labelOnly="1" fieldPosition="0">
        <references count="1">
          <reference field="0" count="0" defaultSubtotal="1"/>
        </references>
      </pivotArea>
    </format>
    <format dxfId="1421">
      <pivotArea dataOnly="0" outline="0" fieldPosition="0">
        <references count="1">
          <reference field="4294967294" count="1">
            <x v="42"/>
          </reference>
        </references>
      </pivotArea>
    </format>
    <format dxfId="1420">
      <pivotArea dataOnly="0" outline="0" fieldPosition="0">
        <references count="1">
          <reference field="4294967294" count="1">
            <x v="42"/>
          </reference>
        </references>
      </pivotArea>
    </format>
    <format dxfId="1419">
      <pivotArea collapsedLevelsAreSubtotals="1" fieldPosition="0">
        <references count="1">
          <reference field="4294967294" count="3">
            <x v="65"/>
            <x v="66"/>
            <x v="67"/>
          </reference>
        </references>
      </pivotArea>
    </format>
    <format dxfId="1418">
      <pivotArea dataOnly="0" labelOnly="1" outline="0" fieldPosition="0">
        <references count="1">
          <reference field="4294967294" count="3">
            <x v="65"/>
            <x v="66"/>
            <x v="67"/>
          </reference>
        </references>
      </pivotArea>
    </format>
    <format dxfId="1417">
      <pivotArea outline="0" fieldPosition="0">
        <references count="1">
          <reference field="4294967294" count="1">
            <x v="3"/>
          </reference>
        </references>
      </pivotArea>
    </format>
    <format dxfId="1416">
      <pivotArea outline="0" fieldPosition="0">
        <references count="1">
          <reference field="4294967294" count="1">
            <x v="30"/>
          </reference>
        </references>
      </pivotArea>
    </format>
    <format dxfId="1415">
      <pivotArea outline="0" fieldPosition="0">
        <references count="1">
          <reference field="4294967294" count="1">
            <x v="31"/>
          </reference>
        </references>
      </pivotArea>
    </format>
    <format dxfId="1414">
      <pivotArea outline="0" fieldPosition="0">
        <references count="1">
          <reference field="4294967294" count="1">
            <x v="60"/>
          </reference>
        </references>
      </pivotArea>
    </format>
    <format dxfId="1413">
      <pivotArea outline="0" fieldPosition="0">
        <references count="1">
          <reference field="4294967294" count="1">
            <x v="62"/>
          </reference>
        </references>
      </pivotArea>
    </format>
    <format dxfId="1412">
      <pivotArea outline="0" fieldPosition="0">
        <references count="1">
          <reference field="4294967294" count="1">
            <x v="63"/>
          </reference>
        </references>
      </pivotArea>
    </format>
    <format dxfId="1411">
      <pivotArea dataOnly="0" labelOnly="1" fieldPosition="0">
        <references count="1">
          <reference field="0" count="0"/>
        </references>
      </pivotArea>
    </format>
    <format dxfId="1410">
      <pivotArea dataOnly="0" labelOnly="1" fieldPosition="0">
        <references count="1">
          <reference field="0" count="0" defaultSubtotal="1"/>
        </references>
      </pivotArea>
    </format>
    <format dxfId="1409">
      <pivotArea outline="0" fieldPosition="0">
        <references count="1">
          <reference field="4294967294" count="1">
            <x v="56"/>
          </reference>
        </references>
      </pivotArea>
    </format>
    <format dxfId="1408">
      <pivotArea type="all" dataOnly="0" outline="0" fieldPosition="0"/>
    </format>
    <format dxfId="1407">
      <pivotArea outline="0" fieldPosition="0">
        <references count="1">
          <reference field="4294967294" count="1">
            <x v="6"/>
          </reference>
        </references>
      </pivotArea>
    </format>
    <format dxfId="1406">
      <pivotArea outline="0" fieldPosition="0">
        <references count="1">
          <reference field="4294967294" count="1">
            <x v="7"/>
          </reference>
        </references>
      </pivotArea>
    </format>
    <format dxfId="1405">
      <pivotArea outline="0" fieldPosition="0">
        <references count="1">
          <reference field="4294967294" count="1">
            <x v="8"/>
          </reference>
        </references>
      </pivotArea>
    </format>
    <format dxfId="1404">
      <pivotArea collapsedLevelsAreSubtotals="1" fieldPosition="0">
        <references count="1">
          <reference field="4294967294" count="1">
            <x v="6"/>
          </reference>
        </references>
      </pivotArea>
    </format>
    <format dxfId="1403">
      <pivotArea dataOnly="0" labelOnly="1" outline="0" fieldPosition="0">
        <references count="1">
          <reference field="4294967294" count="1">
            <x v="6"/>
          </reference>
        </references>
      </pivotArea>
    </format>
    <format dxfId="1402">
      <pivotArea outline="0" fieldPosition="0">
        <references count="1">
          <reference field="4294967294" count="1">
            <x v="10"/>
          </reference>
        </references>
      </pivotArea>
    </format>
    <format dxfId="1401">
      <pivotArea outline="0" fieldPosition="0">
        <references count="1">
          <reference field="4294967294" count="1">
            <x v="11"/>
          </reference>
        </references>
      </pivotArea>
    </format>
    <format dxfId="1400">
      <pivotArea outline="0" fieldPosition="0">
        <references count="1">
          <reference field="4294967294" count="1">
            <x v="15"/>
          </reference>
        </references>
      </pivotArea>
    </format>
    <format dxfId="1399">
      <pivotArea outline="0" fieldPosition="0">
        <references count="1">
          <reference field="4294967294" count="1">
            <x v="16"/>
          </reference>
        </references>
      </pivotArea>
    </format>
    <format dxfId="1398">
      <pivotArea outline="0" fieldPosition="0">
        <references count="1">
          <reference field="4294967294" count="1">
            <x v="19"/>
          </reference>
        </references>
      </pivotArea>
    </format>
    <format dxfId="1397">
      <pivotArea outline="0" fieldPosition="0">
        <references count="1">
          <reference field="4294967294" count="1">
            <x v="19"/>
          </reference>
        </references>
      </pivotArea>
    </format>
    <format dxfId="1396">
      <pivotArea outline="0" fieldPosition="0">
        <references count="1">
          <reference field="4294967294" count="1">
            <x v="21"/>
          </reference>
        </references>
      </pivotArea>
    </format>
    <format dxfId="1395">
      <pivotArea outline="0" fieldPosition="0">
        <references count="1">
          <reference field="4294967294" count="1">
            <x v="22"/>
          </reference>
        </references>
      </pivotArea>
    </format>
    <format dxfId="1394">
      <pivotArea outline="0" fieldPosition="0">
        <references count="1">
          <reference field="4294967294" count="1">
            <x v="27"/>
          </reference>
        </references>
      </pivotArea>
    </format>
    <format dxfId="1393">
      <pivotArea outline="0" fieldPosition="0">
        <references count="1">
          <reference field="4294967294" count="1">
            <x v="28"/>
          </reference>
        </references>
      </pivotArea>
    </format>
    <format dxfId="1392">
      <pivotArea outline="0" fieldPosition="0">
        <references count="1">
          <reference field="4294967294" count="1">
            <x v="24"/>
          </reference>
        </references>
      </pivotArea>
    </format>
    <format dxfId="1391">
      <pivotArea outline="0" fieldPosition="0">
        <references count="1">
          <reference field="4294967294" count="1">
            <x v="25"/>
          </reference>
        </references>
      </pivotArea>
    </format>
    <format dxfId="1390">
      <pivotArea outline="0" fieldPosition="0">
        <references count="1">
          <reference field="4294967294" count="1">
            <x v="34"/>
          </reference>
        </references>
      </pivotArea>
    </format>
    <format dxfId="1389">
      <pivotArea outline="0" fieldPosition="0">
        <references count="1">
          <reference field="4294967294" count="1">
            <x v="36"/>
          </reference>
        </references>
      </pivotArea>
    </format>
    <format dxfId="1388">
      <pivotArea collapsedLevelsAreSubtotals="1" fieldPosition="0">
        <references count="1">
          <reference field="4294967294" count="1">
            <x v="36"/>
          </reference>
        </references>
      </pivotArea>
    </format>
    <format dxfId="1387">
      <pivotArea dataOnly="0" labelOnly="1" outline="0" fieldPosition="0">
        <references count="1">
          <reference field="4294967294" count="1">
            <x v="36"/>
          </reference>
        </references>
      </pivotArea>
    </format>
    <format dxfId="1386">
      <pivotArea outline="0" fieldPosition="0">
        <references count="1">
          <reference field="4294967294" count="1">
            <x v="35"/>
          </reference>
        </references>
      </pivotArea>
    </format>
    <format dxfId="1385">
      <pivotArea outline="0" fieldPosition="0">
        <references count="1">
          <reference field="4294967294" count="1">
            <x v="33"/>
          </reference>
        </references>
      </pivotArea>
    </format>
    <format dxfId="1384">
      <pivotArea outline="0" fieldPosition="0">
        <references count="1">
          <reference field="4294967294" count="1">
            <x v="40"/>
          </reference>
        </references>
      </pivotArea>
    </format>
    <format dxfId="1383">
      <pivotArea collapsedLevelsAreSubtotals="1" fieldPosition="0">
        <references count="1">
          <reference field="4294967294" count="1">
            <x v="39"/>
          </reference>
        </references>
      </pivotArea>
    </format>
    <format dxfId="1382">
      <pivotArea dataOnly="0" labelOnly="1" outline="0" fieldPosition="0">
        <references count="1">
          <reference field="4294967294" count="1">
            <x v="39"/>
          </reference>
        </references>
      </pivotArea>
    </format>
    <format dxfId="1381">
      <pivotArea collapsedLevelsAreSubtotals="1" fieldPosition="0">
        <references count="1">
          <reference field="4294967294" count="1">
            <x v="40"/>
          </reference>
        </references>
      </pivotArea>
    </format>
    <format dxfId="1380">
      <pivotArea dataOnly="0" labelOnly="1" outline="0" fieldPosition="0">
        <references count="1">
          <reference field="4294967294" count="1">
            <x v="40"/>
          </reference>
        </references>
      </pivotArea>
    </format>
    <format dxfId="1379">
      <pivotArea outline="0" fieldPosition="0">
        <references count="1">
          <reference field="4294967294" count="1">
            <x v="56"/>
          </reference>
        </references>
      </pivotArea>
    </format>
    <format dxfId="1378">
      <pivotArea outline="0" fieldPosition="0">
        <references count="1">
          <reference field="4294967294" count="1">
            <x v="57"/>
          </reference>
        </references>
      </pivotArea>
    </format>
    <format dxfId="1377">
      <pivotArea collapsedLevelsAreSubtotals="1" fieldPosition="0">
        <references count="1">
          <reference field="4294967294" count="4">
            <x v="64"/>
            <x v="65"/>
            <x v="66"/>
            <x v="67"/>
          </reference>
        </references>
      </pivotArea>
    </format>
    <format dxfId="1376">
      <pivotArea dataOnly="0" labelOnly="1" outline="0" fieldPosition="0">
        <references count="1">
          <reference field="4294967294" count="4">
            <x v="64"/>
            <x v="65"/>
            <x v="66"/>
            <x v="67"/>
          </reference>
        </references>
      </pivotArea>
    </format>
    <format dxfId="1375">
      <pivotArea collapsedLevelsAreSubtotals="1" fieldPosition="0">
        <references count="1">
          <reference field="4294967294" count="4">
            <x v="64"/>
            <x v="65"/>
            <x v="66"/>
            <x v="67"/>
          </reference>
        </references>
      </pivotArea>
    </format>
    <format dxfId="1374">
      <pivotArea dataOnly="0" labelOnly="1" outline="0" fieldPosition="0">
        <references count="1">
          <reference field="4294967294" count="4">
            <x v="64"/>
            <x v="65"/>
            <x v="66"/>
            <x v="67"/>
          </reference>
        </references>
      </pivotArea>
    </format>
    <format dxfId="1373">
      <pivotArea collapsedLevelsAreSubtotals="1" fieldPosition="0">
        <references count="1">
          <reference field="4294967294" count="2">
            <x v="62"/>
            <x v="63"/>
          </reference>
        </references>
      </pivotArea>
    </format>
    <format dxfId="1372">
      <pivotArea dataOnly="0" labelOnly="1" outline="0" fieldPosition="0">
        <references count="1">
          <reference field="4294967294" count="2">
            <x v="62"/>
            <x v="63"/>
          </reference>
        </references>
      </pivotArea>
    </format>
    <format dxfId="1371">
      <pivotArea collapsedLevelsAreSubtotals="1" fieldPosition="0">
        <references count="1">
          <reference field="4294967294" count="1">
            <x v="35"/>
          </reference>
        </references>
      </pivotArea>
    </format>
    <format dxfId="1370">
      <pivotArea dataOnly="0" labelOnly="1" outline="0" fieldPosition="0">
        <references count="1">
          <reference field="4294967294" count="1">
            <x v="35"/>
          </reference>
        </references>
      </pivotArea>
    </format>
    <format dxfId="1369">
      <pivotArea outline="0" fieldPosition="0">
        <references count="1">
          <reference field="4294967294" count="1">
            <x v="48"/>
          </reference>
        </references>
      </pivotArea>
    </format>
    <format dxfId="1368">
      <pivotArea outline="0" fieldPosition="0">
        <references count="1">
          <reference field="4294967294" count="1">
            <x v="49"/>
          </reference>
        </references>
      </pivotArea>
    </format>
    <format dxfId="1367">
      <pivotArea outline="0" fieldPosition="0">
        <references count="1">
          <reference field="4294967294" count="1">
            <x v="50"/>
          </reference>
        </references>
      </pivotArea>
    </format>
    <format dxfId="1366">
      <pivotArea outline="0" fieldPosition="0">
        <references count="1">
          <reference field="4294967294" count="1">
            <x v="51"/>
          </reference>
        </references>
      </pivotArea>
    </format>
    <format dxfId="1365">
      <pivotArea outline="0" fieldPosition="0">
        <references count="1">
          <reference field="4294967294" count="1">
            <x v="52"/>
          </reference>
        </references>
      </pivotArea>
    </format>
    <format dxfId="1364">
      <pivotArea outline="0" fieldPosition="0">
        <references count="1">
          <reference field="4294967294" count="1">
            <x v="53"/>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Tabla dinámica3"/>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Tabla dinámica3"/>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otal General"/>
  </pivotTables>
  <data>
    <tabular pivotCacheId="1" showMissing="0" crossFilter="showItemsWithNoData">
      <items count="61">
        <i x="30" s="1"/>
        <i x="0"/>
        <i x="1"/>
        <i x="2"/>
        <i x="3"/>
        <i x="4"/>
        <i x="5"/>
        <i x="6"/>
        <i x="7"/>
        <i x="8"/>
        <i x="9"/>
        <i x="10"/>
        <i x="11"/>
        <i x="12"/>
        <i x="13"/>
        <i x="14"/>
        <i x="15"/>
        <i x="16"/>
        <i x="17"/>
        <i x="18"/>
        <i x="19"/>
        <i x="20"/>
        <i x="21"/>
        <i x="22"/>
        <i x="23"/>
        <i x="24"/>
        <i x="25"/>
        <i x="26"/>
        <i x="27"/>
        <i x="28"/>
        <i x="29"/>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otal General"/>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Tabla1" displayName="Tabla1" ref="A1:CL368" totalsRowShown="0" headerRowDxfId="1363" dataDxfId="1362">
  <autoFilter ref="A1:CL368"/>
  <tableColumns count="90">
    <tableColumn id="1" name="Año" dataDxfId="1361"/>
    <tableColumn id="45" name="Mes" dataDxfId="1360"/>
    <tableColumn id="90" name="Período" dataDxfId="1359">
      <calculatedColumnFormula xml:space="preserve"> A2 &amp; "/" &amp; B2</calculatedColumnFormula>
    </tableColumn>
    <tableColumn id="62" name="Operador" dataDxfId="1358"/>
    <tableColumn id="58" name="Línea" dataDxfId="1357"/>
    <tableColumn id="57" name="Servicio" dataDxfId="1356"/>
    <tableColumn id="56" name="Tipo de Tracción" dataDxfId="1355"/>
    <tableColumn id="2" name="TK Remolcados (1)" dataDxfId="1354"/>
    <tableColumn id="3" name="TK Coche Motor (2)" dataDxfId="1353"/>
    <tableColumn id="4" name="TK Eléctricos (3)" dataDxfId="1352">
      <calculatedColumnFormula>+Tabla1[[#This Row],[Trenes Corridos (TC)]]*Tabla1[[#This Row],[Km. Línea (entre cabeceras) en Servicio]]</calculatedColumnFormula>
    </tableColumn>
    <tableColumn id="5" name="Trenes Kilómetro (TK) (1+2+3)" dataDxfId="1351">
      <calculatedColumnFormula>+Tabla1[[#This Row],[TK Remolcados (1)]]+Tabla1[[#This Row],[TK Coche Motor (2)]]+Tabla1[[#This Row],[TK Eléctricos (3)]]</calculatedColumnFormula>
    </tableColumn>
    <tableColumn id="42" name="Variación % TK" dataDxfId="1350" dataCellStyle="Porcentaje"/>
    <tableColumn id="6" name="CK Locomotoras (4)" dataDxfId="1349"/>
    <tableColumn id="7" name="CK Remolcados (5)" dataDxfId="1348"/>
    <tableColumn id="8" name="CK Coche Motor (6)" dataDxfId="1347"/>
    <tableColumn id="9" name="CK Eléctricos (7)" dataDxfId="1346">
      <calculatedColumnFormula>Tabla1[[#This Row],[TK Eléctricos (3)]]*Tabla1[[#This Row],[Form. Media Trenes Eléctricos]]</calculatedColumnFormula>
    </tableColumn>
    <tableColumn id="10" name="Coches Kilómetro (CK) (5+6+7)" dataDxfId="1345">
      <calculatedColumnFormula>Tabla1[[#This Row],[CK Remolcados (5)]]+Tabla1[[#This Row],[CK Coche Motor (6)]]+Tabla1[[#This Row],[CK Eléctricos (7)]]</calculatedColumnFormula>
    </tableColumn>
    <tableColumn id="43" name="Varicaión % CK" dataDxfId="1344" dataCellStyle="Porcentaje"/>
    <tableColumn id="11" name="Velocidad Comercial Trenes Diésel" dataDxfId="1343" dataCellStyle="Porcentaje"/>
    <tableColumn id="60" name="Variación % Velocidad Comercial TD" dataDxfId="1342" dataCellStyle="Porcentaje"/>
    <tableColumn id="59" name="Velocidad Comercial Trenes Eléctricos" dataDxfId="1341"/>
    <tableColumn id="53" name="Variación % Velocidad Comercial TE" dataDxfId="1340" dataCellStyle="Porcentaje"/>
    <tableColumn id="12" name="Form. Media Trenes Remolcados" dataDxfId="1339"/>
    <tableColumn id="13" name="Form. Media Trenes Coche Motor" dataDxfId="1338"/>
    <tableColumn id="14" name="Form. Media Trenes Eléctricos" dataDxfId="1337"/>
    <tableColumn id="15" name="Asientos Ofrecidos Coches Remolcados" dataDxfId="1336"/>
    <tableColumn id="16" name="Asientos Ofrecidos Coches Motor" dataDxfId="1335"/>
    <tableColumn id="17" name="Asientos Ofrecidos Coches Eléctrico" dataDxfId="1334">
      <calculatedColumnFormula>+Tabla1[[#This Row],[Asientos Prom. x C. Eléctricos]]*Tabla1[[#This Row],[Trenes Corridos (TC)]]*Tabla1[[#This Row],[Form. Media Trenes Eléctricos]]</calculatedColumnFormula>
    </tableColumn>
    <tableColumn id="18" name="Asientos Prom. x C. Remolcados" dataDxfId="1333"/>
    <tableColumn id="19" name="Asientos Prom. x C. Motor" dataDxfId="1332"/>
    <tableColumn id="20" name="Asientos Prom. x C. Eléctricos" dataDxfId="1331"/>
    <tableColumn id="21" name="Trenes Programados" dataDxfId="1330">
      <calculatedColumnFormula>+'[3]TDC TAB'!$H6</calculatedColumnFormula>
    </tableColumn>
    <tableColumn id="22" name="Trenes Cancelados" dataDxfId="1329">
      <calculatedColumnFormula>+Tabla1[[#This Row],[Trenes Programados]]-Tabla1[[#This Row],[Trenes Corridos (TC)]]</calculatedColumnFormula>
    </tableColumn>
    <tableColumn id="23" name="Trenes Corridos (TC)" dataDxfId="1328">
      <calculatedColumnFormula>+'[3]TDC TAB'!$J6</calculatedColumnFormula>
    </tableColumn>
    <tableColumn id="44" name="Variación % TC" dataDxfId="1327" dataCellStyle="Porcentaje"/>
    <tableColumn id="24" name="Trenes Puntuales" dataDxfId="1326">
      <calculatedColumnFormula>+'[3]TDC TAB'!$K6</calculatedColumnFormula>
    </tableColumn>
    <tableColumn id="25" name="Trenes Atrasados" dataDxfId="1325">
      <calculatedColumnFormula>+Tabla1[[#This Row],[Trenes Corridos (TC)]]-Tabla1[[#This Row],[Trenes Puntuales]]</calculatedColumnFormula>
    </tableColumn>
    <tableColumn id="26" name="Regularidad Absoluta" dataDxfId="1324">
      <calculatedColumnFormula>+Tabla1[[#This Row],[Trenes Puntuales]]/Tabla1[[#This Row],[Trenes Programados]]</calculatedColumnFormula>
    </tableColumn>
    <tableColumn id="64" name="RA 95%" dataDxfId="1323"/>
    <tableColumn id="63" name="RA 95%+" dataDxfId="1322">
      <calculatedColumnFormula>+IF(Tabla1[[#This Row],[Regularidad Absoluta]]&gt;=Tabla1[[#This Row],[RA 95%]],Tabla1[[#This Row],[Regularidad Absoluta]],"")</calculatedColumnFormula>
    </tableColumn>
    <tableColumn id="27" name="Regularidad Relativa" dataDxfId="1321">
      <calculatedColumnFormula>Tabla1[[#This Row],[Trenes Puntuales]]/Tabla1[[#This Row],[Trenes Corridos (TC)]]</calculatedColumnFormula>
    </tableColumn>
    <tableColumn id="28" name="Cumplimiento del Programa" dataDxfId="1320">
      <calculatedColumnFormula>Tabla1[[#This Row],[Trenes Corridos (TC)]]/Tabla1[[#This Row],[Trenes Programados]]</calculatedColumnFormula>
    </tableColumn>
    <tableColumn id="49" name="Variación % RA" dataDxfId="1319"/>
    <tableColumn id="29" name="Pasajeros Pagos (PAX)" dataDxfId="1318"/>
    <tableColumn id="46" name="Variación % PAX" dataDxfId="1317" dataCellStyle="Porcentaje"/>
    <tableColumn id="30" name="PAX Día Habil" dataDxfId="1316">
      <calculatedColumnFormula>+Tabla1[[#This Row],[Pasajeros Pagos (PAX)]]/Tabla1[[#This Row],[Indice Dia Habil]]</calculatedColumnFormula>
    </tableColumn>
    <tableColumn id="83" name="Variación % Día Hábil" dataDxfId="1315"/>
    <tableColumn id="31" name="PAX x Tren" dataDxfId="1314">
      <calculatedColumnFormula>+Tabla1[[#This Row],[Pasajeros Pagos (PAX)]]/Tabla1[[#This Row],[Trenes Corridos (TC)]]</calculatedColumnFormula>
    </tableColumn>
    <tableColumn id="32" name="PAX x Coche" dataDxfId="1313">
      <calculatedColumnFormula>+Tabla1[[#This Row],[PAX x Tren]]/Tabla1[[#This Row],[Form. Media Trenes Eléctricos]]</calculatedColumnFormula>
    </tableColumn>
    <tableColumn id="88" name="Variación % Pax x Coche" dataDxfId="1312"/>
    <tableColumn id="48" name="Capacidad x Coche (4xm2)" dataDxfId="1311"/>
    <tableColumn id="86" name="Ocupación Media (PaxKm/CocheKm)" dataDxfId="1310">
      <calculatedColumnFormula>+Tabla1[[#This Row],[PAX Kilómetro]]/Tabla1[[#This Row],[Coches Kilómetro (CK) (5+6+7)]]</calculatedColumnFormula>
    </tableColumn>
    <tableColumn id="87" name="Variación % Ocupacion Media" dataDxfId="1309"/>
    <tableColumn id="47" name="% de Ocupación Media PAX" dataDxfId="1308" dataCellStyle="Porcentaje">
      <calculatedColumnFormula>+Tabla1[[#This Row],[Ocupación Media (PaxKm/CocheKm)]]/Tabla1[[#This Row],[Capacidad x Coche (4xm2)]]</calculatedColumnFormula>
    </tableColumn>
    <tableColumn id="50" name="Variación % Ocupación PAX" dataDxfId="1307" dataCellStyle="Porcentaje"/>
    <tableColumn id="33" name="PAX Kilómetro" dataDxfId="1306">
      <calculatedColumnFormula>+Tabla1[[#This Row],[Pasajeros Pagos (PAX)]]*Tabla1[[#This Row],[PAX Recorrido Medio]]</calculatedColumnFormula>
    </tableColumn>
    <tableColumn id="34" name="PAX Recorrido Medio" dataDxfId="1305"/>
    <tableColumn id="51" name="Vaciación % PAX Recorrido Medio" dataDxfId="1304"/>
    <tableColumn id="35" name="PAX Desestacionalizados" dataDxfId="1303">
      <calculatedColumnFormula>+Tabla1[[#This Row],[Pasajeros Pagos (PAX)]]*CN2</calculatedColumnFormula>
    </tableColumn>
    <tableColumn id="36" name="% Evasión (estimado)" dataDxfId="1302" dataCellStyle="Porcentaje"/>
    <tableColumn id="37" name="Pasajeros Totales (PT) (estimados)" dataDxfId="1301">
      <calculatedColumnFormula>(+AH2*CM2)*((+(18/(1-18/100))/100)+1)-1</calculatedColumnFormula>
    </tableColumn>
    <tableColumn id="52" name="Variación % Indicadores de Confort" dataDxfId="1300" dataCellStyle="Porcentaje">
      <calculatedColumnFormula>+(Tabla1[[#This Row],[Variación % TC]]*0.2)-(Tabla1[[#This Row],[Vaciación % PAX Recorrido Medio]]*0.1)-(Tabla1[[#This Row],[Variación % Ocupación PAX]]*0.5)+(Tabla1[[#This Row],[Variación % RA]]*0.1)+(Tabla1[[#This Row],[Variación % Velocidad Comercial TE]]*0.1)</calculatedColumnFormula>
    </tableColumn>
    <tableColumn id="38" name="Recaudación Vta. Boletos $" dataDxfId="1299"/>
    <tableColumn id="39" name="Tarifa Media $" dataDxfId="1298">
      <calculatedColumnFormula>+Tabla1[[#This Row],[Recaudación Vta. Boletos $]]/Tabla1[[#This Row],[Pasajeros Pagos (PAX)]]</calculatedColumnFormula>
    </tableColumn>
    <tableColumn id="55" name="TARIFA como % del Salario medio (44 bol x mes)" dataDxfId="1297" dataCellStyle="Porcentaje">
      <calculatedColumnFormula>+(Tabla1[[#This Row],[Tarifa Media $]]*44)/CQ2</calculatedColumnFormula>
    </tableColumn>
    <tableColumn id="54" name="Tarifa Media US Dólar" dataDxfId="1296">
      <calculatedColumnFormula>+Tabla1[[#This Row],[Tarifa Media $]]/CP2</calculatedColumnFormula>
    </tableColumn>
    <tableColumn id="40" name="Indice Dia Habil" dataDxfId="1295">
      <calculatedColumnFormula>+'[2]Pax Dia Habil (Indices)'!$J18</calculatedColumnFormula>
    </tableColumn>
    <tableColumn id="41" name="Km. Línea (entre cabeceras) en Servicio" dataDxfId="1294"/>
    <tableColumn id="89" name="Km. De Línea (entre cabeceras)" dataDxfId="1293">
      <calculatedColumnFormula>+Tabla1[[#This Row],[Km. Línea (entre cabeceras) en Servicio]]*2</calculatedColumnFormula>
    </tableColumn>
    <tableColumn id="76" name="Cantidad de Estaciones en Servicio" dataDxfId="1292"/>
    <tableColumn id="69" name="Personal" dataDxfId="1291"/>
    <tableColumn id="68" name="Recaudación/Km. Línea (PESOS)" dataDxfId="1290">
      <calculatedColumnFormula>+Tabla1[[#This Row],[Recaudación Vta. Boletos $]]/Tabla1[[#This Row],[Km. Línea (entre cabeceras) en Servicio]]</calculatedColumnFormula>
    </tableColumn>
    <tableColumn id="71" name="Recaudación/Km. Línea (DÓLAR US)" dataDxfId="1289">
      <calculatedColumnFormula>+Tabla1[[#This Row],[Recaudación/Km. Línea (PESOS)]]/CP2</calculatedColumnFormula>
    </tableColumn>
    <tableColumn id="67" name="Recaudación/Trenes Corridos (PESOS)" dataDxfId="1288">
      <calculatedColumnFormula>+Tabla1[[#This Row],[Recaudación Vta. Boletos $]]/Tabla1[[#This Row],[Trenes Corridos (TC)]]</calculatedColumnFormula>
    </tableColumn>
    <tableColumn id="72" name="Recaudación/Trenes Corridos (DÓLAR US)" dataDxfId="1287">
      <calculatedColumnFormula>+Tabla1[[#This Row],[Recaudación/Trenes Corridos (PESOS)]]/CP2</calculatedColumnFormula>
    </tableColumn>
    <tableColumn id="70" name="Recaudación/Coche Kilómetro (PESOS)" dataDxfId="1286">
      <calculatedColumnFormula>+Tabla1[[#This Row],[Recaudación Vta. Boletos $]]/Tabla1[[#This Row],[Coches Kilómetro (CK) (5+6+7)]]</calculatedColumnFormula>
    </tableColumn>
    <tableColumn id="73" name="Recaudación/Coche Kilómetro (DÓLAR US)" dataDxfId="1285">
      <calculatedColumnFormula>+Tabla1[[#This Row],[Recaudación/Coche Kilómetro (PESOS)]]/CP2</calculatedColumnFormula>
    </tableColumn>
    <tableColumn id="78" name="Recaudación/Pasajeros Kilómetro (PESOS)" dataDxfId="1284">
      <calculatedColumnFormula>+Tabla1[[#This Row],[Recaudación Vta. Boletos $]]/Tabla1[[#This Row],[PAX Kilómetro]]</calculatedColumnFormula>
    </tableColumn>
    <tableColumn id="77" name="Recaudación/Pasajeros Kilómetro (DÓLAR US)" dataDxfId="1283">
      <calculatedColumnFormula>+Tabla1[[#This Row],[Recaudación/Pasajeros Kilómetro (PESOS)]]/CP2</calculatedColumnFormula>
    </tableColumn>
    <tableColumn id="66" name="Recaudación/Personal (PESOS)" dataDxfId="1282">
      <calculatedColumnFormula>+Tabla1[[#This Row],[Recaudación Vta. Boletos $]]/Tabla1[[#This Row],[Personal]]</calculatedColumnFormula>
    </tableColumn>
    <tableColumn id="74" name="Recaudación/Personal (DÓLAR US)" dataDxfId="1281">
      <calculatedColumnFormula>+Tabla1[[#This Row],[Recaudación/Personal (PESOS)]]/CP2</calculatedColumnFormula>
    </tableColumn>
    <tableColumn id="65" name="Pasajeros Pagos/Personal" dataDxfId="1280">
      <calculatedColumnFormula>+Tabla1[[#This Row],[Pasajeros Pagos (PAX)]]/Tabla1[[#This Row],[Personal]]</calculatedColumnFormula>
    </tableColumn>
    <tableColumn id="75" name="Trenes corridos/Personal" dataDxfId="1279">
      <calculatedColumnFormula>+Tabla1[[#This Row],[Trenes Corridos (TC)]]/Tabla1[[#This Row],[Personal]]</calculatedColumnFormula>
    </tableColumn>
    <tableColumn id="80" name="Pasajeros Pagos/Km. Línea" dataDxfId="1278">
      <calculatedColumnFormula>+Tabla1[[#This Row],[Pasajeros Pagos (PAX)]]/Tabla1[[#This Row],[Km. Línea (entre cabeceras) en Servicio]]</calculatedColumnFormula>
    </tableColumn>
    <tableColumn id="79" name="Pasajeros Pagos/Estaciones" dataDxfId="1277">
      <calculatedColumnFormula>+Tabla1[[#This Row],[Pasajeros Pagos (PAX)]]/Tabla1[[#This Row],[Cantidad de Estaciones en Servicio]]</calculatedColumnFormula>
    </tableColumn>
    <tableColumn id="82" name="UTILIZACIÓN DE INFRAESTRUCTURA: Densidad vinculada a la demanda (Pax Km/Km Línea)" dataDxfId="1276">
      <calculatedColumnFormula>+Tabla1[[#This Row],[PAX Kilómetro]]/Tabla1[[#This Row],[Km. Línea (entre cabeceras) en Servicio]]</calculatedColumnFormula>
    </tableColumn>
    <tableColumn id="81" name="UTILIZACIÓN DE INFRAESTRUCTURA: Densidad vinculada a la oferta (Coches Km/Km Línea)" dataDxfId="1275">
      <calculatedColumnFormula>+Tabla1[[#This Row],[Coches Kilómetro (CK) (5+6+7)]]/Tabla1[[#This Row],[Km. Línea (entre cabeceras) en Servicio]]</calculatedColumnFormula>
    </tableColumn>
    <tableColumn id="84" name="Coches en Servicio" dataDxfId="1274">
      <calculatedColumnFormula>+[1]!TDC_InfraMR[[#This Row],[Total Coches Eléctricos]]</calculatedColumnFormula>
    </tableColumn>
    <tableColumn id="85" name="Pax/Coches en Servicio" dataDxfId="1273">
      <calculatedColumnFormula>+Tabla1[[#This Row],[Pasajeros Pagos (PAX)]]/Tabla1[[#This Row],[Coches en Servicio]]</calculatedColumnFormula>
    </tableColumn>
    <tableColumn id="61" name="OBSERVACIONES" dataDxfId="1272"/>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election activeCell="M36" sqref="M36"/>
    </sheetView>
  </sheetViews>
  <sheetFormatPr baseColWidth="10" defaultRowHeight="15" x14ac:dyDescent="0.2"/>
  <cols>
    <col min="1" max="2" width="1.77734375" customWidth="1"/>
    <col min="3" max="3" width="11.44140625" customWidth="1"/>
    <col min="12" max="12" width="11.33203125" customWidth="1"/>
  </cols>
  <sheetData>
    <row r="2" spans="2:11" ht="33" x14ac:dyDescent="0.45">
      <c r="B2" s="101" t="s">
        <v>83</v>
      </c>
      <c r="C2" s="102"/>
      <c r="D2" s="102"/>
      <c r="E2" s="102"/>
      <c r="F2" s="102"/>
      <c r="G2" s="102"/>
      <c r="H2" s="102"/>
      <c r="I2" s="102"/>
      <c r="J2" s="102"/>
      <c r="K2" s="102"/>
    </row>
    <row r="3" spans="2:11" s="30" customFormat="1" x14ac:dyDescent="0.2">
      <c r="B3" s="103"/>
      <c r="C3" s="103"/>
      <c r="D3" s="103"/>
      <c r="E3" s="103"/>
      <c r="F3" s="103"/>
      <c r="G3" s="103"/>
      <c r="H3" s="103"/>
      <c r="I3" s="103"/>
      <c r="J3" s="103"/>
      <c r="K3" s="103"/>
    </row>
    <row r="4" spans="2:11" s="30" customFormat="1" ht="19.5" customHeight="1" x14ac:dyDescent="0.2">
      <c r="B4" s="187" t="s">
        <v>84</v>
      </c>
      <c r="C4" s="187"/>
      <c r="D4" s="187"/>
      <c r="E4" s="187"/>
      <c r="F4" s="187"/>
      <c r="G4" s="187"/>
      <c r="H4" s="187"/>
      <c r="I4" s="187"/>
      <c r="J4" s="187"/>
      <c r="K4" s="187"/>
    </row>
    <row r="5" spans="2:11" s="30" customFormat="1" ht="34.5" customHeight="1" x14ac:dyDescent="0.2">
      <c r="B5" s="187" t="s">
        <v>85</v>
      </c>
      <c r="C5" s="187"/>
      <c r="D5" s="187"/>
      <c r="E5" s="187"/>
      <c r="F5" s="187"/>
      <c r="G5" s="187"/>
      <c r="H5" s="187"/>
      <c r="I5" s="187"/>
      <c r="J5" s="187"/>
      <c r="K5" s="187"/>
    </row>
    <row r="6" spans="2:11" s="30" customFormat="1" x14ac:dyDescent="0.2">
      <c r="B6" s="103"/>
      <c r="C6" s="103"/>
      <c r="D6" s="103"/>
      <c r="E6" s="103"/>
      <c r="F6" s="103"/>
      <c r="G6" s="103"/>
      <c r="H6" s="103"/>
      <c r="I6" s="103"/>
      <c r="J6" s="103"/>
      <c r="K6" s="103"/>
    </row>
    <row r="7" spans="2:11" s="30" customFormat="1" ht="19.5" x14ac:dyDescent="0.2">
      <c r="B7" s="187" t="s">
        <v>162</v>
      </c>
      <c r="C7" s="187"/>
      <c r="D7" s="187"/>
      <c r="E7" s="187"/>
      <c r="F7" s="187"/>
      <c r="G7" s="187"/>
      <c r="H7" s="187"/>
      <c r="I7" s="187"/>
      <c r="J7" s="187"/>
      <c r="K7" s="187"/>
    </row>
    <row r="8" spans="2:11" s="30" customFormat="1" x14ac:dyDescent="0.2">
      <c r="B8" s="103"/>
      <c r="C8" s="103"/>
      <c r="D8" s="103"/>
      <c r="E8" s="103"/>
      <c r="F8" s="103"/>
      <c r="G8" s="103"/>
      <c r="H8" s="103"/>
      <c r="I8" s="103"/>
      <c r="J8" s="103"/>
      <c r="K8" s="103"/>
    </row>
    <row r="9" spans="2:11" s="100" customFormat="1" ht="18" customHeight="1" x14ac:dyDescent="0.2">
      <c r="B9" s="104" t="s">
        <v>101</v>
      </c>
      <c r="C9" s="184" t="s">
        <v>107</v>
      </c>
      <c r="D9" s="184"/>
      <c r="E9" s="184"/>
      <c r="F9" s="184"/>
      <c r="G9" s="184"/>
      <c r="H9" s="184"/>
      <c r="I9" s="184"/>
      <c r="J9" s="184"/>
      <c r="K9" s="184"/>
    </row>
    <row r="10" spans="2:11" s="100" customFormat="1" ht="18" customHeight="1" x14ac:dyDescent="0.2">
      <c r="B10" s="104" t="s">
        <v>101</v>
      </c>
      <c r="C10" s="184" t="s">
        <v>108</v>
      </c>
      <c r="D10" s="184"/>
      <c r="E10" s="184"/>
      <c r="F10" s="184"/>
      <c r="G10" s="184"/>
      <c r="H10" s="184"/>
      <c r="I10" s="184"/>
      <c r="J10" s="184"/>
      <c r="K10" s="184"/>
    </row>
    <row r="11" spans="2:11" s="100" customFormat="1" ht="18" customHeight="1" x14ac:dyDescent="0.2">
      <c r="B11" s="104" t="s">
        <v>101</v>
      </c>
      <c r="C11" s="184" t="s">
        <v>87</v>
      </c>
      <c r="D11" s="184"/>
      <c r="E11" s="184"/>
      <c r="F11" s="184"/>
      <c r="G11" s="184"/>
      <c r="H11" s="184"/>
      <c r="I11" s="184"/>
      <c r="J11" s="184"/>
      <c r="K11" s="184"/>
    </row>
    <row r="12" spans="2:11" s="100" customFormat="1" ht="18" customHeight="1" x14ac:dyDescent="0.2">
      <c r="B12" s="104" t="s">
        <v>101</v>
      </c>
      <c r="C12" s="184" t="s">
        <v>117</v>
      </c>
      <c r="D12" s="184"/>
      <c r="E12" s="184"/>
      <c r="F12" s="184"/>
      <c r="G12" s="184"/>
      <c r="H12" s="184"/>
      <c r="I12" s="184"/>
      <c r="J12" s="184"/>
      <c r="K12" s="184"/>
    </row>
    <row r="13" spans="2:11" s="100" customFormat="1" ht="18" customHeight="1" x14ac:dyDescent="0.2">
      <c r="B13" s="104" t="s">
        <v>101</v>
      </c>
      <c r="C13" s="184" t="s">
        <v>88</v>
      </c>
      <c r="D13" s="184"/>
      <c r="E13" s="184"/>
      <c r="F13" s="184"/>
      <c r="G13" s="184"/>
      <c r="H13" s="184"/>
      <c r="I13" s="184"/>
      <c r="J13" s="184"/>
      <c r="K13" s="184"/>
    </row>
    <row r="14" spans="2:11" s="100" customFormat="1" ht="18" customHeight="1" x14ac:dyDescent="0.2">
      <c r="B14" s="104" t="s">
        <v>101</v>
      </c>
      <c r="C14" s="184" t="s">
        <v>89</v>
      </c>
      <c r="D14" s="184"/>
      <c r="E14" s="184"/>
      <c r="F14" s="184"/>
      <c r="G14" s="184"/>
      <c r="H14" s="184"/>
      <c r="I14" s="184"/>
      <c r="J14" s="184"/>
      <c r="K14" s="184"/>
    </row>
    <row r="15" spans="2:11" s="100" customFormat="1" ht="18" customHeight="1" x14ac:dyDescent="0.2">
      <c r="B15" s="104" t="s">
        <v>101</v>
      </c>
      <c r="C15" s="184" t="s">
        <v>90</v>
      </c>
      <c r="D15" s="184"/>
      <c r="E15" s="184"/>
      <c r="F15" s="184"/>
      <c r="G15" s="184"/>
      <c r="H15" s="184"/>
      <c r="I15" s="184"/>
      <c r="J15" s="184"/>
      <c r="K15" s="184"/>
    </row>
    <row r="16" spans="2:11" s="100" customFormat="1" ht="18" customHeight="1" x14ac:dyDescent="0.2">
      <c r="B16" s="104" t="s">
        <v>101</v>
      </c>
      <c r="C16" s="184" t="s">
        <v>91</v>
      </c>
      <c r="D16" s="184"/>
      <c r="E16" s="184"/>
      <c r="F16" s="184"/>
      <c r="G16" s="184"/>
      <c r="H16" s="184"/>
      <c r="I16" s="184"/>
      <c r="J16" s="184"/>
      <c r="K16" s="184"/>
    </row>
    <row r="17" spans="2:11" s="100" customFormat="1" ht="15" customHeight="1" x14ac:dyDescent="0.2">
      <c r="B17" s="104" t="s">
        <v>101</v>
      </c>
      <c r="C17" s="184" t="s">
        <v>137</v>
      </c>
      <c r="D17" s="184"/>
      <c r="E17" s="184"/>
      <c r="F17" s="184"/>
      <c r="G17" s="184"/>
      <c r="H17" s="184"/>
      <c r="I17" s="184"/>
      <c r="J17" s="184"/>
      <c r="K17" s="184"/>
    </row>
    <row r="18" spans="2:11" s="100" customFormat="1" ht="15" customHeight="1" x14ac:dyDescent="0.2">
      <c r="B18" s="104"/>
      <c r="C18" s="188" t="s">
        <v>138</v>
      </c>
      <c r="D18" s="188"/>
      <c r="E18" s="188"/>
      <c r="F18" s="188"/>
      <c r="G18" s="188"/>
      <c r="H18" s="188"/>
      <c r="I18" s="188"/>
      <c r="J18" s="188"/>
      <c r="K18" s="188"/>
    </row>
    <row r="19" spans="2:11" s="100" customFormat="1" ht="18" customHeight="1" x14ac:dyDescent="0.2">
      <c r="B19" s="104"/>
      <c r="C19" s="188" t="s">
        <v>159</v>
      </c>
      <c r="D19" s="188"/>
      <c r="E19" s="188"/>
      <c r="F19" s="188"/>
      <c r="G19" s="188"/>
      <c r="H19" s="188"/>
      <c r="I19" s="188"/>
      <c r="J19" s="188"/>
      <c r="K19" s="188"/>
    </row>
    <row r="20" spans="2:11" s="100" customFormat="1" ht="15" customHeight="1" x14ac:dyDescent="0.2">
      <c r="B20" s="104" t="s">
        <v>101</v>
      </c>
      <c r="C20" s="184" t="s">
        <v>139</v>
      </c>
      <c r="D20" s="184"/>
      <c r="E20" s="184"/>
      <c r="F20" s="184"/>
      <c r="G20" s="184"/>
      <c r="H20" s="184"/>
      <c r="I20" s="184"/>
      <c r="J20" s="184"/>
      <c r="K20" s="184"/>
    </row>
    <row r="21" spans="2:11" s="100" customFormat="1" ht="15" customHeight="1" x14ac:dyDescent="0.2">
      <c r="B21" s="104"/>
      <c r="C21" s="188" t="s">
        <v>140</v>
      </c>
      <c r="D21" s="188"/>
      <c r="E21" s="188"/>
      <c r="F21" s="188"/>
      <c r="G21" s="188"/>
      <c r="H21" s="188"/>
      <c r="I21" s="188"/>
      <c r="J21" s="188"/>
      <c r="K21" s="188"/>
    </row>
    <row r="22" spans="2:11" s="100" customFormat="1" ht="18" customHeight="1" x14ac:dyDescent="0.2">
      <c r="B22" s="104"/>
      <c r="C22" s="188" t="s">
        <v>160</v>
      </c>
      <c r="D22" s="188"/>
      <c r="E22" s="188"/>
      <c r="F22" s="188"/>
      <c r="G22" s="188"/>
      <c r="H22" s="188"/>
      <c r="I22" s="188"/>
      <c r="J22" s="188"/>
      <c r="K22" s="188"/>
    </row>
    <row r="23" spans="2:11" s="100" customFormat="1" ht="18" customHeight="1" x14ac:dyDescent="0.2">
      <c r="B23" s="104" t="s">
        <v>101</v>
      </c>
      <c r="C23" s="184" t="s">
        <v>141</v>
      </c>
      <c r="D23" s="184"/>
      <c r="E23" s="184"/>
      <c r="F23" s="184"/>
      <c r="G23" s="184"/>
      <c r="H23" s="184"/>
      <c r="I23" s="184"/>
      <c r="J23" s="184"/>
      <c r="K23" s="184"/>
    </row>
    <row r="24" spans="2:11" s="100" customFormat="1" ht="18" customHeight="1" x14ac:dyDescent="0.2">
      <c r="B24" s="104" t="s">
        <v>101</v>
      </c>
      <c r="C24" s="184" t="s">
        <v>161</v>
      </c>
      <c r="D24" s="184"/>
      <c r="E24" s="184"/>
      <c r="F24" s="184"/>
      <c r="G24" s="184"/>
      <c r="H24" s="184"/>
      <c r="I24" s="184"/>
      <c r="J24" s="184"/>
      <c r="K24" s="184"/>
    </row>
    <row r="25" spans="2:11" s="100" customFormat="1" ht="18" customHeight="1" x14ac:dyDescent="0.2">
      <c r="B25" s="104" t="s">
        <v>101</v>
      </c>
      <c r="C25" s="184" t="s">
        <v>118</v>
      </c>
      <c r="D25" s="184"/>
      <c r="E25" s="184"/>
      <c r="F25" s="184"/>
      <c r="G25" s="184"/>
      <c r="H25" s="184"/>
      <c r="I25" s="184"/>
      <c r="J25" s="184"/>
      <c r="K25" s="184"/>
    </row>
    <row r="26" spans="2:11" s="100" customFormat="1" ht="18" customHeight="1" x14ac:dyDescent="0.2">
      <c r="B26" s="104" t="s">
        <v>101</v>
      </c>
      <c r="C26" s="184" t="s">
        <v>92</v>
      </c>
      <c r="D26" s="184"/>
      <c r="E26" s="184"/>
      <c r="F26" s="184"/>
      <c r="G26" s="184"/>
      <c r="H26" s="184"/>
      <c r="I26" s="184"/>
      <c r="J26" s="184"/>
      <c r="K26" s="184"/>
    </row>
    <row r="27" spans="2:11" s="100" customFormat="1" ht="18" customHeight="1" x14ac:dyDescent="0.2">
      <c r="B27" s="104" t="s">
        <v>101</v>
      </c>
      <c r="C27" s="184" t="s">
        <v>93</v>
      </c>
      <c r="D27" s="184"/>
      <c r="E27" s="184"/>
      <c r="F27" s="184"/>
      <c r="G27" s="184"/>
      <c r="H27" s="184"/>
      <c r="I27" s="184"/>
      <c r="J27" s="184"/>
      <c r="K27" s="184"/>
    </row>
    <row r="28" spans="2:11" s="100" customFormat="1" ht="18" customHeight="1" x14ac:dyDescent="0.2">
      <c r="B28" s="104" t="s">
        <v>101</v>
      </c>
      <c r="C28" s="184" t="s">
        <v>94</v>
      </c>
      <c r="D28" s="184"/>
      <c r="E28" s="184"/>
      <c r="F28" s="184"/>
      <c r="G28" s="184"/>
      <c r="H28" s="184"/>
      <c r="I28" s="184"/>
      <c r="J28" s="184"/>
      <c r="K28" s="184"/>
    </row>
    <row r="29" spans="2:11" s="100" customFormat="1" ht="18" customHeight="1" x14ac:dyDescent="0.2">
      <c r="B29" s="104" t="s">
        <v>101</v>
      </c>
      <c r="C29" s="184" t="s">
        <v>95</v>
      </c>
      <c r="D29" s="184"/>
      <c r="E29" s="184"/>
      <c r="F29" s="184"/>
      <c r="G29" s="184"/>
      <c r="H29" s="184"/>
      <c r="I29" s="184"/>
      <c r="J29" s="184"/>
      <c r="K29" s="184"/>
    </row>
    <row r="30" spans="2:11" s="100" customFormat="1" ht="18" customHeight="1" x14ac:dyDescent="0.2">
      <c r="B30" s="104" t="s">
        <v>101</v>
      </c>
      <c r="C30" s="184" t="s">
        <v>86</v>
      </c>
      <c r="D30" s="184"/>
      <c r="E30" s="184"/>
      <c r="F30" s="184"/>
      <c r="G30" s="184"/>
      <c r="H30" s="184"/>
      <c r="I30" s="184"/>
      <c r="J30" s="184"/>
      <c r="K30" s="184"/>
    </row>
    <row r="31" spans="2:11" s="100" customFormat="1" ht="18" customHeight="1" x14ac:dyDescent="0.2">
      <c r="B31" s="104" t="s">
        <v>101</v>
      </c>
      <c r="C31" s="184" t="s">
        <v>96</v>
      </c>
      <c r="D31" s="184"/>
      <c r="E31" s="184"/>
      <c r="F31" s="184"/>
      <c r="G31" s="184"/>
      <c r="H31" s="184"/>
      <c r="I31" s="184"/>
      <c r="J31" s="184"/>
      <c r="K31" s="184"/>
    </row>
    <row r="32" spans="2:11" s="100" customFormat="1" ht="18" customHeight="1" x14ac:dyDescent="0.2">
      <c r="B32" s="104" t="s">
        <v>101</v>
      </c>
      <c r="C32" s="184" t="s">
        <v>182</v>
      </c>
      <c r="D32" s="184"/>
      <c r="E32" s="184"/>
      <c r="F32" s="184"/>
      <c r="G32" s="184"/>
      <c r="H32" s="184"/>
      <c r="I32" s="184"/>
      <c r="J32" s="184"/>
      <c r="K32" s="184"/>
    </row>
    <row r="33" spans="2:11" s="100" customFormat="1" ht="18" customHeight="1" x14ac:dyDescent="0.2">
      <c r="B33" s="104" t="s">
        <v>101</v>
      </c>
      <c r="C33" s="184" t="s">
        <v>97</v>
      </c>
      <c r="D33" s="184"/>
      <c r="E33" s="184"/>
      <c r="F33" s="184"/>
      <c r="G33" s="184"/>
      <c r="H33" s="184"/>
      <c r="I33" s="184"/>
      <c r="J33" s="184"/>
      <c r="K33" s="184"/>
    </row>
    <row r="34" spans="2:11" s="30" customFormat="1" ht="47.25" customHeight="1" x14ac:dyDescent="0.2">
      <c r="B34" s="104" t="s">
        <v>101</v>
      </c>
      <c r="C34" s="184" t="s">
        <v>106</v>
      </c>
      <c r="D34" s="184"/>
      <c r="E34" s="184"/>
      <c r="F34" s="184"/>
      <c r="G34" s="184"/>
      <c r="H34" s="184"/>
      <c r="I34" s="184"/>
      <c r="J34" s="184"/>
      <c r="K34" s="184"/>
    </row>
    <row r="35" spans="2:11" s="30" customFormat="1" ht="72" customHeight="1" x14ac:dyDescent="0.2">
      <c r="B35" s="104" t="s">
        <v>101</v>
      </c>
      <c r="C35" s="184" t="s">
        <v>243</v>
      </c>
      <c r="D35" s="184"/>
      <c r="E35" s="184"/>
      <c r="F35" s="184"/>
      <c r="G35" s="184"/>
      <c r="H35" s="184"/>
      <c r="I35" s="184"/>
      <c r="J35" s="184"/>
      <c r="K35" s="184"/>
    </row>
    <row r="36" spans="2:11" s="30" customFormat="1" ht="58.5" customHeight="1" x14ac:dyDescent="0.2">
      <c r="B36" s="104" t="s">
        <v>101</v>
      </c>
      <c r="C36" s="184" t="s">
        <v>152</v>
      </c>
      <c r="D36" s="184"/>
      <c r="E36" s="184"/>
      <c r="F36" s="184"/>
      <c r="G36" s="184"/>
      <c r="H36" s="184"/>
      <c r="I36" s="184"/>
      <c r="J36" s="184"/>
      <c r="K36" s="184"/>
    </row>
    <row r="37" spans="2:11" s="30" customFormat="1" ht="17.25" customHeight="1" x14ac:dyDescent="0.2">
      <c r="B37" s="104" t="s">
        <v>101</v>
      </c>
      <c r="C37" s="184" t="s">
        <v>222</v>
      </c>
      <c r="D37" s="184"/>
      <c r="E37" s="184"/>
      <c r="F37" s="184"/>
      <c r="G37" s="184"/>
      <c r="H37" s="184"/>
      <c r="I37" s="184"/>
      <c r="J37" s="184"/>
      <c r="K37" s="184"/>
    </row>
    <row r="38" spans="2:11" s="30" customFormat="1" ht="47.25" customHeight="1" x14ac:dyDescent="0.2">
      <c r="B38" s="104" t="s">
        <v>101</v>
      </c>
      <c r="C38" s="184" t="s">
        <v>223</v>
      </c>
      <c r="D38" s="184"/>
      <c r="E38" s="184"/>
      <c r="F38" s="184"/>
      <c r="G38" s="184"/>
      <c r="H38" s="184"/>
      <c r="I38" s="184"/>
      <c r="J38" s="184"/>
      <c r="K38" s="184"/>
    </row>
    <row r="39" spans="2:11" s="30" customFormat="1" ht="48" customHeight="1" x14ac:dyDescent="0.2">
      <c r="B39" s="104" t="s">
        <v>101</v>
      </c>
      <c r="C39" s="184" t="s">
        <v>224</v>
      </c>
      <c r="D39" s="184"/>
      <c r="E39" s="184"/>
      <c r="F39" s="184"/>
      <c r="G39" s="184"/>
      <c r="H39" s="184"/>
      <c r="I39" s="184"/>
      <c r="J39" s="184"/>
      <c r="K39" s="184"/>
    </row>
    <row r="40" spans="2:11" s="30" customFormat="1" x14ac:dyDescent="0.2">
      <c r="C40" s="96"/>
      <c r="D40" s="96"/>
      <c r="E40" s="96"/>
      <c r="F40" s="96"/>
      <c r="G40" s="96"/>
      <c r="H40" s="96"/>
      <c r="I40" s="96"/>
      <c r="J40" s="96"/>
      <c r="K40" s="96"/>
    </row>
    <row r="41" spans="2:11" s="30" customFormat="1" x14ac:dyDescent="0.2">
      <c r="B41" s="185" t="s">
        <v>98</v>
      </c>
      <c r="C41" s="185"/>
      <c r="D41" s="185"/>
      <c r="E41" s="185"/>
      <c r="F41" s="185"/>
      <c r="G41" s="185"/>
      <c r="H41" s="185"/>
      <c r="I41" s="185"/>
      <c r="J41" s="185"/>
      <c r="K41" s="185"/>
    </row>
    <row r="42" spans="2:11" s="30" customFormat="1" x14ac:dyDescent="0.2">
      <c r="B42" s="185" t="s">
        <v>99</v>
      </c>
      <c r="C42" s="185"/>
      <c r="D42" s="185"/>
      <c r="E42" s="185"/>
      <c r="F42" s="185"/>
      <c r="G42" s="185"/>
      <c r="H42" s="185"/>
      <c r="I42" s="185"/>
      <c r="J42" s="185"/>
      <c r="K42" s="185"/>
    </row>
    <row r="43" spans="2:11" s="30" customFormat="1" x14ac:dyDescent="0.2">
      <c r="B43" s="185" t="s">
        <v>102</v>
      </c>
      <c r="C43" s="185"/>
      <c r="D43" s="185"/>
      <c r="E43" s="185"/>
      <c r="F43" s="185"/>
      <c r="G43" s="185"/>
      <c r="H43" s="185"/>
      <c r="I43" s="185"/>
      <c r="J43" s="185"/>
      <c r="K43" s="185"/>
    </row>
    <row r="44" spans="2:11" s="30" customFormat="1" x14ac:dyDescent="0.2">
      <c r="B44" s="186" t="s">
        <v>100</v>
      </c>
      <c r="C44" s="185"/>
      <c r="D44" s="185"/>
      <c r="E44" s="185"/>
      <c r="F44" s="185"/>
      <c r="G44" s="185"/>
      <c r="H44" s="185"/>
      <c r="I44" s="185"/>
      <c r="J44" s="185"/>
      <c r="K44" s="185"/>
    </row>
    <row r="45" spans="2:11" s="30" customFormat="1" x14ac:dyDescent="0.2">
      <c r="C45" s="183"/>
      <c r="D45" s="183"/>
      <c r="E45" s="183"/>
      <c r="F45" s="183"/>
      <c r="G45" s="183"/>
      <c r="H45" s="183"/>
      <c r="I45" s="183"/>
      <c r="J45" s="183"/>
      <c r="K45" s="183"/>
    </row>
    <row r="46" spans="2:11" s="30" customFormat="1" x14ac:dyDescent="0.2">
      <c r="C46" s="183"/>
      <c r="D46" s="183"/>
      <c r="E46" s="183"/>
      <c r="F46" s="183"/>
      <c r="G46" s="183"/>
      <c r="H46" s="183"/>
      <c r="I46" s="183"/>
      <c r="J46" s="183"/>
      <c r="K46" s="183"/>
    </row>
    <row r="47" spans="2:11" s="30" customFormat="1" x14ac:dyDescent="0.2">
      <c r="C47" s="183"/>
      <c r="D47" s="183"/>
      <c r="E47" s="183"/>
      <c r="F47" s="183"/>
      <c r="G47" s="183"/>
      <c r="H47" s="183"/>
      <c r="I47" s="183"/>
      <c r="J47" s="183"/>
      <c r="K47" s="183"/>
    </row>
    <row r="48" spans="2:11" s="30" customFormat="1" x14ac:dyDescent="0.2"/>
    <row r="49" spans="3:11" s="30" customFormat="1" x14ac:dyDescent="0.2">
      <c r="C49" s="183"/>
      <c r="D49" s="183"/>
      <c r="E49" s="183"/>
      <c r="F49" s="183"/>
      <c r="G49" s="183"/>
      <c r="H49" s="183"/>
      <c r="I49" s="183"/>
      <c r="J49" s="183"/>
      <c r="K49" s="183"/>
    </row>
    <row r="50" spans="3:11" s="30" customFormat="1" x14ac:dyDescent="0.2">
      <c r="C50" s="183"/>
      <c r="D50" s="183"/>
      <c r="E50" s="183"/>
      <c r="F50" s="183"/>
      <c r="G50" s="183"/>
      <c r="H50" s="183"/>
      <c r="I50" s="183"/>
      <c r="J50" s="183"/>
      <c r="K50" s="183"/>
    </row>
    <row r="51" spans="3:11" s="30" customFormat="1" x14ac:dyDescent="0.2">
      <c r="C51" s="183"/>
      <c r="D51" s="183"/>
      <c r="E51" s="183"/>
      <c r="F51" s="183"/>
      <c r="G51" s="183"/>
      <c r="H51" s="183"/>
      <c r="I51" s="183"/>
      <c r="J51" s="183"/>
      <c r="K51" s="183"/>
    </row>
    <row r="52" spans="3:11" s="30" customFormat="1" x14ac:dyDescent="0.2">
      <c r="C52" s="183"/>
      <c r="D52" s="183"/>
      <c r="E52" s="183"/>
      <c r="F52" s="183"/>
      <c r="G52" s="183"/>
      <c r="H52" s="183"/>
      <c r="I52" s="183"/>
      <c r="J52" s="183"/>
      <c r="K52" s="183"/>
    </row>
    <row r="53" spans="3:11" s="30" customFormat="1" x14ac:dyDescent="0.2">
      <c r="C53" s="183"/>
      <c r="D53" s="183"/>
      <c r="E53" s="183"/>
      <c r="F53" s="183"/>
      <c r="G53" s="183"/>
      <c r="H53" s="183"/>
      <c r="I53" s="183"/>
      <c r="J53" s="183"/>
      <c r="K53" s="183"/>
    </row>
    <row r="54" spans="3:11" s="30" customFormat="1" x14ac:dyDescent="0.2">
      <c r="C54" s="183"/>
      <c r="D54" s="183"/>
      <c r="E54" s="183"/>
      <c r="F54" s="183"/>
      <c r="G54" s="183"/>
      <c r="H54" s="183"/>
      <c r="I54" s="183"/>
      <c r="J54" s="183"/>
      <c r="K54" s="183"/>
    </row>
    <row r="55" spans="3:11" s="30" customFormat="1" x14ac:dyDescent="0.2">
      <c r="C55" s="183"/>
      <c r="D55" s="183"/>
      <c r="E55" s="183"/>
      <c r="F55" s="183"/>
      <c r="G55" s="183"/>
      <c r="H55" s="183"/>
      <c r="I55" s="183"/>
      <c r="J55" s="183"/>
      <c r="K55" s="183"/>
    </row>
    <row r="56" spans="3:11" s="30" customFormat="1" x14ac:dyDescent="0.2">
      <c r="C56" s="183"/>
      <c r="D56" s="183"/>
      <c r="E56" s="183"/>
      <c r="F56" s="183"/>
      <c r="G56" s="183"/>
      <c r="H56" s="183"/>
      <c r="I56" s="183"/>
      <c r="J56" s="183"/>
      <c r="K56" s="183"/>
    </row>
  </sheetData>
  <mergeCells count="49">
    <mergeCell ref="C31:K31"/>
    <mergeCell ref="C14:K14"/>
    <mergeCell ref="C13:K13"/>
    <mergeCell ref="C15:K15"/>
    <mergeCell ref="C19:K19"/>
    <mergeCell ref="C22:K22"/>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C49:K49"/>
    <mergeCell ref="C32:K32"/>
    <mergeCell ref="C45:K45"/>
    <mergeCell ref="C38:K38"/>
    <mergeCell ref="B41:K41"/>
    <mergeCell ref="C37:K37"/>
    <mergeCell ref="C34:K34"/>
    <mergeCell ref="C39:K39"/>
    <mergeCell ref="C35:K35"/>
    <mergeCell ref="B44:K44"/>
    <mergeCell ref="B43:K43"/>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A11" sqref="A11"/>
    </sheetView>
  </sheetViews>
  <sheetFormatPr baseColWidth="10" defaultColWidth="11.5546875" defaultRowHeight="12.75" x14ac:dyDescent="0.2"/>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x14ac:dyDescent="0.2">
      <c r="M1" s="209" t="s">
        <v>78</v>
      </c>
      <c r="N1" s="209"/>
      <c r="O1" s="209"/>
      <c r="P1" s="209" t="s">
        <v>80</v>
      </c>
      <c r="Q1" s="209"/>
      <c r="AM1" s="185" t="s">
        <v>98</v>
      </c>
      <c r="AN1" s="185"/>
      <c r="AO1" s="185"/>
      <c r="AQ1" s="52"/>
      <c r="AR1" s="52"/>
    </row>
    <row r="2" spans="2:58" ht="15" customHeight="1" x14ac:dyDescent="0.2">
      <c r="M2" s="209"/>
      <c r="N2" s="209"/>
      <c r="O2" s="209"/>
      <c r="P2" s="209"/>
      <c r="Q2" s="209"/>
      <c r="AM2" s="185" t="s">
        <v>99</v>
      </c>
      <c r="AN2" s="185"/>
      <c r="AO2" s="185"/>
      <c r="AQ2" s="52"/>
      <c r="AR2" s="52"/>
    </row>
    <row r="3" spans="2:58" ht="15" customHeight="1" x14ac:dyDescent="0.2">
      <c r="M3" s="209"/>
      <c r="N3" s="209"/>
      <c r="O3" s="209"/>
      <c r="P3" s="209"/>
      <c r="Q3" s="209"/>
      <c r="AM3" s="185" t="s">
        <v>225</v>
      </c>
      <c r="AN3" s="185"/>
      <c r="AO3" s="185"/>
      <c r="AQ3" s="52"/>
      <c r="AR3" s="52"/>
    </row>
    <row r="4" spans="2:58" ht="15" customHeight="1" x14ac:dyDescent="0.2">
      <c r="M4" s="97"/>
      <c r="N4" s="133" t="s">
        <v>79</v>
      </c>
      <c r="O4" s="134">
        <f>LOOKUP(2,1/('[1]URQ Da'!S:S&lt;&gt;""),'[1]TDC Da'!S:S)</f>
        <v>11</v>
      </c>
      <c r="P4" s="133" t="s">
        <v>81</v>
      </c>
      <c r="Q4" s="135">
        <f>LOOKUP(2,1/('[1]TDC Da'!AP:AP&lt;&gt;""),'[1]TDC Da'!AP:AP)</f>
        <v>0</v>
      </c>
      <c r="AM4" s="186" t="s">
        <v>100</v>
      </c>
      <c r="AN4" s="186"/>
      <c r="AO4" s="186"/>
      <c r="AQ4" s="52"/>
      <c r="AR4" s="52"/>
    </row>
    <row r="5" spans="2:58" ht="15" customHeight="1" x14ac:dyDescent="0.2">
      <c r="M5" s="97"/>
      <c r="N5" s="133" t="s">
        <v>174</v>
      </c>
      <c r="O5" s="136">
        <f>+'DATOS TDC#TOTAL'!DH3</f>
        <v>11</v>
      </c>
      <c r="P5" s="133" t="s">
        <v>113</v>
      </c>
      <c r="Q5" s="135">
        <f>LOOKUP(2,1/('[1]TDC Da'!BD:BD&lt;&gt;""),'[1]TDC Da'!BD:BD)</f>
        <v>0</v>
      </c>
    </row>
    <row r="6" spans="2:58" ht="15" customHeight="1" x14ac:dyDescent="0.2">
      <c r="M6" s="97"/>
      <c r="N6" s="133" t="s">
        <v>164</v>
      </c>
      <c r="O6" s="135">
        <f>LOOKUP(2,1/('[1]TDC Da'!I:I&lt;&gt;""),'[1]TDC Da'!I:I)</f>
        <v>15.3</v>
      </c>
      <c r="P6" s="133" t="s">
        <v>124</v>
      </c>
      <c r="Q6" s="135">
        <f>LOOKUP(2,1/('[1]TDC Da'!AT:AT&lt;&gt;""),'[1]TDC Da'!AT:AT)</f>
        <v>10</v>
      </c>
    </row>
    <row r="7" spans="2:58" ht="15" customHeight="1" x14ac:dyDescent="0.2">
      <c r="M7" s="97"/>
      <c r="N7" s="133" t="s">
        <v>176</v>
      </c>
      <c r="O7" s="135">
        <f>+'DATOS TDC#TOTAL'!DI3</f>
        <v>15.3</v>
      </c>
      <c r="P7" s="133" t="s">
        <v>82</v>
      </c>
      <c r="Q7" s="135">
        <f>LOOKUP(2,1/('[1]TDC Da'!AX:AX&lt;&gt;""),'[1]TDC Da'!AX:AX)</f>
        <v>0</v>
      </c>
    </row>
    <row r="8" spans="2:58" ht="15" customHeight="1" x14ac:dyDescent="0.2">
      <c r="M8" s="97"/>
      <c r="N8" s="133" t="s">
        <v>114</v>
      </c>
      <c r="O8" s="135">
        <f>LOOKUP(2,1/('[1]TDC Da'!AD:AD&lt;&gt;""),'[1]TDC Da'!AD:AD)</f>
        <v>44</v>
      </c>
      <c r="P8" s="137"/>
      <c r="Q8" s="137"/>
      <c r="AL8" s="198" t="s">
        <v>231</v>
      </c>
      <c r="AM8" s="199"/>
      <c r="AN8" s="199"/>
      <c r="AO8" s="200"/>
    </row>
    <row r="9" spans="2:58" ht="15" customHeight="1" x14ac:dyDescent="0.2">
      <c r="B9" s="207" t="s">
        <v>163</v>
      </c>
      <c r="C9" s="207"/>
      <c r="D9" s="207"/>
      <c r="E9" s="208">
        <f ca="1">+TODAY()</f>
        <v>45166</v>
      </c>
      <c r="F9" s="208"/>
      <c r="H9" s="36"/>
      <c r="I9" s="38"/>
      <c r="J9" s="38"/>
      <c r="K9" s="38"/>
      <c r="L9" s="38"/>
      <c r="M9" s="97"/>
      <c r="N9" s="133" t="s">
        <v>115</v>
      </c>
      <c r="O9" s="135">
        <f>LOOKUP(2,1/('[1]TDC Da'!AH:AH&lt;&gt;""),'[1]TDC Da'!AH:AH)</f>
        <v>16</v>
      </c>
      <c r="P9" s="137"/>
      <c r="Q9" s="137"/>
      <c r="AL9" s="201"/>
      <c r="AM9" s="193"/>
      <c r="AN9" s="193"/>
      <c r="AO9" s="202"/>
      <c r="BC9" s="189" t="s">
        <v>258</v>
      </c>
      <c r="BD9" s="190"/>
      <c r="BE9" s="190"/>
      <c r="BF9" s="191"/>
    </row>
    <row r="10" spans="2:58" ht="15" customHeight="1" x14ac:dyDescent="0.2">
      <c r="B10" s="207"/>
      <c r="C10" s="207"/>
      <c r="D10" s="207"/>
      <c r="E10" s="208"/>
      <c r="F10" s="208"/>
      <c r="H10" s="36"/>
      <c r="I10" s="38"/>
      <c r="J10" s="38"/>
      <c r="K10" s="38"/>
      <c r="L10" s="38"/>
      <c r="M10" s="97"/>
      <c r="N10" s="97"/>
      <c r="O10" s="97"/>
      <c r="P10" s="97"/>
      <c r="Q10" s="97"/>
      <c r="AL10" s="201"/>
      <c r="AM10" s="193"/>
      <c r="AN10" s="193"/>
      <c r="AO10" s="202"/>
      <c r="BC10" s="192"/>
      <c r="BD10" s="193"/>
      <c r="BE10" s="193"/>
      <c r="BF10" s="194"/>
    </row>
    <row r="11" spans="2:58" ht="15" customHeight="1" x14ac:dyDescent="0.2">
      <c r="M11" s="38"/>
      <c r="N11" s="38"/>
      <c r="O11" s="38"/>
      <c r="P11" s="38"/>
      <c r="Q11" s="38"/>
      <c r="AL11" s="201"/>
      <c r="AM11" s="193"/>
      <c r="AN11" s="193"/>
      <c r="AO11" s="202"/>
      <c r="BC11" s="192"/>
      <c r="BD11" s="193"/>
      <c r="BE11" s="193"/>
      <c r="BF11" s="194"/>
    </row>
    <row r="12" spans="2:58" ht="15" customHeight="1" x14ac:dyDescent="0.2">
      <c r="AL12" s="201"/>
      <c r="AM12" s="193"/>
      <c r="AN12" s="193"/>
      <c r="AO12" s="202"/>
      <c r="BC12" s="192"/>
      <c r="BD12" s="193"/>
      <c r="BE12" s="193"/>
      <c r="BF12" s="194"/>
    </row>
    <row r="13" spans="2:58" s="1" customFormat="1" x14ac:dyDescent="0.2">
      <c r="C13" s="18"/>
      <c r="H13" s="18"/>
      <c r="AF13" s="25"/>
      <c r="AG13" s="25"/>
      <c r="AL13" s="201"/>
      <c r="AM13" s="193"/>
      <c r="AN13" s="193"/>
      <c r="AO13" s="202"/>
      <c r="BC13" s="192"/>
      <c r="BD13" s="193"/>
      <c r="BE13" s="193"/>
      <c r="BF13" s="194"/>
    </row>
    <row r="14" spans="2:58" s="1" customFormat="1" x14ac:dyDescent="0.2">
      <c r="C14" s="18"/>
      <c r="H14" s="18"/>
      <c r="AF14" s="25"/>
      <c r="AG14" s="25"/>
      <c r="AL14" s="201"/>
      <c r="AM14" s="193"/>
      <c r="AN14" s="193"/>
      <c r="AO14" s="202"/>
      <c r="BC14" s="192"/>
      <c r="BD14" s="193"/>
      <c r="BE14" s="193"/>
      <c r="BF14" s="194"/>
    </row>
    <row r="15" spans="2:58" s="17" customFormat="1" x14ac:dyDescent="0.2">
      <c r="C15" s="16"/>
      <c r="H15" s="16"/>
      <c r="AF15" s="26"/>
      <c r="AG15" s="26"/>
      <c r="AL15" s="201"/>
      <c r="AM15" s="193"/>
      <c r="AN15" s="193"/>
      <c r="AO15" s="202"/>
      <c r="BC15" s="192"/>
      <c r="BD15" s="193"/>
      <c r="BE15" s="193"/>
      <c r="BF15" s="194"/>
    </row>
    <row r="16" spans="2:58" s="17" customFormat="1" ht="13.5" customHeight="1" x14ac:dyDescent="0.2">
      <c r="C16" s="16"/>
      <c r="H16" s="16"/>
      <c r="AF16" s="26"/>
      <c r="AG16" s="26"/>
      <c r="AL16" s="201"/>
      <c r="AM16" s="193"/>
      <c r="AN16" s="193"/>
      <c r="AO16" s="202"/>
      <c r="BC16" s="195"/>
      <c r="BD16" s="196"/>
      <c r="BE16" s="196"/>
      <c r="BF16" s="197"/>
    </row>
    <row r="17" spans="3:58" s="17" customFormat="1" ht="13.5" customHeight="1" x14ac:dyDescent="0.2">
      <c r="C17" s="16"/>
      <c r="H17" s="16"/>
      <c r="AF17" s="26"/>
      <c r="AG17" s="26"/>
      <c r="AL17" s="201"/>
      <c r="AM17" s="193"/>
      <c r="AN17" s="193"/>
      <c r="AO17" s="202"/>
    </row>
    <row r="18" spans="3:58" s="17" customFormat="1" ht="12.75" customHeight="1" x14ac:dyDescent="0.2">
      <c r="C18" s="16"/>
      <c r="H18" s="16"/>
      <c r="AF18" s="26"/>
      <c r="AG18" s="26"/>
      <c r="AL18" s="201"/>
      <c r="AM18" s="193"/>
      <c r="AN18" s="193"/>
      <c r="AO18" s="202"/>
      <c r="BC18" s="198" t="s">
        <v>228</v>
      </c>
      <c r="BD18" s="199"/>
      <c r="BE18" s="199"/>
      <c r="BF18" s="200"/>
    </row>
    <row r="19" spans="3:58" s="17" customFormat="1" x14ac:dyDescent="0.2">
      <c r="C19" s="16"/>
      <c r="H19" s="16"/>
      <c r="AF19" s="26"/>
      <c r="AG19" s="26"/>
      <c r="AL19" s="201"/>
      <c r="AM19" s="193"/>
      <c r="AN19" s="193"/>
      <c r="AO19" s="202"/>
      <c r="BC19" s="201"/>
      <c r="BD19" s="193"/>
      <c r="BE19" s="193"/>
      <c r="BF19" s="202"/>
    </row>
    <row r="20" spans="3:58" s="17" customFormat="1" x14ac:dyDescent="0.2">
      <c r="C20" s="16"/>
      <c r="H20" s="16"/>
      <c r="AF20" s="26"/>
      <c r="AG20" s="26"/>
      <c r="AL20" s="201"/>
      <c r="AM20" s="193"/>
      <c r="AN20" s="193"/>
      <c r="AO20" s="202"/>
      <c r="BC20" s="201"/>
      <c r="BD20" s="193"/>
      <c r="BE20" s="193"/>
      <c r="BF20" s="202"/>
    </row>
    <row r="21" spans="3:58" s="17" customFormat="1" x14ac:dyDescent="0.2">
      <c r="C21" s="16"/>
      <c r="H21" s="16"/>
      <c r="AF21" s="26"/>
      <c r="AG21" s="26"/>
      <c r="AL21" s="201"/>
      <c r="AM21" s="193"/>
      <c r="AN21" s="193"/>
      <c r="AO21" s="202"/>
      <c r="BC21" s="201"/>
      <c r="BD21" s="193"/>
      <c r="BE21" s="193"/>
      <c r="BF21" s="202"/>
    </row>
    <row r="22" spans="3:58" s="17" customFormat="1" x14ac:dyDescent="0.2">
      <c r="C22" s="16"/>
      <c r="H22" s="16"/>
      <c r="AF22" s="26"/>
      <c r="AG22" s="26"/>
      <c r="AL22" s="201"/>
      <c r="AM22" s="193"/>
      <c r="AN22" s="193"/>
      <c r="AO22" s="202"/>
      <c r="BC22" s="201"/>
      <c r="BD22" s="193"/>
      <c r="BE22" s="193"/>
      <c r="BF22" s="202"/>
    </row>
    <row r="23" spans="3:58" s="17" customFormat="1" x14ac:dyDescent="0.2">
      <c r="C23" s="16"/>
      <c r="H23" s="16"/>
      <c r="AF23" s="26"/>
      <c r="AG23" s="26"/>
      <c r="AL23" s="203"/>
      <c r="AM23" s="204"/>
      <c r="AN23" s="204"/>
      <c r="AO23" s="205"/>
      <c r="BC23" s="201"/>
      <c r="BD23" s="193"/>
      <c r="BE23" s="193"/>
      <c r="BF23" s="202"/>
    </row>
    <row r="24" spans="3:58" s="17" customFormat="1" x14ac:dyDescent="0.2">
      <c r="C24" s="16"/>
      <c r="H24" s="16"/>
      <c r="AF24" s="26"/>
      <c r="AG24" s="26"/>
      <c r="AL24" s="105"/>
      <c r="AM24" s="105"/>
      <c r="AN24" s="105"/>
      <c r="AO24" s="105"/>
      <c r="BC24" s="201"/>
      <c r="BD24" s="193"/>
      <c r="BE24" s="193"/>
      <c r="BF24" s="202"/>
    </row>
    <row r="25" spans="3:58" s="17" customFormat="1" x14ac:dyDescent="0.2">
      <c r="C25" s="16"/>
      <c r="H25" s="16"/>
      <c r="AF25" s="26"/>
      <c r="AG25" s="26"/>
      <c r="AL25" s="105"/>
      <c r="AM25" s="105"/>
      <c r="AN25" s="105"/>
      <c r="AO25" s="105"/>
      <c r="BC25" s="201"/>
      <c r="BD25" s="193"/>
      <c r="BE25" s="193"/>
      <c r="BF25" s="202"/>
    </row>
    <row r="26" spans="3:58" s="17" customFormat="1" x14ac:dyDescent="0.2">
      <c r="C26" s="16"/>
      <c r="H26" s="16"/>
      <c r="AF26" s="26"/>
      <c r="AG26" s="26"/>
      <c r="AL26" s="105"/>
      <c r="AM26" s="105"/>
      <c r="AN26" s="105"/>
      <c r="AO26" s="105"/>
      <c r="BC26" s="201"/>
      <c r="BD26" s="193"/>
      <c r="BE26" s="193"/>
      <c r="BF26" s="202"/>
    </row>
    <row r="27" spans="3:58" x14ac:dyDescent="0.2">
      <c r="BC27" s="203"/>
      <c r="BD27" s="204"/>
      <c r="BE27" s="204"/>
      <c r="BF27" s="205"/>
    </row>
    <row r="49" spans="3:65" x14ac:dyDescent="0.2">
      <c r="Q49" s="61"/>
      <c r="R49" s="61"/>
    </row>
    <row r="50" spans="3:65" s="14" customFormat="1" ht="63.75" x14ac:dyDescent="0.2">
      <c r="C50" s="154" t="s">
        <v>120</v>
      </c>
      <c r="D50" s="156" t="s">
        <v>49</v>
      </c>
      <c r="E50" s="156" t="s">
        <v>220</v>
      </c>
      <c r="F50" s="156" t="s">
        <v>42</v>
      </c>
      <c r="G50"/>
      <c r="I50" s="154" t="s">
        <v>120</v>
      </c>
      <c r="J50" s="156" t="s">
        <v>116</v>
      </c>
      <c r="K50" s="156" t="s">
        <v>221</v>
      </c>
      <c r="L50" s="156" t="s">
        <v>59</v>
      </c>
      <c r="M50"/>
      <c r="O50" s="154" t="s">
        <v>120</v>
      </c>
      <c r="P50" s="156" t="s">
        <v>261</v>
      </c>
      <c r="Q50" s="159" t="s">
        <v>146</v>
      </c>
      <c r="R50"/>
      <c r="S50"/>
      <c r="T50"/>
      <c r="U50" s="154" t="s">
        <v>120</v>
      </c>
      <c r="V50" s="156" t="s">
        <v>165</v>
      </c>
      <c r="W50" s="156" t="s">
        <v>166</v>
      </c>
      <c r="X50"/>
      <c r="Z50" s="162" t="s">
        <v>120</v>
      </c>
      <c r="AA50" s="156" t="s">
        <v>268</v>
      </c>
      <c r="AB50" s="156" t="s">
        <v>266</v>
      </c>
      <c r="AC50" s="156" t="s">
        <v>263</v>
      </c>
      <c r="AD50"/>
      <c r="AF50" s="154" t="s">
        <v>120</v>
      </c>
      <c r="AG50" s="157" t="s">
        <v>74</v>
      </c>
      <c r="AH50" s="157" t="s">
        <v>394</v>
      </c>
      <c r="AI50" s="157" t="s">
        <v>73</v>
      </c>
      <c r="AL50" s="147" t="s">
        <v>120</v>
      </c>
      <c r="AM50" s="156" t="s">
        <v>119</v>
      </c>
      <c r="AN50" s="206" t="s">
        <v>188</v>
      </c>
      <c r="AO50" s="206"/>
      <c r="AP50" s="98"/>
      <c r="AQ50" s="148"/>
      <c r="AR50" s="156" t="s">
        <v>179</v>
      </c>
      <c r="AS50"/>
      <c r="AT50" s="148"/>
      <c r="AU50" s="156" t="s">
        <v>267</v>
      </c>
      <c r="AV50"/>
      <c r="AW50" s="148"/>
      <c r="AX50" s="156" t="s">
        <v>269</v>
      </c>
      <c r="AY50"/>
      <c r="AZ50" s="148"/>
      <c r="BA50" s="156" t="s">
        <v>270</v>
      </c>
      <c r="BB50"/>
      <c r="BC50" s="148"/>
      <c r="BD50" s="156" t="s">
        <v>180</v>
      </c>
      <c r="BE50" s="156" t="s">
        <v>226</v>
      </c>
      <c r="BH50" s="148"/>
      <c r="BI50" s="156" t="s">
        <v>227</v>
      </c>
      <c r="BJ50" s="2"/>
      <c r="BK50" s="148"/>
      <c r="BL50" s="156" t="s">
        <v>181</v>
      </c>
      <c r="BM50" s="2"/>
    </row>
    <row r="51" spans="3:65" ht="15" x14ac:dyDescent="0.2">
      <c r="C51" s="149" t="s">
        <v>219</v>
      </c>
      <c r="D51" s="158">
        <v>953521</v>
      </c>
      <c r="E51" s="151"/>
      <c r="F51" s="158">
        <v>1115060.6697338216</v>
      </c>
      <c r="G51"/>
      <c r="I51" s="149" t="s">
        <v>219</v>
      </c>
      <c r="J51" s="158">
        <v>22885</v>
      </c>
      <c r="K51" s="151"/>
      <c r="L51" s="158">
        <v>23290</v>
      </c>
      <c r="M51"/>
      <c r="O51" s="149" t="s">
        <v>219</v>
      </c>
      <c r="P51" s="151">
        <v>0.9282954057535423</v>
      </c>
      <c r="Q51" s="160">
        <v>0.94999999999999984</v>
      </c>
      <c r="R51"/>
      <c r="S51"/>
      <c r="T51"/>
      <c r="U51" s="149" t="s">
        <v>219</v>
      </c>
      <c r="V51" s="158">
        <v>350140.5</v>
      </c>
      <c r="W51" s="158">
        <v>700281</v>
      </c>
      <c r="X51"/>
      <c r="Z51" s="161" t="s">
        <v>219</v>
      </c>
      <c r="AA51" s="158">
        <v>20.832881800305877</v>
      </c>
      <c r="AB51" s="158">
        <v>14.154982125808672</v>
      </c>
      <c r="AC51" s="151">
        <v>0.15236986238635186</v>
      </c>
      <c r="AD51"/>
      <c r="AF51" s="149" t="s">
        <v>219</v>
      </c>
      <c r="AG51" s="150">
        <v>13.348290299958791</v>
      </c>
      <c r="AH51" s="151"/>
      <c r="AI51" s="152">
        <v>9.7786804516645065E-2</v>
      </c>
      <c r="AL51" s="161" t="s">
        <v>219</v>
      </c>
      <c r="AM51" s="151">
        <v>0.14366503634279232</v>
      </c>
      <c r="AN51" s="206"/>
      <c r="AO51" s="206"/>
      <c r="AP51" s="98"/>
      <c r="AQ51" s="161" t="s">
        <v>219</v>
      </c>
      <c r="AR51" s="152">
        <v>6094.1398921643977</v>
      </c>
      <c r="AS51"/>
      <c r="AT51" s="161" t="s">
        <v>219</v>
      </c>
      <c r="AU51" s="152">
        <v>4.138165292696053</v>
      </c>
      <c r="AV51"/>
      <c r="AW51" s="161" t="s">
        <v>219</v>
      </c>
      <c r="AX51" s="158">
        <v>647873.53189826303</v>
      </c>
      <c r="AY51"/>
      <c r="AZ51" s="161" t="s">
        <v>219</v>
      </c>
      <c r="BA51" s="158">
        <v>45770</v>
      </c>
      <c r="BB51"/>
      <c r="BC51" s="161" t="s">
        <v>219</v>
      </c>
      <c r="BD51" s="150">
        <v>51095.613517786558</v>
      </c>
      <c r="BE51" s="152">
        <v>368.53889466448732</v>
      </c>
      <c r="BH51" s="161" t="s">
        <v>219</v>
      </c>
      <c r="BI51" s="158">
        <v>3768.8577075098815</v>
      </c>
      <c r="BK51" s="161" t="s">
        <v>219</v>
      </c>
      <c r="BL51" s="164">
        <v>90.454545454545439</v>
      </c>
    </row>
    <row r="52" spans="3:65" ht="15" x14ac:dyDescent="0.2">
      <c r="C52" s="153" t="s">
        <v>8</v>
      </c>
      <c r="D52" s="158">
        <v>57452</v>
      </c>
      <c r="E52" s="151"/>
      <c r="F52" s="158">
        <v>88892.857026734127</v>
      </c>
      <c r="G52"/>
      <c r="I52" s="153" t="s">
        <v>8</v>
      </c>
      <c r="J52" s="158">
        <v>1860</v>
      </c>
      <c r="K52" s="151"/>
      <c r="L52" s="158">
        <v>1898</v>
      </c>
      <c r="M52"/>
      <c r="O52" s="153" t="s">
        <v>8</v>
      </c>
      <c r="P52" s="151">
        <v>0.9388830347734457</v>
      </c>
      <c r="Q52" s="160">
        <v>0.95</v>
      </c>
      <c r="R52"/>
      <c r="S52"/>
      <c r="T52"/>
      <c r="U52" s="153" t="s">
        <v>8</v>
      </c>
      <c r="V52" s="158">
        <v>28458</v>
      </c>
      <c r="W52" s="158">
        <v>56916</v>
      </c>
      <c r="X52"/>
      <c r="Z52" s="153" t="s">
        <v>8</v>
      </c>
      <c r="AA52" s="158">
        <v>15.444086021505376</v>
      </c>
      <c r="AB52" s="158">
        <v>10.81715730142213</v>
      </c>
      <c r="AC52" s="151">
        <v>0.11631351937013043</v>
      </c>
      <c r="AD52"/>
      <c r="AF52" s="153" t="s">
        <v>8</v>
      </c>
      <c r="AG52" s="150">
        <v>10.856319884425259</v>
      </c>
      <c r="AH52" s="151"/>
      <c r="AI52" s="152">
        <v>9.9654120473887095E-2</v>
      </c>
      <c r="AL52" s="153" t="s">
        <v>8</v>
      </c>
      <c r="AM52" s="151">
        <v>0.35369385210870685</v>
      </c>
      <c r="AN52" s="206"/>
      <c r="AO52" s="206"/>
      <c r="AQ52" s="153" t="s">
        <v>8</v>
      </c>
      <c r="AR52" s="152">
        <v>374.20447905004971</v>
      </c>
      <c r="AS52"/>
      <c r="AT52" s="153" t="s">
        <v>8</v>
      </c>
      <c r="AU52" s="152">
        <v>3.0781336179923451</v>
      </c>
      <c r="AV52"/>
      <c r="AW52" s="153" t="s">
        <v>8</v>
      </c>
      <c r="AX52" s="158">
        <v>40239.825161290326</v>
      </c>
      <c r="AY52"/>
      <c r="AZ52" s="153" t="s">
        <v>8</v>
      </c>
      <c r="BA52" s="158">
        <v>3720</v>
      </c>
      <c r="BB52"/>
      <c r="BC52" s="153" t="s">
        <v>8</v>
      </c>
      <c r="BD52" s="150">
        <v>2465.2857312252968</v>
      </c>
      <c r="BE52" s="152">
        <v>22.629757033461509</v>
      </c>
      <c r="BH52" s="153" t="s">
        <v>8</v>
      </c>
      <c r="BI52" s="158">
        <v>227.08300395256916</v>
      </c>
      <c r="BK52" s="153" t="s">
        <v>8</v>
      </c>
      <c r="BL52" s="164">
        <v>7.3517786561264824</v>
      </c>
    </row>
    <row r="53" spans="3:65" ht="15" x14ac:dyDescent="0.2">
      <c r="C53" s="153" t="s">
        <v>9</v>
      </c>
      <c r="D53" s="158">
        <v>66688</v>
      </c>
      <c r="E53" s="151"/>
      <c r="F53" s="158">
        <v>82395.321023061493</v>
      </c>
      <c r="G53"/>
      <c r="I53" s="153" t="s">
        <v>9</v>
      </c>
      <c r="J53" s="158">
        <v>1703</v>
      </c>
      <c r="K53" s="151"/>
      <c r="L53" s="158">
        <v>1714</v>
      </c>
      <c r="M53"/>
      <c r="O53" s="153" t="s">
        <v>9</v>
      </c>
      <c r="P53" s="151">
        <v>0.96674445740956827</v>
      </c>
      <c r="Q53" s="160">
        <v>0.95</v>
      </c>
      <c r="R53"/>
      <c r="S53"/>
      <c r="T53"/>
      <c r="U53" s="153" t="s">
        <v>9</v>
      </c>
      <c r="V53" s="158">
        <v>26055.9</v>
      </c>
      <c r="W53" s="158">
        <v>52111.8</v>
      </c>
      <c r="X53"/>
      <c r="Z53" s="153" t="s">
        <v>9</v>
      </c>
      <c r="AA53" s="158">
        <v>19.579565472695243</v>
      </c>
      <c r="AB53" s="158">
        <v>14.108838292955502</v>
      </c>
      <c r="AC53" s="151">
        <v>0.15170793863393012</v>
      </c>
      <c r="AD53"/>
      <c r="AF53" s="153" t="s">
        <v>9</v>
      </c>
      <c r="AG53" s="150">
        <v>11.169144373800382</v>
      </c>
      <c r="AH53" s="151"/>
      <c r="AI53" s="152">
        <v>0.10012679851008859</v>
      </c>
      <c r="AL53" s="153" t="s">
        <v>9</v>
      </c>
      <c r="AM53" s="151">
        <v>0.19063365283406319</v>
      </c>
      <c r="AN53" s="206"/>
      <c r="AO53" s="206"/>
      <c r="AQ53" s="153" t="s">
        <v>9</v>
      </c>
      <c r="AR53" s="152">
        <v>436.42195680005148</v>
      </c>
      <c r="AS53"/>
      <c r="AT53" s="153" t="s">
        <v>9</v>
      </c>
      <c r="AU53" s="152">
        <v>3.9208784139992883</v>
      </c>
      <c r="AV53"/>
      <c r="AW53" s="153" t="s">
        <v>9</v>
      </c>
      <c r="AX53" s="158">
        <v>48054.703225806443</v>
      </c>
      <c r="AY53"/>
      <c r="AZ53" s="153" t="s">
        <v>9</v>
      </c>
      <c r="BA53" s="158">
        <v>3406</v>
      </c>
      <c r="BB53"/>
      <c r="BC53" s="153" t="s">
        <v>9</v>
      </c>
      <c r="BD53" s="150">
        <v>2944.0628458498022</v>
      </c>
      <c r="BE53" s="152">
        <v>26.392315964588096</v>
      </c>
      <c r="BH53" s="153" t="s">
        <v>9</v>
      </c>
      <c r="BI53" s="158">
        <v>263.58893280632412</v>
      </c>
      <c r="BK53" s="153" t="s">
        <v>9</v>
      </c>
      <c r="BL53" s="164">
        <v>6.7312252964426875</v>
      </c>
    </row>
    <row r="54" spans="3:65" ht="15" x14ac:dyDescent="0.2">
      <c r="C54" s="153" t="s">
        <v>10</v>
      </c>
      <c r="D54" s="158">
        <v>73066</v>
      </c>
      <c r="E54" s="151"/>
      <c r="F54" s="158">
        <v>95457.872356255917</v>
      </c>
      <c r="G54"/>
      <c r="I54" s="153" t="s">
        <v>10</v>
      </c>
      <c r="J54" s="158">
        <v>1838</v>
      </c>
      <c r="K54" s="151"/>
      <c r="L54" s="158">
        <v>1898</v>
      </c>
      <c r="M54"/>
      <c r="O54" s="153" t="s">
        <v>10</v>
      </c>
      <c r="P54" s="151">
        <v>0.9299262381454162</v>
      </c>
      <c r="Q54" s="160">
        <v>0.95</v>
      </c>
      <c r="R54"/>
      <c r="S54"/>
      <c r="T54"/>
      <c r="U54" s="153" t="s">
        <v>10</v>
      </c>
      <c r="V54" s="158">
        <v>28121.4</v>
      </c>
      <c r="W54" s="158">
        <v>56242.8</v>
      </c>
      <c r="X54"/>
      <c r="Z54" s="153" t="s">
        <v>10</v>
      </c>
      <c r="AA54" s="158">
        <v>19.876496191512512</v>
      </c>
      <c r="AB54" s="158">
        <v>14.22112130997929</v>
      </c>
      <c r="AC54" s="151">
        <v>0.15291528290300313</v>
      </c>
      <c r="AD54"/>
      <c r="AF54" s="153" t="s">
        <v>10</v>
      </c>
      <c r="AG54" s="150">
        <v>11.089850956669313</v>
      </c>
      <c r="AH54" s="151"/>
      <c r="AI54" s="152">
        <v>9.6832013466460767E-2</v>
      </c>
      <c r="AL54" s="153" t="s">
        <v>10</v>
      </c>
      <c r="AM54" s="151">
        <v>0.23457334427785881</v>
      </c>
      <c r="AQ54" s="153" t="s">
        <v>10</v>
      </c>
      <c r="AR54" s="152">
        <v>462.42665986538708</v>
      </c>
      <c r="AS54"/>
      <c r="AT54" s="153" t="s">
        <v>10</v>
      </c>
      <c r="AU54" s="152">
        <v>3.8493622937651919</v>
      </c>
      <c r="AV54"/>
      <c r="AW54" s="153" t="s">
        <v>10</v>
      </c>
      <c r="AX54" s="158">
        <v>52276.84193548387</v>
      </c>
      <c r="AY54"/>
      <c r="AZ54" s="153" t="s">
        <v>10</v>
      </c>
      <c r="BA54" s="158">
        <v>3676</v>
      </c>
      <c r="BB54"/>
      <c r="BC54" s="153" t="s">
        <v>10</v>
      </c>
      <c r="BD54" s="150">
        <v>3202.7314229249014</v>
      </c>
      <c r="BE54" s="152">
        <v>27.964932395021435</v>
      </c>
      <c r="BH54" s="153" t="s">
        <v>10</v>
      </c>
      <c r="BI54" s="158">
        <v>288.798418972332</v>
      </c>
      <c r="BK54" s="153" t="s">
        <v>10</v>
      </c>
      <c r="BL54" s="164">
        <v>7.2648221343873516</v>
      </c>
    </row>
    <row r="55" spans="3:65" ht="15" x14ac:dyDescent="0.2">
      <c r="C55" s="153" t="s">
        <v>0</v>
      </c>
      <c r="D55" s="158">
        <v>77252</v>
      </c>
      <c r="E55" s="151"/>
      <c r="F55" s="158">
        <v>88208.807544943542</v>
      </c>
      <c r="G55"/>
      <c r="I55" s="153" t="s">
        <v>0</v>
      </c>
      <c r="J55" s="158">
        <v>1761</v>
      </c>
      <c r="K55" s="151"/>
      <c r="L55" s="158">
        <v>1850</v>
      </c>
      <c r="M55"/>
      <c r="O55" s="153" t="s">
        <v>0</v>
      </c>
      <c r="P55" s="151">
        <v>0.90918918918918923</v>
      </c>
      <c r="Q55" s="160">
        <v>0.95</v>
      </c>
      <c r="R55"/>
      <c r="S55"/>
      <c r="T55"/>
      <c r="U55" s="153" t="s">
        <v>0</v>
      </c>
      <c r="V55" s="158">
        <v>26943.300000000003</v>
      </c>
      <c r="W55" s="158">
        <v>53886.600000000006</v>
      </c>
      <c r="X55"/>
      <c r="Z55" s="153" t="s">
        <v>0</v>
      </c>
      <c r="AA55" s="158">
        <v>21.93412833617263</v>
      </c>
      <c r="AB55" s="158">
        <v>16.15937132494367</v>
      </c>
      <c r="AC55" s="151">
        <v>0.17375668091337279</v>
      </c>
      <c r="AD55"/>
      <c r="AF55" s="153" t="s">
        <v>0</v>
      </c>
      <c r="AG55" s="150">
        <v>11.419202609641173</v>
      </c>
      <c r="AH55" s="151"/>
      <c r="AI55" s="152">
        <v>9.6584645264663566E-2</v>
      </c>
      <c r="AL55" s="153" t="s">
        <v>0</v>
      </c>
      <c r="AM55" s="151">
        <v>0.124214439010083</v>
      </c>
      <c r="AQ55" s="153" t="s">
        <v>0</v>
      </c>
      <c r="AR55" s="152">
        <v>487.67039320168556</v>
      </c>
      <c r="AS55"/>
      <c r="AT55" s="153" t="s">
        <v>0</v>
      </c>
      <c r="AU55" s="152">
        <v>4.2370000090776765</v>
      </c>
      <c r="AV55"/>
      <c r="AW55" s="153" t="s">
        <v>0</v>
      </c>
      <c r="AX55" s="158">
        <v>56913.305806451615</v>
      </c>
      <c r="AY55"/>
      <c r="AZ55" s="153" t="s">
        <v>0</v>
      </c>
      <c r="BA55" s="158">
        <v>3522</v>
      </c>
      <c r="BB55"/>
      <c r="BC55" s="153" t="s">
        <v>0</v>
      </c>
      <c r="BD55" s="150">
        <v>3486.7835573122525</v>
      </c>
      <c r="BE55" s="152">
        <v>29.491529707453711</v>
      </c>
      <c r="BH55" s="153" t="s">
        <v>0</v>
      </c>
      <c r="BI55" s="158">
        <v>305.34387351778656</v>
      </c>
      <c r="BK55" s="153" t="s">
        <v>0</v>
      </c>
      <c r="BL55" s="164">
        <v>6.9604743083003955</v>
      </c>
    </row>
    <row r="56" spans="3:65" ht="15" x14ac:dyDescent="0.2">
      <c r="C56" s="153" t="s">
        <v>1</v>
      </c>
      <c r="D56" s="158">
        <v>73682</v>
      </c>
      <c r="E56" s="151"/>
      <c r="F56" s="158">
        <v>84526.881215736968</v>
      </c>
      <c r="G56"/>
      <c r="I56" s="153" t="s">
        <v>1</v>
      </c>
      <c r="J56" s="158">
        <v>1928</v>
      </c>
      <c r="K56" s="151"/>
      <c r="L56" s="158">
        <v>1956</v>
      </c>
      <c r="M56"/>
      <c r="O56" s="153" t="s">
        <v>1</v>
      </c>
      <c r="P56" s="151">
        <v>0.94631901840490795</v>
      </c>
      <c r="Q56" s="160">
        <v>0.95</v>
      </c>
      <c r="R56"/>
      <c r="S56"/>
      <c r="T56"/>
      <c r="U56" s="153" t="s">
        <v>1</v>
      </c>
      <c r="V56" s="158">
        <v>29498.400000000001</v>
      </c>
      <c r="W56" s="158">
        <v>58996.800000000003</v>
      </c>
      <c r="X56"/>
      <c r="Z56" s="153" t="s">
        <v>1</v>
      </c>
      <c r="AA56" s="158">
        <v>19.108402489626556</v>
      </c>
      <c r="AB56" s="158">
        <v>13.673072714496051</v>
      </c>
      <c r="AC56" s="151">
        <v>0.14702228725264571</v>
      </c>
      <c r="AD56"/>
      <c r="AF56" s="153" t="s">
        <v>1</v>
      </c>
      <c r="AG56" s="150">
        <v>11.091069867810319</v>
      </c>
      <c r="AH56" s="151"/>
      <c r="AI56" s="152">
        <v>9.0200633277572537E-2</v>
      </c>
      <c r="AL56" s="153" t="s">
        <v>1</v>
      </c>
      <c r="AM56" s="151">
        <v>0.12830097431440424</v>
      </c>
      <c r="AQ56" s="153" t="s">
        <v>1</v>
      </c>
      <c r="AR56" s="152">
        <v>434.38974255935284</v>
      </c>
      <c r="AS56"/>
      <c r="AT56" s="153" t="s">
        <v>1</v>
      </c>
      <c r="AU56" s="152">
        <v>3.447180010974118</v>
      </c>
      <c r="AV56"/>
      <c r="AW56" s="153" t="s">
        <v>1</v>
      </c>
      <c r="AX56" s="158">
        <v>52723.368387096772</v>
      </c>
      <c r="AY56"/>
      <c r="AZ56" s="153" t="s">
        <v>1</v>
      </c>
      <c r="BA56" s="158">
        <v>3856</v>
      </c>
      <c r="BB56"/>
      <c r="BC56" s="153" t="s">
        <v>1</v>
      </c>
      <c r="BD56" s="150">
        <v>3230.0877865612642</v>
      </c>
      <c r="BE56" s="152">
        <v>26.269419214063635</v>
      </c>
      <c r="BH56" s="153" t="s">
        <v>1</v>
      </c>
      <c r="BI56" s="158">
        <v>291.23320158102769</v>
      </c>
      <c r="BK56" s="153" t="s">
        <v>1</v>
      </c>
      <c r="BL56" s="164">
        <v>7.6205533596837949</v>
      </c>
    </row>
    <row r="57" spans="3:65" ht="15" x14ac:dyDescent="0.2">
      <c r="C57" s="153" t="s">
        <v>2</v>
      </c>
      <c r="D57" s="158">
        <v>72085</v>
      </c>
      <c r="E57" s="151"/>
      <c r="F57" s="158">
        <v>76710.843435242045</v>
      </c>
      <c r="G57"/>
      <c r="I57" s="153" t="s">
        <v>2</v>
      </c>
      <c r="J57" s="158">
        <v>1905</v>
      </c>
      <c r="K57" s="151"/>
      <c r="L57" s="158">
        <v>1920</v>
      </c>
      <c r="M57"/>
      <c r="O57" s="153" t="s">
        <v>2</v>
      </c>
      <c r="P57" s="151">
        <v>0.93125000000000002</v>
      </c>
      <c r="Q57" s="160">
        <v>0.95</v>
      </c>
      <c r="R57"/>
      <c r="S57"/>
      <c r="T57"/>
      <c r="U57" s="153" t="s">
        <v>2</v>
      </c>
      <c r="V57" s="158">
        <v>29146.5</v>
      </c>
      <c r="W57" s="158">
        <v>58293</v>
      </c>
      <c r="X57"/>
      <c r="Z57" s="153" t="s">
        <v>2</v>
      </c>
      <c r="AA57" s="158">
        <v>18.91994750656168</v>
      </c>
      <c r="AB57" s="158">
        <v>13.891268647870628</v>
      </c>
      <c r="AC57" s="151">
        <v>0.14936848008463041</v>
      </c>
      <c r="AD57"/>
      <c r="AF57" s="153" t="s">
        <v>2</v>
      </c>
      <c r="AG57" s="150">
        <v>11.380299230075606</v>
      </c>
      <c r="AH57" s="151"/>
      <c r="AI57" s="152">
        <v>8.9257248863338079E-2</v>
      </c>
      <c r="AL57" s="153" t="s">
        <v>2</v>
      </c>
      <c r="AM57" s="151">
        <v>6.0302340948018673E-2</v>
      </c>
      <c r="AQ57" s="153" t="s">
        <v>2</v>
      </c>
      <c r="AR57" s="152">
        <v>420.52998590285785</v>
      </c>
      <c r="AS57"/>
      <c r="AT57" s="153" t="s">
        <v>2</v>
      </c>
      <c r="AU57" s="152">
        <v>3.3774849261489375</v>
      </c>
      <c r="AV57"/>
      <c r="AW57" s="153" t="s">
        <v>2</v>
      </c>
      <c r="AX57" s="158">
        <v>52925.733548387092</v>
      </c>
      <c r="AY57"/>
      <c r="AZ57" s="153" t="s">
        <v>2</v>
      </c>
      <c r="BA57" s="158">
        <v>3810</v>
      </c>
      <c r="BB57"/>
      <c r="BC57" s="153" t="s">
        <v>2</v>
      </c>
      <c r="BD57" s="150">
        <v>3242.485652173913</v>
      </c>
      <c r="BE57" s="152">
        <v>25.431260017050299</v>
      </c>
      <c r="BH57" s="153" t="s">
        <v>2</v>
      </c>
      <c r="BI57" s="158">
        <v>284.92094861660081</v>
      </c>
      <c r="BK57" s="153" t="s">
        <v>2</v>
      </c>
      <c r="BL57" s="164">
        <v>7.5296442687747032</v>
      </c>
    </row>
    <row r="58" spans="3:65" ht="15" x14ac:dyDescent="0.2">
      <c r="C58" s="153" t="s">
        <v>3</v>
      </c>
      <c r="D58" s="158">
        <v>93989</v>
      </c>
      <c r="E58" s="151"/>
      <c r="F58" s="158">
        <v>115838.25379166484</v>
      </c>
      <c r="G58"/>
      <c r="I58" s="153" t="s">
        <v>3</v>
      </c>
      <c r="J58" s="158">
        <v>1969</v>
      </c>
      <c r="K58" s="151"/>
      <c r="L58" s="158">
        <v>1978</v>
      </c>
      <c r="M58"/>
      <c r="O58" s="153" t="s">
        <v>3</v>
      </c>
      <c r="P58" s="151">
        <v>0.90242669362992922</v>
      </c>
      <c r="Q58" s="160">
        <v>0.95</v>
      </c>
      <c r="R58"/>
      <c r="S58"/>
      <c r="T58"/>
      <c r="U58" s="153" t="s">
        <v>3</v>
      </c>
      <c r="V58" s="158">
        <v>30125.7</v>
      </c>
      <c r="W58" s="158">
        <v>60251.4</v>
      </c>
      <c r="X58"/>
      <c r="Z58" s="153" t="s">
        <v>3</v>
      </c>
      <c r="AA58" s="158">
        <v>23.867191467750128</v>
      </c>
      <c r="AB58" s="158">
        <v>17.766256491751179</v>
      </c>
      <c r="AC58" s="151">
        <v>0.19103501604033526</v>
      </c>
      <c r="AD58"/>
      <c r="AF58" s="153" t="s">
        <v>3</v>
      </c>
      <c r="AG58" s="150">
        <v>11.537887731543055</v>
      </c>
      <c r="AH58" s="151"/>
      <c r="AI58" s="152">
        <v>8.5770797885392908E-2</v>
      </c>
      <c r="AL58" s="153" t="s">
        <v>3</v>
      </c>
      <c r="AM58" s="151">
        <v>0.18861863914972976</v>
      </c>
      <c r="AQ58" s="153" t="s">
        <v>3</v>
      </c>
      <c r="AR58" s="152">
        <v>526.89617793792115</v>
      </c>
      <c r="AS58"/>
      <c r="AT58" s="153" t="s">
        <v>3</v>
      </c>
      <c r="AU58" s="152">
        <v>4.0942161109447408</v>
      </c>
      <c r="AV58"/>
      <c r="AW58" s="153" t="s">
        <v>3</v>
      </c>
      <c r="AX58" s="158">
        <v>69963.518064516131</v>
      </c>
      <c r="AY58"/>
      <c r="AZ58" s="153" t="s">
        <v>3</v>
      </c>
      <c r="BA58" s="158">
        <v>3938</v>
      </c>
      <c r="BB58"/>
      <c r="BC58" s="153" t="s">
        <v>3</v>
      </c>
      <c r="BD58" s="150">
        <v>4286.3024901185781</v>
      </c>
      <c r="BE58" s="152">
        <v>31.863681906917765</v>
      </c>
      <c r="BH58" s="153" t="s">
        <v>3</v>
      </c>
      <c r="BI58" s="158">
        <v>371.498023715415</v>
      </c>
      <c r="BK58" s="153" t="s">
        <v>3</v>
      </c>
      <c r="BL58" s="164">
        <v>7.7826086956521738</v>
      </c>
    </row>
    <row r="59" spans="3:65" ht="15" x14ac:dyDescent="0.2">
      <c r="C59" s="153" t="s">
        <v>4</v>
      </c>
      <c r="D59" s="158">
        <v>87645</v>
      </c>
      <c r="E59" s="151"/>
      <c r="F59" s="158">
        <v>96133.856525905634</v>
      </c>
      <c r="G59"/>
      <c r="I59" s="153" t="s">
        <v>4</v>
      </c>
      <c r="J59" s="158">
        <v>1949</v>
      </c>
      <c r="K59" s="151"/>
      <c r="L59" s="158">
        <v>1960</v>
      </c>
      <c r="M59"/>
      <c r="O59" s="153" t="s">
        <v>4</v>
      </c>
      <c r="P59" s="151">
        <v>0.84336734693877546</v>
      </c>
      <c r="Q59" s="160">
        <v>0.95</v>
      </c>
      <c r="R59"/>
      <c r="S59"/>
      <c r="T59"/>
      <c r="U59" s="153" t="s">
        <v>4</v>
      </c>
      <c r="V59" s="158">
        <v>29819.7</v>
      </c>
      <c r="W59" s="158">
        <v>59639.4</v>
      </c>
      <c r="X59"/>
      <c r="Z59" s="153" t="s">
        <v>4</v>
      </c>
      <c r="AA59" s="158">
        <v>22.484607491021038</v>
      </c>
      <c r="AB59" s="158">
        <v>13.755368334846272</v>
      </c>
      <c r="AC59" s="151">
        <v>0.14790718639619649</v>
      </c>
      <c r="AD59"/>
      <c r="AF59" s="153" t="s">
        <v>4</v>
      </c>
      <c r="AG59" s="150">
        <v>15.905973757772834</v>
      </c>
      <c r="AH59" s="151"/>
      <c r="AI59" s="152">
        <v>0.11245739364941201</v>
      </c>
      <c r="AL59" s="153" t="s">
        <v>4</v>
      </c>
      <c r="AM59" s="151">
        <v>8.8302465257056428E-2</v>
      </c>
      <c r="AQ59" s="153" t="s">
        <v>4</v>
      </c>
      <c r="AR59" s="152">
        <v>644.20446185638662</v>
      </c>
      <c r="AS59"/>
      <c r="AT59" s="153" t="s">
        <v>4</v>
      </c>
      <c r="AU59" s="152">
        <v>5.0571207113405414</v>
      </c>
      <c r="AV59"/>
      <c r="AW59" s="153" t="s">
        <v>4</v>
      </c>
      <c r="AX59" s="158">
        <v>53618.425769230766</v>
      </c>
      <c r="AY59"/>
      <c r="AZ59" s="153" t="s">
        <v>4</v>
      </c>
      <c r="BA59" s="158">
        <v>3898</v>
      </c>
      <c r="BB59"/>
      <c r="BC59" s="153" t="s">
        <v>4</v>
      </c>
      <c r="BD59" s="150">
        <v>5510.1939525691705</v>
      </c>
      <c r="BE59" s="152">
        <v>38.957819234793341</v>
      </c>
      <c r="BH59" s="153" t="s">
        <v>4</v>
      </c>
      <c r="BI59" s="158">
        <v>346.42292490118575</v>
      </c>
      <c r="BK59" s="153" t="s">
        <v>4</v>
      </c>
      <c r="BL59" s="164">
        <v>7.7035573122529648</v>
      </c>
    </row>
    <row r="60" spans="3:65" ht="15" x14ac:dyDescent="0.2">
      <c r="C60" s="153" t="s">
        <v>11</v>
      </c>
      <c r="D60" s="158">
        <v>87933</v>
      </c>
      <c r="E60" s="151"/>
      <c r="F60" s="158">
        <v>92800.341361680446</v>
      </c>
      <c r="G60"/>
      <c r="I60" s="153" t="s">
        <v>11</v>
      </c>
      <c r="J60" s="158">
        <v>1888</v>
      </c>
      <c r="K60" s="151"/>
      <c r="L60" s="158">
        <v>1902</v>
      </c>
      <c r="M60"/>
      <c r="O60" s="153" t="s">
        <v>11</v>
      </c>
      <c r="P60" s="151">
        <v>0.93270241850683488</v>
      </c>
      <c r="Q60" s="160">
        <v>0.95</v>
      </c>
      <c r="R60"/>
      <c r="S60"/>
      <c r="T60"/>
      <c r="U60" s="153" t="s">
        <v>11</v>
      </c>
      <c r="V60" s="158">
        <v>28886.400000000001</v>
      </c>
      <c r="W60" s="158">
        <v>57772.800000000003</v>
      </c>
      <c r="X60"/>
      <c r="Z60" s="153" t="s">
        <v>11</v>
      </c>
      <c r="AA60" s="158">
        <v>23.287341101694917</v>
      </c>
      <c r="AB60" s="158">
        <v>14.16456038135593</v>
      </c>
      <c r="AC60" s="151">
        <v>0.15230710087479493</v>
      </c>
      <c r="AD60"/>
      <c r="AF60" s="153" t="s">
        <v>11</v>
      </c>
      <c r="AG60" s="150">
        <v>15.814539251475553</v>
      </c>
      <c r="AH60" s="151"/>
      <c r="AI60" s="152">
        <v>0.10608089114217568</v>
      </c>
      <c r="AL60" s="153" t="s">
        <v>11</v>
      </c>
      <c r="AM60" s="151">
        <v>5.244960622192596E-2</v>
      </c>
      <c r="AQ60" s="153" t="s">
        <v>11</v>
      </c>
      <c r="AR60" s="152">
        <v>609.67392162123758</v>
      </c>
      <c r="AS60"/>
      <c r="AT60" s="153" t="s">
        <v>11</v>
      </c>
      <c r="AU60" s="152">
        <v>4.9406837927992244</v>
      </c>
      <c r="AV60"/>
      <c r="AW60" s="153" t="s">
        <v>11</v>
      </c>
      <c r="AX60" s="158">
        <v>53485.37999999999</v>
      </c>
      <c r="AY60"/>
      <c r="AZ60" s="153" t="s">
        <v>11</v>
      </c>
      <c r="BA60" s="158">
        <v>3776</v>
      </c>
      <c r="BB60"/>
      <c r="BC60" s="153" t="s">
        <v>11</v>
      </c>
      <c r="BD60" s="150">
        <v>5496.5212648221341</v>
      </c>
      <c r="BE60" s="152">
        <v>36.869608698833737</v>
      </c>
      <c r="BH60" s="153" t="s">
        <v>11</v>
      </c>
      <c r="BI60" s="158">
        <v>347.56126482213438</v>
      </c>
      <c r="BK60" s="153" t="s">
        <v>11</v>
      </c>
      <c r="BL60" s="164">
        <v>7.4624505928853759</v>
      </c>
    </row>
    <row r="61" spans="3:65" ht="15" x14ac:dyDescent="0.2">
      <c r="C61" s="153" t="s">
        <v>5</v>
      </c>
      <c r="D61" s="158">
        <v>92028</v>
      </c>
      <c r="E61" s="151"/>
      <c r="F61" s="158">
        <v>107417.0842337307</v>
      </c>
      <c r="G61"/>
      <c r="I61" s="153" t="s">
        <v>5</v>
      </c>
      <c r="J61" s="158">
        <v>1988</v>
      </c>
      <c r="K61" s="151"/>
      <c r="L61" s="158">
        <v>2014</v>
      </c>
      <c r="M61"/>
      <c r="O61" s="153" t="s">
        <v>5</v>
      </c>
      <c r="P61" s="151">
        <v>0.94935451837140017</v>
      </c>
      <c r="Q61" s="160">
        <v>0.95</v>
      </c>
      <c r="R61"/>
      <c r="S61"/>
      <c r="T61"/>
      <c r="U61" s="153" t="s">
        <v>5</v>
      </c>
      <c r="V61" s="158">
        <v>30416.400000000001</v>
      </c>
      <c r="W61" s="158">
        <v>60832.800000000003</v>
      </c>
      <c r="X61"/>
      <c r="Z61" s="153" t="s">
        <v>5</v>
      </c>
      <c r="AA61" s="158">
        <v>23.145875251509054</v>
      </c>
      <c r="AB61" s="158">
        <v>14.430061136047051</v>
      </c>
      <c r="AC61" s="151">
        <v>0.15516194769943065</v>
      </c>
      <c r="AD61"/>
      <c r="AF61" s="153" t="s">
        <v>5</v>
      </c>
      <c r="AG61" s="150">
        <v>16.209436258530012</v>
      </c>
      <c r="AH61" s="151"/>
      <c r="AI61" s="152">
        <v>0.1025913687248735</v>
      </c>
      <c r="AL61" s="153" t="s">
        <v>5</v>
      </c>
      <c r="AM61" s="151">
        <v>0.14326477341579413</v>
      </c>
      <c r="AQ61" s="153" t="s">
        <v>5</v>
      </c>
      <c r="AR61" s="152">
        <v>617.07702490278814</v>
      </c>
      <c r="AS61"/>
      <c r="AT61" s="153" t="s">
        <v>5</v>
      </c>
      <c r="AU61" s="152">
        <v>4.749134044774979</v>
      </c>
      <c r="AV61"/>
      <c r="AW61" s="153" t="s">
        <v>5</v>
      </c>
      <c r="AX61" s="158">
        <v>57373.923076923078</v>
      </c>
      <c r="AY61"/>
      <c r="AZ61" s="153" t="s">
        <v>5</v>
      </c>
      <c r="BA61" s="158">
        <v>3976</v>
      </c>
      <c r="BB61"/>
      <c r="BC61" s="153" t="s">
        <v>5</v>
      </c>
      <c r="BD61" s="150">
        <v>5896.134387351779</v>
      </c>
      <c r="BE61" s="152">
        <v>37.317306249061893</v>
      </c>
      <c r="BH61" s="153" t="s">
        <v>5</v>
      </c>
      <c r="BI61" s="158">
        <v>363.7470355731225</v>
      </c>
      <c r="BK61" s="153" t="s">
        <v>5</v>
      </c>
      <c r="BL61" s="164">
        <v>7.8577075098814229</v>
      </c>
    </row>
    <row r="62" spans="3:65" ht="15" x14ac:dyDescent="0.2">
      <c r="C62" s="153" t="s">
        <v>6</v>
      </c>
      <c r="D62" s="158">
        <v>92200</v>
      </c>
      <c r="E62" s="151"/>
      <c r="F62" s="158">
        <v>92806.107927873556</v>
      </c>
      <c r="G62"/>
      <c r="I62" s="153" t="s">
        <v>6</v>
      </c>
      <c r="J62" s="158">
        <v>1850</v>
      </c>
      <c r="K62" s="151"/>
      <c r="L62" s="158">
        <v>1902</v>
      </c>
      <c r="M62"/>
      <c r="O62" s="153" t="s">
        <v>6</v>
      </c>
      <c r="P62" s="151">
        <v>0.92954784437434279</v>
      </c>
      <c r="Q62" s="160">
        <v>0.95</v>
      </c>
      <c r="R62"/>
      <c r="S62"/>
      <c r="T62"/>
      <c r="U62" s="153" t="s">
        <v>6</v>
      </c>
      <c r="V62" s="158">
        <v>28305</v>
      </c>
      <c r="W62" s="158">
        <v>56610</v>
      </c>
      <c r="X62"/>
      <c r="Z62" s="153" t="s">
        <v>6</v>
      </c>
      <c r="AA62" s="158">
        <v>24.918918918918919</v>
      </c>
      <c r="AB62" s="158">
        <v>14.197776195426195</v>
      </c>
      <c r="AC62" s="151">
        <v>0.15266426016587306</v>
      </c>
      <c r="AD62"/>
      <c r="AF62" s="153" t="s">
        <v>6</v>
      </c>
      <c r="AG62" s="150">
        <v>14.813731778741865</v>
      </c>
      <c r="AH62" s="151"/>
      <c r="AI62" s="152">
        <v>8.8176974873463473E-2</v>
      </c>
      <c r="AL62" s="153" t="s">
        <v>6</v>
      </c>
      <c r="AM62" s="151">
        <v>6.5309055772989622E-3</v>
      </c>
      <c r="AQ62" s="153" t="s">
        <v>6</v>
      </c>
      <c r="AR62" s="152">
        <v>531.36712962962952</v>
      </c>
      <c r="AS62"/>
      <c r="AT62" s="153" t="s">
        <v>6</v>
      </c>
      <c r="AU62" s="152">
        <v>4.3945497747747737</v>
      </c>
      <c r="AV62"/>
      <c r="AW62" s="153" t="s">
        <v>6</v>
      </c>
      <c r="AX62" s="158">
        <v>52531.771923076922</v>
      </c>
      <c r="AY62"/>
      <c r="AZ62" s="153" t="s">
        <v>6</v>
      </c>
      <c r="BA62" s="158">
        <v>3700</v>
      </c>
      <c r="BB62"/>
      <c r="BC62" s="153" t="s">
        <v>6</v>
      </c>
      <c r="BD62" s="150">
        <v>5398.5220158102757</v>
      </c>
      <c r="BE62" s="152">
        <v>32.134059617918311</v>
      </c>
      <c r="BH62" s="153" t="s">
        <v>6</v>
      </c>
      <c r="BI62" s="158">
        <v>364.42687747035575</v>
      </c>
      <c r="BK62" s="153" t="s">
        <v>6</v>
      </c>
      <c r="BL62" s="164">
        <v>7.3122529644268779</v>
      </c>
    </row>
    <row r="63" spans="3:65" ht="15" x14ac:dyDescent="0.2">
      <c r="C63" s="153" t="s">
        <v>7</v>
      </c>
      <c r="D63" s="158">
        <v>79501</v>
      </c>
      <c r="E63" s="151"/>
      <c r="F63" s="158">
        <v>93872.443290992422</v>
      </c>
      <c r="G63"/>
      <c r="I63" s="153" t="s">
        <v>7</v>
      </c>
      <c r="J63" s="158">
        <v>2246</v>
      </c>
      <c r="K63" s="151"/>
      <c r="L63" s="158">
        <v>2298</v>
      </c>
      <c r="M63"/>
      <c r="O63" s="153" t="s">
        <v>7</v>
      </c>
      <c r="P63" s="151">
        <v>0.95865970409051349</v>
      </c>
      <c r="Q63" s="160">
        <v>0.95</v>
      </c>
      <c r="R63"/>
      <c r="S63"/>
      <c r="T63"/>
      <c r="U63" s="153" t="s">
        <v>7</v>
      </c>
      <c r="V63" s="158">
        <v>34363.800000000003</v>
      </c>
      <c r="W63" s="158">
        <v>68727.600000000006</v>
      </c>
      <c r="X63"/>
      <c r="Z63" s="153" t="s">
        <v>7</v>
      </c>
      <c r="AA63" s="158">
        <v>17.698352626892252</v>
      </c>
      <c r="AB63" s="158">
        <v>12.859914292074796</v>
      </c>
      <c r="AC63" s="151">
        <v>0.13827864830187953</v>
      </c>
      <c r="AD63"/>
      <c r="AF63" s="153" t="s">
        <v>7</v>
      </c>
      <c r="AG63" s="150">
        <v>18.892027899020135</v>
      </c>
      <c r="AH63" s="151"/>
      <c r="AI63" s="152">
        <v>0.10570876806841256</v>
      </c>
      <c r="AL63" s="153" t="s">
        <v>7</v>
      </c>
      <c r="AM63" s="151">
        <v>0.15309544299856781</v>
      </c>
      <c r="AQ63" s="153" t="s">
        <v>7</v>
      </c>
      <c r="AR63" s="152">
        <v>549.27795883705016</v>
      </c>
      <c r="AS63"/>
      <c r="AT63" s="153" t="s">
        <v>7</v>
      </c>
      <c r="AU63" s="152">
        <v>3.7417421060582665</v>
      </c>
      <c r="AV63"/>
      <c r="AW63" s="153" t="s">
        <v>7</v>
      </c>
      <c r="AX63" s="158">
        <v>57766.734999999993</v>
      </c>
      <c r="AY63"/>
      <c r="AZ63" s="153" t="s">
        <v>7</v>
      </c>
      <c r="BA63" s="158">
        <v>4492</v>
      </c>
      <c r="BB63"/>
      <c r="BC63" s="153" t="s">
        <v>7</v>
      </c>
      <c r="BD63" s="150">
        <v>5936.502411067193</v>
      </c>
      <c r="BE63" s="152">
        <v>33.217204625323582</v>
      </c>
      <c r="BH63" s="153" t="s">
        <v>7</v>
      </c>
      <c r="BI63" s="158">
        <v>314.23320158102769</v>
      </c>
      <c r="BK63" s="153" t="s">
        <v>7</v>
      </c>
      <c r="BL63" s="164">
        <v>8.8774703557312247</v>
      </c>
    </row>
    <row r="64" spans="3:65" ht="15" x14ac:dyDescent="0.2">
      <c r="C64" s="149">
        <v>2023</v>
      </c>
      <c r="D64" s="158">
        <v>755929</v>
      </c>
      <c r="E64" s="151">
        <v>-0.20722354305778268</v>
      </c>
      <c r="F64" s="158">
        <v>785043.09179344343</v>
      </c>
      <c r="G64"/>
      <c r="I64" s="149">
        <v>2023</v>
      </c>
      <c r="J64" s="158">
        <v>15419</v>
      </c>
      <c r="K64" s="151">
        <v>-0.32623989512781298</v>
      </c>
      <c r="L64" s="158">
        <v>15690</v>
      </c>
      <c r="M64"/>
      <c r="O64" s="149">
        <v>2023</v>
      </c>
      <c r="P64" s="151">
        <v>0.93569152326322502</v>
      </c>
      <c r="Q64" s="160">
        <v>0.95000000000000007</v>
      </c>
      <c r="R64"/>
      <c r="S64"/>
      <c r="T64"/>
      <c r="U64" s="149">
        <v>2023</v>
      </c>
      <c r="V64" s="158">
        <v>235910.7</v>
      </c>
      <c r="W64" s="158">
        <v>471821.4</v>
      </c>
      <c r="X64"/>
      <c r="Y64"/>
      <c r="Z64" s="161">
        <v>2023</v>
      </c>
      <c r="AA64" s="158">
        <v>24.512906154744147</v>
      </c>
      <c r="AB64" s="158">
        <v>16.743755077214225</v>
      </c>
      <c r="AC64" s="151">
        <v>0.18002422718503194</v>
      </c>
      <c r="AD64"/>
      <c r="AF64" s="149">
        <v>2023</v>
      </c>
      <c r="AG64" s="150">
        <v>22.35169439439878</v>
      </c>
      <c r="AH64" s="151">
        <v>0.67449867302240085</v>
      </c>
      <c r="AI64" s="152">
        <v>9.7785104235970116E-2</v>
      </c>
      <c r="AL64" s="161">
        <v>2023</v>
      </c>
      <c r="AM64" s="151">
        <v>3.2977246389740755E-2</v>
      </c>
      <c r="AQ64" s="161">
        <v>2023</v>
      </c>
      <c r="AR64" s="152">
        <v>4837.6834965071794</v>
      </c>
      <c r="AS64"/>
      <c r="AT64" s="161">
        <v>2023</v>
      </c>
      <c r="AU64" s="152">
        <v>4.8072614392565924</v>
      </c>
      <c r="AV64"/>
      <c r="AW64" s="161">
        <v>2023</v>
      </c>
      <c r="AX64" s="158">
        <v>516343.91907113232</v>
      </c>
      <c r="AY64"/>
      <c r="AZ64" s="161">
        <v>2023</v>
      </c>
      <c r="BA64" s="158">
        <v>30838</v>
      </c>
      <c r="BB64"/>
      <c r="BC64" s="161">
        <v>2023</v>
      </c>
      <c r="BD64" s="150">
        <v>66968.593320158107</v>
      </c>
      <c r="BE64" s="152">
        <v>292.55556322750925</v>
      </c>
      <c r="BH64" s="161">
        <v>2023</v>
      </c>
      <c r="BI64" s="158">
        <v>2987.861660079051</v>
      </c>
      <c r="BK64" s="161">
        <v>2023</v>
      </c>
      <c r="BL64" s="164">
        <v>60.944664031620555</v>
      </c>
    </row>
    <row r="65" spans="2:64" ht="15" x14ac:dyDescent="0.2">
      <c r="C65" s="153" t="s">
        <v>8</v>
      </c>
      <c r="D65" s="158">
        <v>109617</v>
      </c>
      <c r="E65" s="151">
        <v>0.90797535333843904</v>
      </c>
      <c r="F65" s="158">
        <v>109617</v>
      </c>
      <c r="G65"/>
      <c r="I65" s="153" t="s">
        <v>8</v>
      </c>
      <c r="J65" s="158">
        <v>2262</v>
      </c>
      <c r="K65" s="151">
        <v>0.21612903225806451</v>
      </c>
      <c r="L65" s="158">
        <v>2286</v>
      </c>
      <c r="M65"/>
      <c r="O65" s="153" t="s">
        <v>8</v>
      </c>
      <c r="P65" s="151">
        <v>0.926071741032371</v>
      </c>
      <c r="Q65" s="160">
        <v>0.95</v>
      </c>
      <c r="R65"/>
      <c r="S65"/>
      <c r="T65"/>
      <c r="U65" s="153" t="s">
        <v>8</v>
      </c>
      <c r="V65" s="158">
        <v>34608.6</v>
      </c>
      <c r="W65" s="158">
        <v>69217.2</v>
      </c>
      <c r="X65"/>
      <c r="Y65"/>
      <c r="Z65" s="153" t="s">
        <v>8</v>
      </c>
      <c r="AA65" s="158">
        <v>24.230106100795755</v>
      </c>
      <c r="AB65" s="158">
        <v>16.193982727043071</v>
      </c>
      <c r="AC65" s="151">
        <v>0.17412884652734484</v>
      </c>
      <c r="AD65"/>
      <c r="AF65" s="153" t="s">
        <v>8</v>
      </c>
      <c r="AG65" s="150">
        <v>18.713558845799461</v>
      </c>
      <c r="AH65" s="151">
        <v>0.72374792241028085</v>
      </c>
      <c r="AI65" s="152">
        <v>9.9034498548896385E-2</v>
      </c>
      <c r="AL65" s="153" t="s">
        <v>8</v>
      </c>
      <c r="AM65" s="151">
        <v>0</v>
      </c>
      <c r="AQ65" s="153" t="s">
        <v>8</v>
      </c>
      <c r="AR65" s="152">
        <v>709.53363578002461</v>
      </c>
      <c r="AS65"/>
      <c r="AT65" s="153" t="s">
        <v>8</v>
      </c>
      <c r="AU65" s="152">
        <v>4.7992328149577252</v>
      </c>
      <c r="AV65"/>
      <c r="AW65" s="153" t="s">
        <v>8</v>
      </c>
      <c r="AX65" s="158">
        <v>73261.577857142838</v>
      </c>
      <c r="AY65"/>
      <c r="AZ65" s="153" t="s">
        <v>8</v>
      </c>
      <c r="BA65" s="158">
        <v>4524</v>
      </c>
      <c r="BB65"/>
      <c r="BC65" s="153" t="s">
        <v>8</v>
      </c>
      <c r="BD65" s="150">
        <v>8108.0007114624495</v>
      </c>
      <c r="BE65" s="152">
        <v>42.908555839661567</v>
      </c>
      <c r="BH65" s="153" t="s">
        <v>8</v>
      </c>
      <c r="BI65" s="158">
        <v>433.26877470355731</v>
      </c>
      <c r="BK65" s="153" t="s">
        <v>8</v>
      </c>
      <c r="BL65" s="164">
        <v>8.9407114624505937</v>
      </c>
    </row>
    <row r="66" spans="2:64" ht="15" x14ac:dyDescent="0.2">
      <c r="C66" s="153" t="s">
        <v>9</v>
      </c>
      <c r="D66" s="158">
        <v>103448</v>
      </c>
      <c r="E66" s="151">
        <v>0.5512236084452975</v>
      </c>
      <c r="F66" s="158">
        <v>103448</v>
      </c>
      <c r="G66"/>
      <c r="I66" s="153" t="s">
        <v>9</v>
      </c>
      <c r="J66" s="158">
        <v>2045</v>
      </c>
      <c r="K66" s="151">
        <v>0.20082207868467411</v>
      </c>
      <c r="L66" s="158">
        <v>2076</v>
      </c>
      <c r="M66"/>
      <c r="O66" s="153" t="s">
        <v>9</v>
      </c>
      <c r="P66" s="151">
        <v>0.92822736030828512</v>
      </c>
      <c r="Q66" s="160">
        <v>0.95</v>
      </c>
      <c r="R66"/>
      <c r="S66"/>
      <c r="T66"/>
      <c r="U66" s="153" t="s">
        <v>9</v>
      </c>
      <c r="V66" s="158">
        <v>31288.5</v>
      </c>
      <c r="W66" s="158">
        <v>62577</v>
      </c>
      <c r="X66"/>
      <c r="Y66"/>
      <c r="Z66" s="153" t="s">
        <v>9</v>
      </c>
      <c r="AA66" s="158">
        <v>25.292909535452324</v>
      </c>
      <c r="AB66" s="158">
        <v>17.061925864477818</v>
      </c>
      <c r="AC66" s="151">
        <v>0.18346156843524536</v>
      </c>
      <c r="AD66"/>
      <c r="AF66" s="153" t="s">
        <v>9</v>
      </c>
      <c r="AG66" s="150">
        <v>18.888057284819425</v>
      </c>
      <c r="AH66" s="151">
        <v>0.69109258978918786</v>
      </c>
      <c r="AI66" s="152">
        <v>9.518750836476049E-2</v>
      </c>
      <c r="AJ66"/>
      <c r="AK66"/>
      <c r="AL66" s="153" t="s">
        <v>9</v>
      </c>
      <c r="AM66" s="151">
        <v>0</v>
      </c>
      <c r="AN66"/>
      <c r="AQ66" s="153" t="s">
        <v>9</v>
      </c>
      <c r="AR66" s="152">
        <v>643.59198466129044</v>
      </c>
      <c r="AS66"/>
      <c r="AT66" s="153" t="s">
        <v>9</v>
      </c>
      <c r="AU66" s="152">
        <v>4.8151380759499967</v>
      </c>
      <c r="AV66"/>
      <c r="AW66" s="153" t="s">
        <v>9</v>
      </c>
      <c r="AX66" s="158">
        <v>69783.276785714275</v>
      </c>
      <c r="AY66"/>
      <c r="AZ66" s="153" t="s">
        <v>9</v>
      </c>
      <c r="BA66" s="158">
        <v>4090</v>
      </c>
      <c r="BB66"/>
      <c r="BC66" s="153" t="s">
        <v>9</v>
      </c>
      <c r="BD66" s="150">
        <v>7723.050395256917</v>
      </c>
      <c r="BE66" s="152">
        <v>38.920780100070132</v>
      </c>
      <c r="BH66" s="153" t="s">
        <v>9</v>
      </c>
      <c r="BI66" s="158">
        <v>408.88537549407113</v>
      </c>
      <c r="BK66" s="153" t="s">
        <v>9</v>
      </c>
      <c r="BL66" s="164">
        <v>8.0830039525691699</v>
      </c>
    </row>
    <row r="67" spans="2:64" ht="15" x14ac:dyDescent="0.2">
      <c r="C67" s="153" t="s">
        <v>10</v>
      </c>
      <c r="D67" s="158">
        <v>104369</v>
      </c>
      <c r="E67" s="151">
        <v>0.4284208797525525</v>
      </c>
      <c r="F67" s="158">
        <v>115141.72035572329</v>
      </c>
      <c r="G67"/>
      <c r="I67" s="153" t="s">
        <v>10</v>
      </c>
      <c r="J67" s="158">
        <v>2217</v>
      </c>
      <c r="K67" s="151">
        <v>0.20620239390642003</v>
      </c>
      <c r="L67" s="158">
        <v>2286</v>
      </c>
      <c r="M67"/>
      <c r="O67" s="153" t="s">
        <v>10</v>
      </c>
      <c r="P67" s="151">
        <v>0.90769903762029747</v>
      </c>
      <c r="Q67" s="160">
        <v>0.95</v>
      </c>
      <c r="R67"/>
      <c r="S67"/>
      <c r="T67"/>
      <c r="U67" s="153" t="s">
        <v>10</v>
      </c>
      <c r="V67" s="158">
        <v>33920.1</v>
      </c>
      <c r="W67" s="158">
        <v>67840.2</v>
      </c>
      <c r="X67"/>
      <c r="Y67"/>
      <c r="Z67" s="153" t="s">
        <v>10</v>
      </c>
      <c r="AA67" s="158">
        <v>23.538340099233199</v>
      </c>
      <c r="AB67" s="158">
        <v>15.463628577021231</v>
      </c>
      <c r="AC67" s="151">
        <v>0.16627557609700247</v>
      </c>
      <c r="AD67"/>
      <c r="AF67" s="153" t="s">
        <v>10</v>
      </c>
      <c r="AG67" s="150">
        <v>19.498422328469182</v>
      </c>
      <c r="AH67" s="151">
        <v>0.75822221638993703</v>
      </c>
      <c r="AI67" s="152">
        <v>9.3035701538644822E-2</v>
      </c>
      <c r="AJ67"/>
      <c r="AK67"/>
      <c r="AL67" s="153" t="s">
        <v>10</v>
      </c>
      <c r="AM67" s="151">
        <v>9.3560529775320589E-2</v>
      </c>
      <c r="AN67"/>
      <c r="AQ67" s="153" t="s">
        <v>10</v>
      </c>
      <c r="AR67" s="152">
        <v>634.64334208410594</v>
      </c>
      <c r="AS67"/>
      <c r="AT67" s="153" t="s">
        <v>10</v>
      </c>
      <c r="AU67" s="152">
        <v>4.3798119683747494</v>
      </c>
      <c r="AV67"/>
      <c r="AW67" s="153" t="s">
        <v>10</v>
      </c>
      <c r="AX67" s="158">
        <v>68565.729110512126</v>
      </c>
      <c r="AY67"/>
      <c r="AZ67" s="153" t="s">
        <v>10</v>
      </c>
      <c r="BA67" s="158">
        <v>4434</v>
      </c>
      <c r="BB67"/>
      <c r="BC67" s="153" t="s">
        <v>10</v>
      </c>
      <c r="BD67" s="150">
        <v>8043.6001581027667</v>
      </c>
      <c r="BE67" s="152">
        <v>38.37961712998743</v>
      </c>
      <c r="BH67" s="153" t="s">
        <v>10</v>
      </c>
      <c r="BI67" s="158">
        <v>412.52569169960475</v>
      </c>
      <c r="BK67" s="153" t="s">
        <v>10</v>
      </c>
      <c r="BL67" s="164">
        <v>8.7628458498023711</v>
      </c>
    </row>
    <row r="68" spans="2:64" ht="15" x14ac:dyDescent="0.2">
      <c r="C68" s="153" t="s">
        <v>0</v>
      </c>
      <c r="D68" s="158">
        <v>115661</v>
      </c>
      <c r="E68" s="151">
        <v>0.49719101123595505</v>
      </c>
      <c r="F68" s="158">
        <v>115661</v>
      </c>
      <c r="G68"/>
      <c r="I68" s="153" t="s">
        <v>0</v>
      </c>
      <c r="J68" s="158">
        <v>2220</v>
      </c>
      <c r="K68" s="151">
        <v>0.26064735945485518</v>
      </c>
      <c r="L68" s="158">
        <v>2232</v>
      </c>
      <c r="M68"/>
      <c r="O68" s="153" t="s">
        <v>0</v>
      </c>
      <c r="P68" s="151">
        <v>0.97759856630824371</v>
      </c>
      <c r="Q68" s="160">
        <v>0.95</v>
      </c>
      <c r="R68"/>
      <c r="S68"/>
      <c r="T68"/>
      <c r="U68" s="153" t="s">
        <v>0</v>
      </c>
      <c r="V68" s="158">
        <v>33966</v>
      </c>
      <c r="W68" s="158">
        <v>67932</v>
      </c>
      <c r="X68"/>
      <c r="Y68"/>
      <c r="Z68" s="153" t="s">
        <v>0</v>
      </c>
      <c r="AA68" s="158">
        <v>26.049774774774775</v>
      </c>
      <c r="AB68" s="158">
        <v>18.057184307768459</v>
      </c>
      <c r="AC68" s="151">
        <v>0.19416327212654258</v>
      </c>
      <c r="AD68"/>
      <c r="AF68" s="153" t="s">
        <v>0</v>
      </c>
      <c r="AG68" s="150">
        <v>21.95301233778024</v>
      </c>
      <c r="AH68" s="151">
        <v>0.92246456151372835</v>
      </c>
      <c r="AI68" s="152">
        <v>9.8776208493949344E-2</v>
      </c>
      <c r="AJ68"/>
      <c r="AK68"/>
      <c r="AL68" s="153" t="s">
        <v>0</v>
      </c>
      <c r="AM68" s="151">
        <v>0</v>
      </c>
      <c r="AN68"/>
      <c r="AQ68" s="153" t="s">
        <v>0</v>
      </c>
      <c r="AR68" s="152">
        <v>746.70294448488062</v>
      </c>
      <c r="AT68" s="153" t="s">
        <v>0</v>
      </c>
      <c r="AU68" s="152">
        <v>5.1461959687471506</v>
      </c>
      <c r="AV68"/>
      <c r="AW68" s="153" t="s">
        <v>0</v>
      </c>
      <c r="AX68" s="158">
        <v>80173.898326491952</v>
      </c>
      <c r="AZ68" s="153" t="s">
        <v>0</v>
      </c>
      <c r="BA68" s="158">
        <v>4440</v>
      </c>
      <c r="BC68" s="153" t="s">
        <v>0</v>
      </c>
      <c r="BD68" s="150">
        <v>10035.997470355733</v>
      </c>
      <c r="BE68" s="152">
        <v>45.156344073591598</v>
      </c>
      <c r="BH68" s="153" t="s">
        <v>0</v>
      </c>
      <c r="BI68" s="158">
        <v>457.15810276679844</v>
      </c>
      <c r="BK68" s="153" t="s">
        <v>0</v>
      </c>
      <c r="BL68" s="164">
        <v>8.7747035573122538</v>
      </c>
    </row>
    <row r="69" spans="2:64" ht="15" x14ac:dyDescent="0.2">
      <c r="C69" s="153" t="s">
        <v>1</v>
      </c>
      <c r="D69" s="158">
        <v>106592</v>
      </c>
      <c r="E69" s="151">
        <v>0.44664911375912708</v>
      </c>
      <c r="F69" s="158">
        <v>106592</v>
      </c>
      <c r="G69"/>
      <c r="I69" s="153" t="s">
        <v>1</v>
      </c>
      <c r="J69" s="158">
        <v>2278</v>
      </c>
      <c r="K69" s="151">
        <v>0.18153526970954356</v>
      </c>
      <c r="L69" s="158">
        <v>2298</v>
      </c>
      <c r="M69"/>
      <c r="O69" s="153" t="s">
        <v>1</v>
      </c>
      <c r="P69" s="151">
        <v>0.94865100087032206</v>
      </c>
      <c r="Q69" s="160">
        <v>0.95</v>
      </c>
      <c r="R69"/>
      <c r="S69"/>
      <c r="T69"/>
      <c r="U69" s="153" t="s">
        <v>1</v>
      </c>
      <c r="V69" s="158">
        <v>34853.4</v>
      </c>
      <c r="W69" s="158">
        <v>69706.8</v>
      </c>
      <c r="X69"/>
      <c r="Y69"/>
      <c r="Z69" s="153" t="s">
        <v>1</v>
      </c>
      <c r="AA69" s="158">
        <v>23.395961369622476</v>
      </c>
      <c r="AB69" s="158">
        <v>15.805786918812327</v>
      </c>
      <c r="AC69" s="151">
        <v>0.16995469805174546</v>
      </c>
      <c r="AF69" s="153" t="s">
        <v>1</v>
      </c>
      <c r="AG69" s="150">
        <v>23.064218515460823</v>
      </c>
      <c r="AH69" s="151">
        <v>1.079530540367458</v>
      </c>
      <c r="AI69" s="152">
        <v>9.6133213308139231E-2</v>
      </c>
      <c r="AJ69"/>
      <c r="AK69"/>
      <c r="AL69" s="153" t="s">
        <v>1</v>
      </c>
      <c r="AM69" s="151">
        <v>0</v>
      </c>
      <c r="AN69"/>
      <c r="AQ69" s="153" t="s">
        <v>1</v>
      </c>
      <c r="AR69" s="152">
        <v>669.74061914648212</v>
      </c>
      <c r="AT69" s="153" t="s">
        <v>1</v>
      </c>
      <c r="AU69" s="152">
        <v>4.498257889789806</v>
      </c>
      <c r="AW69" s="153" t="s">
        <v>1</v>
      </c>
      <c r="AX69" s="158">
        <v>72011.165202108969</v>
      </c>
      <c r="AZ69" s="153" t="s">
        <v>1</v>
      </c>
      <c r="BA69" s="158">
        <v>4556</v>
      </c>
      <c r="BC69" s="153" t="s">
        <v>1</v>
      </c>
      <c r="BD69" s="150">
        <v>9717.2378656126493</v>
      </c>
      <c r="BE69" s="152">
        <v>40.50210068356197</v>
      </c>
      <c r="BH69" s="153" t="s">
        <v>1</v>
      </c>
      <c r="BI69" s="158">
        <v>421.31225296442688</v>
      </c>
      <c r="BK69" s="153" t="s">
        <v>1</v>
      </c>
      <c r="BL69" s="164">
        <v>9.0039525691699609</v>
      </c>
    </row>
    <row r="70" spans="2:64" ht="15" x14ac:dyDescent="0.2">
      <c r="C70" s="153" t="s">
        <v>2</v>
      </c>
      <c r="D70" s="158">
        <v>100978</v>
      </c>
      <c r="E70" s="151">
        <v>0.4008184781854755</v>
      </c>
      <c r="F70" s="158">
        <v>100978</v>
      </c>
      <c r="G70"/>
      <c r="I70" s="153" t="s">
        <v>2</v>
      </c>
      <c r="J70" s="158">
        <v>2126</v>
      </c>
      <c r="K70" s="151">
        <v>0.11601049868766404</v>
      </c>
      <c r="L70" s="158">
        <v>2220</v>
      </c>
      <c r="M70"/>
      <c r="O70" s="153" t="s">
        <v>2</v>
      </c>
      <c r="P70" s="151">
        <v>0.89234234234234233</v>
      </c>
      <c r="Q70" s="160">
        <v>0.95</v>
      </c>
      <c r="R70"/>
      <c r="S70"/>
      <c r="T70"/>
      <c r="U70" s="153" t="s">
        <v>2</v>
      </c>
      <c r="V70" s="158">
        <v>32527.800000000003</v>
      </c>
      <c r="W70" s="158">
        <v>65055.600000000006</v>
      </c>
      <c r="X70"/>
      <c r="Y70"/>
      <c r="Z70" s="153" t="s">
        <v>2</v>
      </c>
      <c r="AA70" s="158">
        <v>23.7483537158984</v>
      </c>
      <c r="AB70" s="158">
        <v>16.086796684254438</v>
      </c>
      <c r="AC70" s="151">
        <v>0.17297630843284342</v>
      </c>
      <c r="AF70" s="153" t="s">
        <v>2</v>
      </c>
      <c r="AG70" s="150">
        <v>25.113830933470659</v>
      </c>
      <c r="AH70" s="151">
        <v>1.2067812476406927</v>
      </c>
      <c r="AI70" s="152">
        <v>9.7234903722590457E-2</v>
      </c>
      <c r="AJ70"/>
      <c r="AK70"/>
      <c r="AL70" s="153" t="s">
        <v>2</v>
      </c>
      <c r="AM70" s="151">
        <v>0</v>
      </c>
      <c r="AN70"/>
      <c r="AQ70" s="153" t="s">
        <v>2</v>
      </c>
      <c r="AR70" s="152">
        <v>641.73765412416594</v>
      </c>
      <c r="AT70" s="153" t="s">
        <v>2</v>
      </c>
      <c r="AU70" s="152">
        <v>4.6183377742708087</v>
      </c>
      <c r="AW70" s="153" t="s">
        <v>2</v>
      </c>
      <c r="AX70" s="158">
        <v>68401.059501449869</v>
      </c>
      <c r="AZ70" s="153" t="s">
        <v>2</v>
      </c>
      <c r="BA70" s="158">
        <v>4252</v>
      </c>
      <c r="BC70" s="153" t="s">
        <v>2</v>
      </c>
      <c r="BD70" s="150">
        <v>10023.495731225297</v>
      </c>
      <c r="BE70" s="152">
        <v>38.808640743477227</v>
      </c>
      <c r="BH70" s="153" t="s">
        <v>2</v>
      </c>
      <c r="BI70" s="158">
        <v>399.12252964426875</v>
      </c>
      <c r="BK70" s="153" t="s">
        <v>2</v>
      </c>
      <c r="BL70" s="164">
        <v>8.4031620553359687</v>
      </c>
    </row>
    <row r="71" spans="2:64" ht="15" x14ac:dyDescent="0.2">
      <c r="C71" s="153" t="s">
        <v>3</v>
      </c>
      <c r="D71" s="158">
        <v>115264</v>
      </c>
      <c r="E71" s="151">
        <v>0.22635627573439446</v>
      </c>
      <c r="F71" s="158">
        <v>133605.37143772011</v>
      </c>
      <c r="G71"/>
      <c r="I71" s="153" t="s">
        <v>3</v>
      </c>
      <c r="J71" s="158">
        <v>2271</v>
      </c>
      <c r="K71" s="151">
        <v>0.15337734890807517</v>
      </c>
      <c r="L71" s="158">
        <v>2292</v>
      </c>
      <c r="M71"/>
      <c r="O71" s="153" t="s">
        <v>3</v>
      </c>
      <c r="P71" s="151">
        <v>0.96815008726003493</v>
      </c>
      <c r="Q71" s="160">
        <v>0.95</v>
      </c>
      <c r="R71"/>
      <c r="S71"/>
      <c r="T71"/>
      <c r="U71" s="153" t="s">
        <v>3</v>
      </c>
      <c r="V71" s="158">
        <v>34746.300000000003</v>
      </c>
      <c r="W71" s="158">
        <v>69492.600000000006</v>
      </c>
      <c r="X71"/>
      <c r="Y71"/>
      <c r="Z71" s="153" t="s">
        <v>3</v>
      </c>
      <c r="AA71" s="158">
        <v>25.377366798767063</v>
      </c>
      <c r="AB71" s="158">
        <v>18.526466818078447</v>
      </c>
      <c r="AC71" s="151">
        <v>0.19920932062449942</v>
      </c>
      <c r="AF71" s="153" t="s">
        <v>3</v>
      </c>
      <c r="AG71" s="150">
        <v>29.230760514991676</v>
      </c>
      <c r="AH71" s="151">
        <v>1.5334585666905609</v>
      </c>
      <c r="AI71" s="152">
        <v>0.10509369567481008</v>
      </c>
      <c r="AJ71"/>
      <c r="AK71"/>
      <c r="AL71" s="153" t="s">
        <v>3</v>
      </c>
      <c r="AM71" s="151">
        <v>0.1372801949528647</v>
      </c>
      <c r="AN71"/>
      <c r="AQ71" s="153" t="s">
        <v>3</v>
      </c>
      <c r="AR71" s="152">
        <v>791.73331622622925</v>
      </c>
      <c r="AT71" s="153" t="s">
        <v>3</v>
      </c>
      <c r="AU71" s="152">
        <v>5.3340025267553104</v>
      </c>
      <c r="AW71" s="153" t="s">
        <v>3</v>
      </c>
      <c r="AX71" s="158">
        <v>84147.212287712304</v>
      </c>
      <c r="AZ71" s="153" t="s">
        <v>3</v>
      </c>
      <c r="BA71" s="158">
        <v>4542</v>
      </c>
      <c r="BC71" s="153" t="s">
        <v>3</v>
      </c>
      <c r="BD71" s="150">
        <v>13317.210988142293</v>
      </c>
      <c r="BE71" s="152">
        <v>47.879524657159322</v>
      </c>
      <c r="BH71" s="153" t="s">
        <v>3</v>
      </c>
      <c r="BI71" s="158">
        <v>455.58893280632412</v>
      </c>
      <c r="BK71" s="153" t="s">
        <v>3</v>
      </c>
      <c r="BL71" s="164">
        <v>8.9762845849802364</v>
      </c>
    </row>
    <row r="72" spans="2:64" ht="15" x14ac:dyDescent="0.2">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x14ac:dyDescent="0.2">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x14ac:dyDescent="0.2">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x14ac:dyDescent="0.2">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x14ac:dyDescent="0.2">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x14ac:dyDescent="0.2">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x14ac:dyDescent="0.2">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x14ac:dyDescent="0.2">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x14ac:dyDescent="0.2">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x14ac:dyDescent="0.2">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x14ac:dyDescent="0.2">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x14ac:dyDescent="0.2">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x14ac:dyDescent="0.2">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x14ac:dyDescent="0.2">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x14ac:dyDescent="0.2">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x14ac:dyDescent="0.2">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x14ac:dyDescent="0.2">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x14ac:dyDescent="0.2">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x14ac:dyDescent="0.2">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x14ac:dyDescent="0.2">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x14ac:dyDescent="0.2">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x14ac:dyDescent="0.2">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x14ac:dyDescent="0.2">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x14ac:dyDescent="0.2">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x14ac:dyDescent="0.2">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x14ac:dyDescent="0.2">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x14ac:dyDescent="0.2">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x14ac:dyDescent="0.2">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x14ac:dyDescent="0.2">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x14ac:dyDescent="0.2">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x14ac:dyDescent="0.2">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x14ac:dyDescent="0.2">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x14ac:dyDescent="0.2">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x14ac:dyDescent="0.2">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x14ac:dyDescent="0.2">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x14ac:dyDescent="0.2">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x14ac:dyDescent="0.2">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x14ac:dyDescent="0.2">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x14ac:dyDescent="0.2">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x14ac:dyDescent="0.2">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x14ac:dyDescent="0.2">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x14ac:dyDescent="0.2">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x14ac:dyDescent="0.2">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x14ac:dyDescent="0.2">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x14ac:dyDescent="0.2">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x14ac:dyDescent="0.2">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x14ac:dyDescent="0.2">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x14ac:dyDescent="0.2">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x14ac:dyDescent="0.2">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x14ac:dyDescent="0.2">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x14ac:dyDescent="0.2">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x14ac:dyDescent="0.2">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x14ac:dyDescent="0.2">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x14ac:dyDescent="0.2">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x14ac:dyDescent="0.2">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x14ac:dyDescent="0.2">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x14ac:dyDescent="0.2">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x14ac:dyDescent="0.2">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x14ac:dyDescent="0.2">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x14ac:dyDescent="0.2">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x14ac:dyDescent="0.2">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x14ac:dyDescent="0.2">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x14ac:dyDescent="0.2">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x14ac:dyDescent="0.2">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x14ac:dyDescent="0.2">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x14ac:dyDescent="0.2">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x14ac:dyDescent="0.2">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x14ac:dyDescent="0.2">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x14ac:dyDescent="0.2">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x14ac:dyDescent="0.2">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x14ac:dyDescent="0.2">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x14ac:dyDescent="0.2">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x14ac:dyDescent="0.2">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x14ac:dyDescent="0.2">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x14ac:dyDescent="0.2">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x14ac:dyDescent="0.2">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x14ac:dyDescent="0.2">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x14ac:dyDescent="0.2">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x14ac:dyDescent="0.2">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x14ac:dyDescent="0.2">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x14ac:dyDescent="0.2">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x14ac:dyDescent="0.2">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x14ac:dyDescent="0.2">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x14ac:dyDescent="0.2">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x14ac:dyDescent="0.2">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x14ac:dyDescent="0.2">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x14ac:dyDescent="0.2">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x14ac:dyDescent="0.2">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x14ac:dyDescent="0.2">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x14ac:dyDescent="0.2">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x14ac:dyDescent="0.2">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x14ac:dyDescent="0.2">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x14ac:dyDescent="0.2">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x14ac:dyDescent="0.2">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x14ac:dyDescent="0.2">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x14ac:dyDescent="0.2">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x14ac:dyDescent="0.2">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x14ac:dyDescent="0.2">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x14ac:dyDescent="0.2">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x14ac:dyDescent="0.2">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x14ac:dyDescent="0.2">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x14ac:dyDescent="0.2">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x14ac:dyDescent="0.2">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x14ac:dyDescent="0.2">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x14ac:dyDescent="0.2">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x14ac:dyDescent="0.2">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x14ac:dyDescent="0.2">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x14ac:dyDescent="0.2">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x14ac:dyDescent="0.2">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x14ac:dyDescent="0.2">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x14ac:dyDescent="0.2">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x14ac:dyDescent="0.2">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x14ac:dyDescent="0.2">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x14ac:dyDescent="0.2">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x14ac:dyDescent="0.2">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x14ac:dyDescent="0.2">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x14ac:dyDescent="0.2">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x14ac:dyDescent="0.2">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x14ac:dyDescent="0.2">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x14ac:dyDescent="0.2">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x14ac:dyDescent="0.2">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x14ac:dyDescent="0.2">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x14ac:dyDescent="0.2">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x14ac:dyDescent="0.2">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x14ac:dyDescent="0.2">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x14ac:dyDescent="0.2">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x14ac:dyDescent="0.2">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x14ac:dyDescent="0.2">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x14ac:dyDescent="0.2">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x14ac:dyDescent="0.2">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x14ac:dyDescent="0.2">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x14ac:dyDescent="0.2">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x14ac:dyDescent="0.2">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x14ac:dyDescent="0.2">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x14ac:dyDescent="0.2">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x14ac:dyDescent="0.2">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x14ac:dyDescent="0.2">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x14ac:dyDescent="0.2">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x14ac:dyDescent="0.2">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x14ac:dyDescent="0.2">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x14ac:dyDescent="0.2">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x14ac:dyDescent="0.2">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x14ac:dyDescent="0.2">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x14ac:dyDescent="0.2">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x14ac:dyDescent="0.2">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x14ac:dyDescent="0.2">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x14ac:dyDescent="0.2">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x14ac:dyDescent="0.2">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x14ac:dyDescent="0.2">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x14ac:dyDescent="0.2">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x14ac:dyDescent="0.2">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x14ac:dyDescent="0.2">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x14ac:dyDescent="0.2">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x14ac:dyDescent="0.2">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x14ac:dyDescent="0.2">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x14ac:dyDescent="0.2">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x14ac:dyDescent="0.2">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x14ac:dyDescent="0.2">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x14ac:dyDescent="0.2">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x14ac:dyDescent="0.2">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x14ac:dyDescent="0.2">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x14ac:dyDescent="0.2">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x14ac:dyDescent="0.2">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x14ac:dyDescent="0.2">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x14ac:dyDescent="0.2">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x14ac:dyDescent="0.2">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x14ac:dyDescent="0.2">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x14ac:dyDescent="0.2">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x14ac:dyDescent="0.2">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x14ac:dyDescent="0.2">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x14ac:dyDescent="0.2">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x14ac:dyDescent="0.2">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x14ac:dyDescent="0.2">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x14ac:dyDescent="0.2">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x14ac:dyDescent="0.2">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x14ac:dyDescent="0.2">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x14ac:dyDescent="0.2">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x14ac:dyDescent="0.2">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x14ac:dyDescent="0.2">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x14ac:dyDescent="0.2">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x14ac:dyDescent="0.2">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x14ac:dyDescent="0.2">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x14ac:dyDescent="0.2">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x14ac:dyDescent="0.2">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x14ac:dyDescent="0.2">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x14ac:dyDescent="0.2">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x14ac:dyDescent="0.2">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x14ac:dyDescent="0.2">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x14ac:dyDescent="0.2">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x14ac:dyDescent="0.2">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x14ac:dyDescent="0.2">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x14ac:dyDescent="0.2">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x14ac:dyDescent="0.2">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x14ac:dyDescent="0.2">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x14ac:dyDescent="0.2">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x14ac:dyDescent="0.2">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x14ac:dyDescent="0.2">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x14ac:dyDescent="0.2">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x14ac:dyDescent="0.2">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x14ac:dyDescent="0.2">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x14ac:dyDescent="0.2">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x14ac:dyDescent="0.2">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x14ac:dyDescent="0.2">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x14ac:dyDescent="0.2">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x14ac:dyDescent="0.2">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x14ac:dyDescent="0.2">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x14ac:dyDescent="0.2">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x14ac:dyDescent="0.2">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x14ac:dyDescent="0.2">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x14ac:dyDescent="0.2">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x14ac:dyDescent="0.2">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x14ac:dyDescent="0.2">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x14ac:dyDescent="0.2">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x14ac:dyDescent="0.2">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x14ac:dyDescent="0.2">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x14ac:dyDescent="0.2">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x14ac:dyDescent="0.2">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x14ac:dyDescent="0.2">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x14ac:dyDescent="0.2">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x14ac:dyDescent="0.2">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x14ac:dyDescent="0.2">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x14ac:dyDescent="0.2">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x14ac:dyDescent="0.2">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x14ac:dyDescent="0.2">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x14ac:dyDescent="0.2">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x14ac:dyDescent="0.2">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x14ac:dyDescent="0.2">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x14ac:dyDescent="0.2">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x14ac:dyDescent="0.2">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x14ac:dyDescent="0.2">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x14ac:dyDescent="0.2">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x14ac:dyDescent="0.2">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x14ac:dyDescent="0.2">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x14ac:dyDescent="0.2">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x14ac:dyDescent="0.2">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x14ac:dyDescent="0.2">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x14ac:dyDescent="0.2">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x14ac:dyDescent="0.2">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x14ac:dyDescent="0.2">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x14ac:dyDescent="0.2">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x14ac:dyDescent="0.2">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x14ac:dyDescent="0.2">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x14ac:dyDescent="0.2">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x14ac:dyDescent="0.2">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x14ac:dyDescent="0.2">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x14ac:dyDescent="0.2">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x14ac:dyDescent="0.2">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x14ac:dyDescent="0.2">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x14ac:dyDescent="0.2">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x14ac:dyDescent="0.2">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x14ac:dyDescent="0.2">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x14ac:dyDescent="0.2">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x14ac:dyDescent="0.2">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x14ac:dyDescent="0.2">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x14ac:dyDescent="0.2">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x14ac:dyDescent="0.2">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x14ac:dyDescent="0.2">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x14ac:dyDescent="0.2">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x14ac:dyDescent="0.2">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x14ac:dyDescent="0.2">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x14ac:dyDescent="0.2">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x14ac:dyDescent="0.2">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x14ac:dyDescent="0.2">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x14ac:dyDescent="0.2">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x14ac:dyDescent="0.2">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x14ac:dyDescent="0.2">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x14ac:dyDescent="0.2">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x14ac:dyDescent="0.2">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x14ac:dyDescent="0.2">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x14ac:dyDescent="0.2">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x14ac:dyDescent="0.2">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x14ac:dyDescent="0.2">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x14ac:dyDescent="0.2">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x14ac:dyDescent="0.2">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x14ac:dyDescent="0.2">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x14ac:dyDescent="0.2">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x14ac:dyDescent="0.2">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x14ac:dyDescent="0.2">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x14ac:dyDescent="0.2">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x14ac:dyDescent="0.2">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x14ac:dyDescent="0.2">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x14ac:dyDescent="0.2">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x14ac:dyDescent="0.2">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x14ac:dyDescent="0.2">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x14ac:dyDescent="0.2">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x14ac:dyDescent="0.2">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x14ac:dyDescent="0.2">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x14ac:dyDescent="0.2">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x14ac:dyDescent="0.2">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x14ac:dyDescent="0.2">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x14ac:dyDescent="0.2">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x14ac:dyDescent="0.2">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x14ac:dyDescent="0.2">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x14ac:dyDescent="0.2">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x14ac:dyDescent="0.2">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x14ac:dyDescent="0.2">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x14ac:dyDescent="0.2">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x14ac:dyDescent="0.2">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x14ac:dyDescent="0.2">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x14ac:dyDescent="0.2">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x14ac:dyDescent="0.2">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x14ac:dyDescent="0.2">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x14ac:dyDescent="0.2">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x14ac:dyDescent="0.2">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x14ac:dyDescent="0.2">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x14ac:dyDescent="0.2">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x14ac:dyDescent="0.2">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x14ac:dyDescent="0.2">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x14ac:dyDescent="0.2">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x14ac:dyDescent="0.2">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x14ac:dyDescent="0.2">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x14ac:dyDescent="0.2">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x14ac:dyDescent="0.2">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x14ac:dyDescent="0.2">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x14ac:dyDescent="0.2">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x14ac:dyDescent="0.2">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x14ac:dyDescent="0.2">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x14ac:dyDescent="0.2">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x14ac:dyDescent="0.2">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x14ac:dyDescent="0.2">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x14ac:dyDescent="0.2">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x14ac:dyDescent="0.2">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x14ac:dyDescent="0.2">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x14ac:dyDescent="0.2">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x14ac:dyDescent="0.2">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x14ac:dyDescent="0.2">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x14ac:dyDescent="0.2">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x14ac:dyDescent="0.2">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x14ac:dyDescent="0.2">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x14ac:dyDescent="0.2">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x14ac:dyDescent="0.2">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x14ac:dyDescent="0.2">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x14ac:dyDescent="0.2">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x14ac:dyDescent="0.2">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x14ac:dyDescent="0.2">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x14ac:dyDescent="0.2">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x14ac:dyDescent="0.2">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x14ac:dyDescent="0.2">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x14ac:dyDescent="0.2">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x14ac:dyDescent="0.2">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x14ac:dyDescent="0.2">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x14ac:dyDescent="0.2">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x14ac:dyDescent="0.2">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x14ac:dyDescent="0.2">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x14ac:dyDescent="0.2">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x14ac:dyDescent="0.2">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x14ac:dyDescent="0.2">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x14ac:dyDescent="0.2">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x14ac:dyDescent="0.2">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x14ac:dyDescent="0.2">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x14ac:dyDescent="0.2">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x14ac:dyDescent="0.2">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x14ac:dyDescent="0.2">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x14ac:dyDescent="0.2">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x14ac:dyDescent="0.2">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x14ac:dyDescent="0.2">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x14ac:dyDescent="0.2">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x14ac:dyDescent="0.2">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x14ac:dyDescent="0.2">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x14ac:dyDescent="0.2">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x14ac:dyDescent="0.2">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x14ac:dyDescent="0.2">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x14ac:dyDescent="0.2">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x14ac:dyDescent="0.2">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x14ac:dyDescent="0.2">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x14ac:dyDescent="0.2">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x14ac:dyDescent="0.2">
      <c r="C438"/>
      <c r="D438"/>
      <c r="E438"/>
      <c r="F438"/>
      <c r="I438"/>
      <c r="J438"/>
      <c r="K438"/>
      <c r="L438"/>
      <c r="O438"/>
      <c r="P438"/>
      <c r="Q438"/>
      <c r="R438" s="61"/>
      <c r="U438"/>
      <c r="V438"/>
      <c r="W438"/>
      <c r="Z438"/>
      <c r="AA438"/>
      <c r="AB438"/>
      <c r="AC438"/>
      <c r="AF438"/>
      <c r="AG438"/>
      <c r="AH438"/>
      <c r="AL438"/>
      <c r="AM438"/>
      <c r="AQ438"/>
      <c r="AR438"/>
      <c r="AT438"/>
      <c r="AU438"/>
      <c r="AW438"/>
      <c r="AX438"/>
      <c r="AZ438"/>
      <c r="BA438"/>
      <c r="BC438"/>
      <c r="BD438"/>
      <c r="BE438"/>
      <c r="BH438"/>
      <c r="BI438"/>
      <c r="BK438"/>
      <c r="BL438"/>
    </row>
    <row r="439" spans="3:64" ht="15" x14ac:dyDescent="0.2">
      <c r="C439"/>
      <c r="D439"/>
      <c r="E439"/>
      <c r="F439"/>
      <c r="I439"/>
      <c r="J439"/>
      <c r="K439"/>
      <c r="L439"/>
      <c r="O439"/>
      <c r="P439"/>
      <c r="Q439"/>
      <c r="R439" s="61"/>
      <c r="U439"/>
      <c r="V439"/>
      <c r="W439"/>
      <c r="Z439"/>
      <c r="AA439"/>
      <c r="AB439"/>
      <c r="AC439"/>
      <c r="AF439"/>
      <c r="AG439"/>
      <c r="AH439"/>
      <c r="AL439"/>
      <c r="AM439"/>
      <c r="AQ439"/>
      <c r="AR439"/>
      <c r="AT439"/>
      <c r="AU439"/>
      <c r="AW439"/>
      <c r="AX439"/>
      <c r="AZ439"/>
      <c r="BA439"/>
      <c r="BC439"/>
      <c r="BD439"/>
      <c r="BE439"/>
      <c r="BH439"/>
      <c r="BI439"/>
      <c r="BK439"/>
      <c r="BL439"/>
    </row>
    <row r="440" spans="3:64" ht="15" x14ac:dyDescent="0.2">
      <c r="C440"/>
      <c r="D440"/>
      <c r="E440"/>
      <c r="F440"/>
      <c r="I440"/>
      <c r="J440"/>
      <c r="K440"/>
      <c r="L440"/>
      <c r="O440"/>
      <c r="P440"/>
      <c r="Q440"/>
      <c r="R440" s="61"/>
      <c r="U440"/>
      <c r="V440"/>
      <c r="W440"/>
      <c r="Z440"/>
      <c r="AA440"/>
      <c r="AB440"/>
      <c r="AC440"/>
      <c r="AF440"/>
      <c r="AG440"/>
      <c r="AH440"/>
      <c r="AL440"/>
      <c r="AM440"/>
      <c r="AQ440"/>
      <c r="AR440"/>
      <c r="AT440"/>
      <c r="AU440"/>
      <c r="AW440"/>
      <c r="AX440"/>
      <c r="AZ440"/>
      <c r="BA440"/>
      <c r="BC440"/>
      <c r="BD440"/>
      <c r="BE440"/>
      <c r="BH440"/>
      <c r="BI440"/>
      <c r="BK440"/>
      <c r="BL440"/>
    </row>
    <row r="441" spans="3:64" ht="15" x14ac:dyDescent="0.2">
      <c r="C441"/>
      <c r="D441"/>
      <c r="E441"/>
      <c r="F441"/>
      <c r="I441"/>
      <c r="J441"/>
      <c r="K441"/>
      <c r="L441"/>
      <c r="O441"/>
      <c r="P441"/>
      <c r="Q441"/>
      <c r="R441" s="61"/>
      <c r="U441"/>
      <c r="V441"/>
      <c r="W441"/>
      <c r="Z441"/>
      <c r="AA441"/>
      <c r="AB441"/>
      <c r="AC441"/>
      <c r="AF441"/>
      <c r="AG441"/>
      <c r="AH441"/>
      <c r="AL441"/>
      <c r="AM441"/>
      <c r="AQ441"/>
      <c r="AR441"/>
      <c r="AT441"/>
      <c r="AU441"/>
      <c r="AW441"/>
      <c r="AX441"/>
      <c r="AZ441"/>
      <c r="BA441"/>
      <c r="BC441"/>
      <c r="BD441"/>
      <c r="BE441"/>
      <c r="BH441"/>
      <c r="BI441"/>
      <c r="BK441"/>
      <c r="BL441"/>
    </row>
    <row r="442" spans="3:64" ht="15" x14ac:dyDescent="0.2">
      <c r="C442"/>
      <c r="D442"/>
      <c r="E442"/>
      <c r="F442"/>
      <c r="I442"/>
      <c r="J442"/>
      <c r="K442"/>
      <c r="L442"/>
      <c r="O442"/>
      <c r="P442"/>
      <c r="Q442"/>
      <c r="R442" s="61"/>
      <c r="U442"/>
      <c r="V442"/>
      <c r="W442"/>
      <c r="Z442"/>
      <c r="AA442"/>
      <c r="AB442"/>
      <c r="AC442"/>
      <c r="AF442"/>
      <c r="AG442"/>
      <c r="AH442"/>
      <c r="AL442"/>
      <c r="AM442"/>
      <c r="AQ442"/>
      <c r="AR442"/>
      <c r="AT442"/>
      <c r="AU442"/>
      <c r="AW442"/>
      <c r="AX442"/>
      <c r="AZ442"/>
      <c r="BA442"/>
      <c r="BC442"/>
      <c r="BD442"/>
      <c r="BE442"/>
      <c r="BH442"/>
      <c r="BI442"/>
      <c r="BK442"/>
      <c r="BL442"/>
    </row>
    <row r="443" spans="3:64" ht="15" x14ac:dyDescent="0.2">
      <c r="C443"/>
      <c r="D443"/>
      <c r="E443"/>
      <c r="F443"/>
      <c r="I443"/>
      <c r="J443"/>
      <c r="K443"/>
      <c r="L443"/>
      <c r="O443"/>
      <c r="P443"/>
      <c r="Q443"/>
      <c r="R443" s="61"/>
      <c r="U443"/>
      <c r="V443"/>
      <c r="W443"/>
      <c r="Z443"/>
      <c r="AA443"/>
      <c r="AB443"/>
      <c r="AC443"/>
      <c r="AF443"/>
      <c r="AG443"/>
      <c r="AH443"/>
      <c r="AL443"/>
      <c r="AM443"/>
      <c r="AQ443"/>
      <c r="AR443"/>
      <c r="AT443"/>
      <c r="AU443"/>
      <c r="AW443"/>
      <c r="AX443"/>
      <c r="AZ443"/>
      <c r="BA443"/>
      <c r="BC443"/>
      <c r="BD443"/>
      <c r="BE443"/>
      <c r="BH443"/>
      <c r="BI443"/>
      <c r="BK443"/>
      <c r="BL443"/>
    </row>
    <row r="444" spans="3:64" ht="15" x14ac:dyDescent="0.2">
      <c r="C444"/>
      <c r="D444"/>
      <c r="E444"/>
      <c r="F444"/>
      <c r="I444"/>
      <c r="J444"/>
      <c r="K444"/>
      <c r="L444"/>
      <c r="O444"/>
      <c r="P444"/>
      <c r="Q444"/>
      <c r="R444" s="61"/>
      <c r="U444"/>
      <c r="V444"/>
      <c r="W444"/>
      <c r="Z444"/>
      <c r="AA444"/>
      <c r="AB444"/>
      <c r="AC444"/>
      <c r="AF444"/>
      <c r="AG444"/>
      <c r="AH444"/>
      <c r="AL444"/>
      <c r="AM444"/>
      <c r="AQ444"/>
      <c r="AR444"/>
      <c r="AT444"/>
      <c r="AU444"/>
      <c r="AW444"/>
      <c r="AX444"/>
      <c r="AZ444"/>
      <c r="BA444"/>
      <c r="BC444"/>
      <c r="BD444"/>
      <c r="BE444"/>
      <c r="BH444"/>
      <c r="BI444"/>
      <c r="BK444"/>
      <c r="BL444"/>
    </row>
    <row r="445" spans="3:64" ht="15" x14ac:dyDescent="0.2">
      <c r="C445"/>
      <c r="D445"/>
      <c r="E445"/>
      <c r="F445"/>
      <c r="I445"/>
      <c r="J445"/>
      <c r="K445"/>
      <c r="L445"/>
      <c r="O445"/>
      <c r="P445"/>
      <c r="Q445"/>
      <c r="R445" s="61"/>
      <c r="U445"/>
      <c r="V445"/>
      <c r="W445"/>
      <c r="Z445"/>
      <c r="AA445"/>
      <c r="AB445"/>
      <c r="AC445"/>
      <c r="AF445"/>
      <c r="AG445"/>
      <c r="AH445"/>
      <c r="AL445"/>
      <c r="AM445"/>
      <c r="AQ445"/>
      <c r="AR445"/>
      <c r="AT445"/>
      <c r="AU445"/>
      <c r="AW445"/>
      <c r="AX445"/>
      <c r="AZ445"/>
      <c r="BA445"/>
      <c r="BC445"/>
      <c r="BD445"/>
      <c r="BE445"/>
      <c r="BH445"/>
      <c r="BI445"/>
      <c r="BK445"/>
      <c r="BL445"/>
    </row>
    <row r="446" spans="3:64" x14ac:dyDescent="0.2">
      <c r="Q446" s="61"/>
      <c r="R446" s="61"/>
    </row>
    <row r="447" spans="3:64" x14ac:dyDescent="0.2">
      <c r="Q447" s="61"/>
      <c r="R447" s="61"/>
    </row>
    <row r="448" spans="3:64" x14ac:dyDescent="0.2">
      <c r="Q448" s="61"/>
      <c r="R448" s="61"/>
    </row>
    <row r="449" spans="17:18" x14ac:dyDescent="0.2">
      <c r="Q449" s="61"/>
      <c r="R449" s="61"/>
    </row>
    <row r="450" spans="17:18" x14ac:dyDescent="0.2">
      <c r="Q450" s="61"/>
      <c r="R450" s="61"/>
    </row>
    <row r="451" spans="17:18" x14ac:dyDescent="0.2">
      <c r="Q451" s="61"/>
      <c r="R451" s="61"/>
    </row>
    <row r="452" spans="17:18" x14ac:dyDescent="0.2">
      <c r="Q452" s="61"/>
      <c r="R452" s="61"/>
    </row>
    <row r="453" spans="17:18" x14ac:dyDescent="0.2">
      <c r="Q453" s="61"/>
      <c r="R453" s="61"/>
    </row>
    <row r="454" spans="17:18" x14ac:dyDescent="0.2">
      <c r="Q454" s="61"/>
      <c r="R454" s="61"/>
    </row>
    <row r="455" spans="17:18" x14ac:dyDescent="0.2">
      <c r="Q455" s="61"/>
      <c r="R455" s="61"/>
    </row>
    <row r="456" spans="17:18" x14ac:dyDescent="0.2">
      <c r="Q456" s="61"/>
      <c r="R456" s="61"/>
    </row>
    <row r="457" spans="17:18" x14ac:dyDescent="0.2">
      <c r="Q457" s="61"/>
      <c r="R457" s="61"/>
    </row>
    <row r="458" spans="17:18" x14ac:dyDescent="0.2">
      <c r="Q458" s="61"/>
      <c r="R458" s="61"/>
    </row>
    <row r="459" spans="17:18" x14ac:dyDescent="0.2">
      <c r="Q459" s="61"/>
      <c r="R459" s="61"/>
    </row>
    <row r="460" spans="17:18" x14ac:dyDescent="0.2">
      <c r="Q460" s="61"/>
      <c r="R460" s="61"/>
    </row>
    <row r="461" spans="17:18" x14ac:dyDescent="0.2">
      <c r="Q461" s="61"/>
      <c r="R461" s="61"/>
    </row>
    <row r="462" spans="17:18" x14ac:dyDescent="0.2">
      <c r="Q462" s="61"/>
      <c r="R462" s="61"/>
    </row>
    <row r="463" spans="17:18" x14ac:dyDescent="0.2">
      <c r="Q463" s="61"/>
      <c r="R463" s="61"/>
    </row>
    <row r="464" spans="17:18" x14ac:dyDescent="0.2">
      <c r="Q464" s="61"/>
      <c r="R464" s="61"/>
    </row>
    <row r="465" spans="17:18" x14ac:dyDescent="0.2">
      <c r="Q465" s="61"/>
      <c r="R465" s="61"/>
    </row>
    <row r="466" spans="17:18" x14ac:dyDescent="0.2">
      <c r="Q466" s="61"/>
      <c r="R466" s="61"/>
    </row>
    <row r="467" spans="17:18" x14ac:dyDescent="0.2">
      <c r="Q467" s="61"/>
      <c r="R467" s="61"/>
    </row>
    <row r="468" spans="17:18" x14ac:dyDescent="0.2">
      <c r="Q468" s="61"/>
      <c r="R468" s="61"/>
    </row>
    <row r="469" spans="17:18" x14ac:dyDescent="0.2">
      <c r="Q469" s="61"/>
      <c r="R469" s="61"/>
    </row>
    <row r="470" spans="17:18" x14ac:dyDescent="0.2">
      <c r="Q470" s="61"/>
      <c r="R470" s="61"/>
    </row>
    <row r="471" spans="17:18" x14ac:dyDescent="0.2">
      <c r="Q471" s="61"/>
      <c r="R471" s="61"/>
    </row>
    <row r="472" spans="17:18" x14ac:dyDescent="0.2">
      <c r="Q472" s="61"/>
      <c r="R472" s="61"/>
    </row>
    <row r="473" spans="17:18" x14ac:dyDescent="0.2">
      <c r="Q473" s="61"/>
      <c r="R473" s="61"/>
    </row>
    <row r="474" spans="17:18" x14ac:dyDescent="0.2">
      <c r="Q474" s="61"/>
      <c r="R474" s="61"/>
    </row>
    <row r="475" spans="17:18" x14ac:dyDescent="0.2">
      <c r="Q475" s="61"/>
      <c r="R475" s="61"/>
    </row>
    <row r="476" spans="17:18" x14ac:dyDescent="0.2">
      <c r="Q476" s="61"/>
      <c r="R476" s="61"/>
    </row>
    <row r="477" spans="17:18" x14ac:dyDescent="0.2">
      <c r="Q477" s="61"/>
      <c r="R477" s="61"/>
    </row>
    <row r="478" spans="17:18" x14ac:dyDescent="0.2">
      <c r="Q478" s="61"/>
      <c r="R478" s="61"/>
    </row>
    <row r="479" spans="17:18" x14ac:dyDescent="0.2">
      <c r="Q479" s="61"/>
      <c r="R479" s="61"/>
    </row>
    <row r="480" spans="17:18" x14ac:dyDescent="0.2">
      <c r="Q480" s="61"/>
      <c r="R480" s="61"/>
    </row>
    <row r="481" spans="17:18" x14ac:dyDescent="0.2">
      <c r="Q481" s="61"/>
      <c r="R481" s="61"/>
    </row>
    <row r="482" spans="17:18" x14ac:dyDescent="0.2">
      <c r="Q482" s="61"/>
      <c r="R482" s="61"/>
    </row>
    <row r="483" spans="17:18" x14ac:dyDescent="0.2">
      <c r="Q483" s="61"/>
      <c r="R483" s="61"/>
    </row>
    <row r="484" spans="17:18" x14ac:dyDescent="0.2">
      <c r="Q484" s="61"/>
      <c r="R484" s="61"/>
    </row>
    <row r="485" spans="17:18" x14ac:dyDescent="0.2">
      <c r="Q485" s="61"/>
      <c r="R485" s="61"/>
    </row>
  </sheetData>
  <mergeCells count="12">
    <mergeCell ref="AM4:AO4"/>
    <mergeCell ref="AL8:AO23"/>
    <mergeCell ref="M1:O3"/>
    <mergeCell ref="P1:Q3"/>
    <mergeCell ref="AM1:AO1"/>
    <mergeCell ref="AM2:AO2"/>
    <mergeCell ref="AM3:AO3"/>
    <mergeCell ref="BC9:BF16"/>
    <mergeCell ref="BC18:BF27"/>
    <mergeCell ref="AN50:AO53"/>
    <mergeCell ref="B9:D10"/>
    <mergeCell ref="E9:F10"/>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NX1185"/>
  <sheetViews>
    <sheetView showGridLines="0" zoomScale="80" zoomScaleNormal="80" workbookViewId="0">
      <pane xSplit="1" topLeftCell="B1" activePane="topRight" state="frozen"/>
      <selection pane="topRight" activeCell="D20" sqref="D20"/>
    </sheetView>
  </sheetViews>
  <sheetFormatPr baseColWidth="10" defaultColWidth="11.5546875" defaultRowHeight="12.75" x14ac:dyDescent="0.2"/>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x14ac:dyDescent="0.2">
      <c r="A1" s="22" t="s">
        <v>68</v>
      </c>
    </row>
    <row r="2" spans="1:388" s="42" customFormat="1" ht="29.25" x14ac:dyDescent="0.2">
      <c r="A2" s="41" t="s">
        <v>256</v>
      </c>
    </row>
    <row r="3" spans="1:388" s="42" customFormat="1" ht="29.25" x14ac:dyDescent="0.2">
      <c r="A3" s="43" t="s">
        <v>257</v>
      </c>
    </row>
    <row r="4" spans="1:388" ht="20.45" customHeight="1" x14ac:dyDescent="0.2"/>
    <row r="9" spans="1:388" ht="53.1" customHeight="1" x14ac:dyDescent="0.2"/>
    <row r="11" spans="1:388" s="49" customFormat="1" ht="15" x14ac:dyDescent="0.2">
      <c r="A11" s="210" t="s">
        <v>274</v>
      </c>
      <c r="B11" s="155"/>
      <c r="C11" s="163">
        <v>2023</v>
      </c>
      <c r="D11" s="163"/>
      <c r="E11" s="163"/>
      <c r="F11" s="163"/>
      <c r="G11" s="163"/>
      <c r="H11" s="163"/>
      <c r="I11" s="163"/>
      <c r="J11" s="163" t="s">
        <v>260</v>
      </c>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row>
    <row r="12" spans="1:388" s="92" customFormat="1" ht="15" x14ac:dyDescent="0.2">
      <c r="A12" s="211"/>
      <c r="B12" s="155"/>
      <c r="C12" s="155" t="s">
        <v>8</v>
      </c>
      <c r="D12" s="155" t="s">
        <v>9</v>
      </c>
      <c r="E12" s="155" t="s">
        <v>10</v>
      </c>
      <c r="F12" s="155" t="s">
        <v>0</v>
      </c>
      <c r="G12" s="155" t="s">
        <v>1</v>
      </c>
      <c r="H12" s="155" t="s">
        <v>2</v>
      </c>
      <c r="I12" s="155" t="s">
        <v>3</v>
      </c>
      <c r="J12" s="163"/>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row>
    <row r="13" spans="1:388" s="50" customFormat="1" ht="15" customHeight="1" x14ac:dyDescent="0.2">
      <c r="A13" s="143" t="s">
        <v>275</v>
      </c>
      <c r="B13" s="176" t="s">
        <v>324</v>
      </c>
      <c r="C13" s="165">
        <v>2286</v>
      </c>
      <c r="D13" s="165">
        <v>2076</v>
      </c>
      <c r="E13" s="165">
        <v>2286</v>
      </c>
      <c r="F13" s="165">
        <v>2232</v>
      </c>
      <c r="G13" s="165">
        <v>2298</v>
      </c>
      <c r="H13" s="165">
        <v>2220</v>
      </c>
      <c r="I13" s="165">
        <v>2292</v>
      </c>
      <c r="J13" s="165">
        <v>15690</v>
      </c>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row>
    <row r="14" spans="1:388" s="39" customFormat="1" ht="15" customHeight="1" x14ac:dyDescent="0.2">
      <c r="A14" s="143" t="s">
        <v>276</v>
      </c>
      <c r="B14" s="176" t="s">
        <v>325</v>
      </c>
      <c r="C14" s="165">
        <v>24</v>
      </c>
      <c r="D14" s="165">
        <v>31</v>
      </c>
      <c r="E14" s="165">
        <v>69</v>
      </c>
      <c r="F14" s="165">
        <v>12</v>
      </c>
      <c r="G14" s="165">
        <v>20</v>
      </c>
      <c r="H14" s="165">
        <v>94</v>
      </c>
      <c r="I14" s="165">
        <v>21</v>
      </c>
      <c r="J14" s="165">
        <v>271</v>
      </c>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row>
    <row r="15" spans="1:388" s="39" customFormat="1" ht="15" customHeight="1" x14ac:dyDescent="0.2">
      <c r="A15" s="143" t="s">
        <v>277</v>
      </c>
      <c r="B15" s="177" t="s">
        <v>326</v>
      </c>
      <c r="C15" s="166">
        <v>2262</v>
      </c>
      <c r="D15" s="166">
        <v>2045</v>
      </c>
      <c r="E15" s="166">
        <v>2217</v>
      </c>
      <c r="F15" s="166">
        <v>2220</v>
      </c>
      <c r="G15" s="166">
        <v>2278</v>
      </c>
      <c r="H15" s="166">
        <v>2126</v>
      </c>
      <c r="I15" s="166">
        <v>2271</v>
      </c>
      <c r="J15" s="166">
        <v>15419</v>
      </c>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row>
    <row r="16" spans="1:388" s="39" customFormat="1" ht="15" customHeight="1" x14ac:dyDescent="0.2">
      <c r="A16" s="141"/>
      <c r="B16" s="178" t="s">
        <v>327</v>
      </c>
      <c r="C16" s="167"/>
      <c r="D16" s="167"/>
      <c r="E16" s="167"/>
      <c r="F16" s="167"/>
      <c r="G16" s="167"/>
      <c r="H16" s="167"/>
      <c r="I16" s="167"/>
      <c r="J16" s="167"/>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row>
    <row r="17" spans="1:388" s="40" customFormat="1" ht="15" customHeight="1" x14ac:dyDescent="0.2">
      <c r="A17" s="143" t="s">
        <v>278</v>
      </c>
      <c r="B17" s="176" t="s">
        <v>328</v>
      </c>
      <c r="C17" s="165">
        <v>2117</v>
      </c>
      <c r="D17" s="165">
        <v>1927</v>
      </c>
      <c r="E17" s="165">
        <v>2075</v>
      </c>
      <c r="F17" s="165">
        <v>2182</v>
      </c>
      <c r="G17" s="165">
        <v>2180</v>
      </c>
      <c r="H17" s="165">
        <v>1981</v>
      </c>
      <c r="I17" s="165">
        <v>2219</v>
      </c>
      <c r="J17" s="165">
        <v>14681</v>
      </c>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row>
    <row r="18" spans="1:388" s="55" customFormat="1" ht="15" x14ac:dyDescent="0.2">
      <c r="A18" s="143" t="s">
        <v>279</v>
      </c>
      <c r="B18" s="176" t="s">
        <v>329</v>
      </c>
      <c r="C18" s="165">
        <v>145</v>
      </c>
      <c r="D18" s="165">
        <v>118</v>
      </c>
      <c r="E18" s="165">
        <v>142</v>
      </c>
      <c r="F18" s="165">
        <v>38</v>
      </c>
      <c r="G18" s="165">
        <v>98</v>
      </c>
      <c r="H18" s="165">
        <v>145</v>
      </c>
      <c r="I18" s="165">
        <v>52</v>
      </c>
      <c r="J18" s="165">
        <v>738</v>
      </c>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row>
    <row r="19" spans="1:388" s="55" customFormat="1" ht="15.75" x14ac:dyDescent="0.25">
      <c r="A19" s="141" t="s">
        <v>280</v>
      </c>
      <c r="B19" s="180" t="s">
        <v>330</v>
      </c>
      <c r="C19" s="181">
        <v>0.926071741032371</v>
      </c>
      <c r="D19" s="181">
        <v>0.92822736030828512</v>
      </c>
      <c r="E19" s="181">
        <v>0.90769903762029747</v>
      </c>
      <c r="F19" s="181">
        <v>0.97759856630824371</v>
      </c>
      <c r="G19" s="181">
        <v>0.94865100087032206</v>
      </c>
      <c r="H19" s="181">
        <v>0.89234234234234233</v>
      </c>
      <c r="I19" s="181">
        <v>0.96815008726003493</v>
      </c>
      <c r="J19" s="181">
        <v>0.93569152326322502</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c r="DT19" s="132"/>
      <c r="DU19" s="132"/>
      <c r="DV19" s="132"/>
      <c r="DW19" s="132"/>
      <c r="DX19" s="132"/>
      <c r="DY19" s="132"/>
      <c r="DZ19" s="132"/>
      <c r="EA19" s="132"/>
      <c r="EB19" s="132"/>
      <c r="EC19" s="132"/>
      <c r="ED19" s="132"/>
      <c r="EE19" s="132"/>
      <c r="EF19" s="132"/>
      <c r="EG19" s="132"/>
      <c r="EH19" s="132"/>
      <c r="EI19" s="132"/>
      <c r="EJ19" s="132"/>
      <c r="EK19" s="132"/>
      <c r="EL19" s="132"/>
      <c r="EM19" s="132"/>
      <c r="EN19" s="132"/>
      <c r="EO19" s="132"/>
      <c r="EP19" s="132"/>
      <c r="EQ19" s="132"/>
      <c r="ER19" s="132"/>
      <c r="ES19" s="132"/>
      <c r="ET19" s="132"/>
      <c r="EU19" s="132"/>
      <c r="EV19" s="132"/>
      <c r="EW19" s="132"/>
      <c r="EX19" s="132"/>
      <c r="EY19" s="132"/>
      <c r="EZ19" s="132"/>
      <c r="FA19" s="132"/>
      <c r="FB19" s="132"/>
      <c r="FC19" s="132"/>
      <c r="FD19" s="132"/>
      <c r="FE19" s="132"/>
      <c r="FF19" s="132"/>
      <c r="FG19" s="132"/>
      <c r="FH19" s="132"/>
      <c r="FI19" s="132"/>
      <c r="FJ19" s="132"/>
      <c r="FK19" s="132"/>
      <c r="FL19" s="132"/>
      <c r="FM19" s="132"/>
      <c r="FN19" s="132"/>
      <c r="FO19" s="132"/>
      <c r="FP19" s="132"/>
      <c r="FQ19" s="132"/>
      <c r="FR19" s="132"/>
      <c r="FS19" s="132"/>
      <c r="FT19" s="132"/>
      <c r="FU19" s="132"/>
      <c r="FV19" s="132"/>
      <c r="FW19" s="132"/>
      <c r="FX19" s="132"/>
      <c r="FY19" s="132"/>
      <c r="FZ19" s="132"/>
      <c r="GA19" s="132"/>
      <c r="GB19" s="132"/>
      <c r="GC19" s="132"/>
      <c r="GD19" s="132"/>
      <c r="GE19" s="132"/>
      <c r="GF19" s="132"/>
      <c r="GG19" s="132"/>
      <c r="GH19" s="132"/>
      <c r="GI19" s="132"/>
      <c r="GJ19" s="132"/>
      <c r="GK19" s="132"/>
      <c r="GL19" s="132"/>
      <c r="GM19" s="132"/>
      <c r="GN19" s="132"/>
      <c r="GO19" s="132"/>
      <c r="GP19" s="132"/>
      <c r="GQ19" s="132"/>
      <c r="GR19" s="132"/>
      <c r="GS19" s="132"/>
      <c r="GT19" s="132"/>
      <c r="GU19" s="132"/>
      <c r="GV19" s="132"/>
      <c r="GW19" s="132"/>
      <c r="GX19" s="132"/>
      <c r="GY19" s="132"/>
      <c r="GZ19" s="132"/>
      <c r="HA19" s="132"/>
      <c r="HB19" s="132"/>
      <c r="HC19" s="132"/>
      <c r="HD19" s="132"/>
      <c r="HE19" s="132"/>
      <c r="HF19" s="132"/>
      <c r="HG19" s="132"/>
      <c r="HH19" s="132"/>
      <c r="HI19" s="132"/>
      <c r="HJ19" s="132"/>
      <c r="HK19" s="132"/>
      <c r="HL19" s="132"/>
      <c r="HM19" s="132"/>
      <c r="HN19" s="132"/>
      <c r="HO19" s="132"/>
      <c r="HP19" s="132"/>
      <c r="HQ19" s="132"/>
      <c r="HR19" s="132"/>
      <c r="HS19" s="132"/>
      <c r="HT19" s="132"/>
      <c r="HU19" s="132"/>
      <c r="HV19" s="132"/>
      <c r="HW19" s="132"/>
      <c r="HX19" s="132"/>
      <c r="HY19" s="132"/>
      <c r="HZ19" s="132"/>
      <c r="IA19" s="132"/>
      <c r="IB19" s="132"/>
      <c r="IC19" s="132"/>
      <c r="ID19" s="132"/>
      <c r="IE19" s="132"/>
      <c r="IF19" s="132"/>
      <c r="IG19" s="132"/>
      <c r="IH19" s="132"/>
      <c r="II19" s="132"/>
      <c r="IJ19" s="132"/>
      <c r="IK19" s="132"/>
      <c r="IL19" s="132"/>
      <c r="IM19" s="132"/>
      <c r="IN19" s="132"/>
      <c r="IO19" s="132"/>
      <c r="IP19" s="132"/>
      <c r="IQ19" s="132"/>
      <c r="IR19" s="132"/>
      <c r="IS19" s="132"/>
      <c r="IT19" s="132"/>
      <c r="IU19" s="132"/>
      <c r="IV19" s="132"/>
      <c r="IW19" s="132"/>
      <c r="IX19" s="132"/>
      <c r="IY19" s="132"/>
      <c r="IZ19" s="132"/>
      <c r="JA19" s="132"/>
      <c r="JB19" s="132"/>
      <c r="JC19" s="132"/>
      <c r="JD19" s="132"/>
      <c r="JE19" s="132"/>
      <c r="JF19" s="132"/>
      <c r="JG19" s="132"/>
      <c r="JH19" s="132"/>
      <c r="JI19" s="132"/>
      <c r="JJ19" s="132"/>
      <c r="JK19" s="132"/>
      <c r="JL19" s="132"/>
      <c r="JM19" s="132"/>
      <c r="JN19" s="132"/>
      <c r="JO19" s="132"/>
      <c r="JP19" s="132"/>
      <c r="JQ19" s="132"/>
      <c r="JR19" s="132"/>
      <c r="JS19" s="132"/>
      <c r="JT19" s="132"/>
      <c r="JU19" s="132"/>
      <c r="JV19" s="132"/>
      <c r="JW19" s="132"/>
      <c r="JX19" s="132"/>
      <c r="JY19" s="132"/>
      <c r="JZ19" s="132"/>
      <c r="KA19" s="132"/>
      <c r="KB19" s="132"/>
      <c r="KC19" s="132"/>
      <c r="KD19" s="132"/>
      <c r="KE19" s="132"/>
      <c r="KF19" s="132"/>
      <c r="KG19" s="132"/>
      <c r="KH19" s="132"/>
      <c r="KI19" s="132"/>
      <c r="KJ19" s="132"/>
      <c r="KK19" s="132"/>
      <c r="KL19" s="132"/>
      <c r="KM19" s="132"/>
      <c r="KN19" s="132"/>
      <c r="KO19" s="132"/>
      <c r="KP19" s="132"/>
      <c r="KQ19" s="132"/>
      <c r="KR19" s="132"/>
      <c r="KS19" s="132"/>
      <c r="KT19" s="132"/>
      <c r="KU19" s="132"/>
      <c r="KV19" s="132"/>
      <c r="KW19" s="132"/>
      <c r="KX19" s="132"/>
      <c r="KY19" s="132"/>
      <c r="KZ19" s="132"/>
      <c r="LA19" s="132"/>
      <c r="LB19" s="132"/>
      <c r="LC19" s="132"/>
      <c r="LD19" s="132"/>
      <c r="LE19" s="132"/>
      <c r="LF19" s="132"/>
      <c r="LG19" s="132"/>
      <c r="LH19" s="132"/>
      <c r="LI19" s="132"/>
      <c r="LJ19" s="132"/>
      <c r="LK19" s="132"/>
      <c r="LL19" s="132"/>
      <c r="LM19" s="132"/>
      <c r="LN19" s="132"/>
      <c r="LO19" s="132"/>
      <c r="LP19" s="132"/>
      <c r="LQ19" s="132"/>
      <c r="LR19" s="132"/>
      <c r="LS19" s="132"/>
      <c r="LT19" s="132"/>
      <c r="LU19" s="132"/>
      <c r="LV19" s="132"/>
      <c r="LW19" s="132"/>
      <c r="LX19" s="132"/>
      <c r="LY19" s="132"/>
      <c r="LZ19" s="132"/>
      <c r="MA19" s="132"/>
      <c r="MB19" s="132"/>
      <c r="MC19" s="132"/>
      <c r="MD19" s="132"/>
      <c r="ME19" s="132"/>
      <c r="MF19" s="132"/>
      <c r="MG19" s="132"/>
      <c r="MH19" s="132"/>
      <c r="MI19" s="132"/>
      <c r="MJ19" s="132"/>
      <c r="MK19" s="132"/>
      <c r="ML19" s="132"/>
      <c r="MM19" s="132"/>
      <c r="MN19" s="132"/>
      <c r="MO19" s="132"/>
      <c r="MP19" s="132"/>
      <c r="MQ19" s="132"/>
      <c r="MR19" s="132"/>
      <c r="MS19" s="132"/>
      <c r="MT19" s="132"/>
      <c r="MU19" s="132"/>
      <c r="MV19" s="132"/>
      <c r="MW19" s="132"/>
      <c r="MX19" s="132"/>
      <c r="MY19" s="132"/>
      <c r="MZ19" s="132"/>
      <c r="NA19" s="132"/>
      <c r="NB19" s="132"/>
      <c r="NC19" s="132"/>
      <c r="ND19" s="132"/>
      <c r="NE19" s="132"/>
      <c r="NF19" s="132"/>
      <c r="NG19" s="132"/>
      <c r="NH19" s="132"/>
      <c r="NI19" s="132"/>
      <c r="NJ19" s="132"/>
      <c r="NK19" s="132"/>
      <c r="NL19" s="132"/>
      <c r="NM19" s="132"/>
      <c r="NN19" s="132"/>
      <c r="NO19" s="132"/>
      <c r="NP19" s="132"/>
      <c r="NQ19" s="132"/>
      <c r="NR19" s="132"/>
      <c r="NS19" s="132"/>
      <c r="NT19" s="132"/>
      <c r="NU19" s="132"/>
      <c r="NV19" s="132"/>
      <c r="NW19" s="132"/>
      <c r="NX19" s="132"/>
    </row>
    <row r="20" spans="1:388" ht="15" customHeight="1" x14ac:dyDescent="0.2">
      <c r="A20" s="141" t="s">
        <v>281</v>
      </c>
      <c r="B20" s="178" t="s">
        <v>331</v>
      </c>
      <c r="C20" s="167">
        <v>0.98950131233595795</v>
      </c>
      <c r="D20" s="167">
        <v>0.98506743737957614</v>
      </c>
      <c r="E20" s="167">
        <v>0.96981627296587924</v>
      </c>
      <c r="F20" s="167">
        <v>0.9946236559139785</v>
      </c>
      <c r="G20" s="167">
        <v>0.99129677980852915</v>
      </c>
      <c r="H20" s="167">
        <v>0.95765765765765765</v>
      </c>
      <c r="I20" s="167">
        <v>0.99083769633507857</v>
      </c>
      <c r="J20" s="167">
        <v>0.98272785213511793</v>
      </c>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row>
    <row r="21" spans="1:388" ht="15" customHeight="1" x14ac:dyDescent="0.2">
      <c r="A21" s="141" t="s">
        <v>282</v>
      </c>
      <c r="B21" s="178" t="s">
        <v>332</v>
      </c>
      <c r="C21" s="167">
        <v>0.9358974358974359</v>
      </c>
      <c r="D21" s="167">
        <v>0.94229828850855746</v>
      </c>
      <c r="E21" s="167">
        <v>0.93594948128101041</v>
      </c>
      <c r="F21" s="167">
        <v>0.98288288288288284</v>
      </c>
      <c r="G21" s="167">
        <v>0.95697980684811235</v>
      </c>
      <c r="H21" s="167">
        <v>0.93179680150517408</v>
      </c>
      <c r="I21" s="167">
        <v>0.97710259797446064</v>
      </c>
      <c r="J21" s="167">
        <v>0.95213697386341523</v>
      </c>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row>
    <row r="22" spans="1:388" s="51" customFormat="1" ht="15" x14ac:dyDescent="0.2">
      <c r="A22" s="143" t="s">
        <v>283</v>
      </c>
      <c r="B22" s="176" t="s">
        <v>333</v>
      </c>
      <c r="C22" s="165"/>
      <c r="D22" s="165"/>
      <c r="E22" s="165"/>
      <c r="F22" s="165"/>
      <c r="G22" s="165"/>
      <c r="H22" s="165"/>
      <c r="I22" s="165"/>
      <c r="J22" s="165"/>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row>
    <row r="23" spans="1:388" s="51" customFormat="1" ht="15" customHeight="1" x14ac:dyDescent="0.2">
      <c r="A23" s="141" t="s">
        <v>283</v>
      </c>
      <c r="B23" s="178" t="s">
        <v>334</v>
      </c>
      <c r="C23" s="165"/>
      <c r="D23" s="165"/>
      <c r="E23" s="165"/>
      <c r="F23" s="165"/>
      <c r="G23" s="165"/>
      <c r="H23" s="165"/>
      <c r="I23" s="165"/>
      <c r="J23" s="165"/>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row>
    <row r="24" spans="1:388" ht="15" customHeight="1" x14ac:dyDescent="0.2">
      <c r="A24" s="141" t="s">
        <v>283</v>
      </c>
      <c r="B24" s="178" t="s">
        <v>335</v>
      </c>
      <c r="C24" s="165">
        <v>34608.6</v>
      </c>
      <c r="D24" s="165">
        <v>31288.5</v>
      </c>
      <c r="E24" s="165">
        <v>33920.1</v>
      </c>
      <c r="F24" s="165">
        <v>33966</v>
      </c>
      <c r="G24" s="165">
        <v>34853.4</v>
      </c>
      <c r="H24" s="165">
        <v>32527.800000000003</v>
      </c>
      <c r="I24" s="165">
        <v>34746.300000000003</v>
      </c>
      <c r="J24" s="165">
        <v>235910.7</v>
      </c>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row>
    <row r="25" spans="1:388" s="51" customFormat="1" ht="15" x14ac:dyDescent="0.2">
      <c r="A25" s="143" t="s">
        <v>283</v>
      </c>
      <c r="B25" s="177" t="s">
        <v>336</v>
      </c>
      <c r="C25" s="166">
        <v>34608.6</v>
      </c>
      <c r="D25" s="166">
        <v>31288.5</v>
      </c>
      <c r="E25" s="166">
        <v>33920.1</v>
      </c>
      <c r="F25" s="166">
        <v>33966</v>
      </c>
      <c r="G25" s="166">
        <v>34853.4</v>
      </c>
      <c r="H25" s="166">
        <v>32527.800000000003</v>
      </c>
      <c r="I25" s="166">
        <v>34746.300000000003</v>
      </c>
      <c r="J25" s="166">
        <v>235910.7</v>
      </c>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row>
    <row r="26" spans="1:388" ht="15" customHeight="1" x14ac:dyDescent="0.2">
      <c r="A26" s="143" t="s">
        <v>284</v>
      </c>
      <c r="B26" s="176" t="s">
        <v>337</v>
      </c>
      <c r="C26" s="165"/>
      <c r="D26" s="165"/>
      <c r="E26" s="165"/>
      <c r="F26" s="165"/>
      <c r="G26" s="165"/>
      <c r="H26" s="165"/>
      <c r="I26" s="165"/>
      <c r="J26" s="165"/>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row>
    <row r="27" spans="1:388" ht="15" customHeight="1" x14ac:dyDescent="0.2">
      <c r="A27" s="143" t="s">
        <v>285</v>
      </c>
      <c r="B27" s="176" t="s">
        <v>338</v>
      </c>
      <c r="C27" s="165"/>
      <c r="D27" s="165"/>
      <c r="E27" s="165"/>
      <c r="F27" s="165"/>
      <c r="G27" s="165"/>
      <c r="H27" s="165"/>
      <c r="I27" s="165"/>
      <c r="J27" s="165"/>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row>
    <row r="28" spans="1:388" ht="15" customHeight="1" x14ac:dyDescent="0.2">
      <c r="A28" s="141" t="s">
        <v>285</v>
      </c>
      <c r="B28" s="178" t="s">
        <v>339</v>
      </c>
      <c r="C28" s="165"/>
      <c r="D28" s="165"/>
      <c r="E28" s="165"/>
      <c r="F28" s="165"/>
      <c r="G28" s="165"/>
      <c r="H28" s="165"/>
      <c r="I28" s="165"/>
      <c r="J28" s="165"/>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row>
    <row r="29" spans="1:388" ht="15" customHeight="1" x14ac:dyDescent="0.2">
      <c r="A29" s="141" t="s">
        <v>285</v>
      </c>
      <c r="B29" s="178" t="s">
        <v>340</v>
      </c>
      <c r="C29" s="165">
        <v>69217.2</v>
      </c>
      <c r="D29" s="165">
        <v>62577</v>
      </c>
      <c r="E29" s="165">
        <v>67840.2</v>
      </c>
      <c r="F29" s="165">
        <v>67932</v>
      </c>
      <c r="G29" s="165">
        <v>69706.8</v>
      </c>
      <c r="H29" s="165">
        <v>65055.600000000006</v>
      </c>
      <c r="I29" s="165">
        <v>69492.600000000006</v>
      </c>
      <c r="J29" s="165">
        <v>471821.4</v>
      </c>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row>
    <row r="30" spans="1:388" s="54" customFormat="1" ht="15" customHeight="1" x14ac:dyDescent="0.2">
      <c r="A30" s="143" t="s">
        <v>285</v>
      </c>
      <c r="B30" s="177" t="s">
        <v>341</v>
      </c>
      <c r="C30" s="166">
        <v>69217.2</v>
      </c>
      <c r="D30" s="166">
        <v>62577</v>
      </c>
      <c r="E30" s="166">
        <v>67840.2</v>
      </c>
      <c r="F30" s="166">
        <v>67932</v>
      </c>
      <c r="G30" s="166">
        <v>69706.8</v>
      </c>
      <c r="H30" s="166">
        <v>65055.600000000006</v>
      </c>
      <c r="I30" s="166">
        <v>69492.600000000006</v>
      </c>
      <c r="J30" s="166">
        <v>471821.4</v>
      </c>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row>
    <row r="31" spans="1:388" s="54" customFormat="1" ht="15" customHeight="1" x14ac:dyDescent="0.2">
      <c r="A31" s="141" t="s">
        <v>286</v>
      </c>
      <c r="B31" s="178" t="s">
        <v>342</v>
      </c>
      <c r="C31" s="168"/>
      <c r="D31" s="168"/>
      <c r="E31" s="168"/>
      <c r="F31" s="168"/>
      <c r="G31" s="168"/>
      <c r="H31" s="168"/>
      <c r="I31" s="168"/>
      <c r="J31" s="168"/>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row>
    <row r="32" spans="1:388" s="54" customFormat="1" ht="15" customHeight="1" x14ac:dyDescent="0.2">
      <c r="A32" s="141" t="s">
        <v>286</v>
      </c>
      <c r="B32" s="178" t="s">
        <v>343</v>
      </c>
      <c r="C32" s="169">
        <v>36.299999999999997</v>
      </c>
      <c r="D32" s="169">
        <v>36.299999999999997</v>
      </c>
      <c r="E32" s="169">
        <v>36.299999999999997</v>
      </c>
      <c r="F32" s="169">
        <v>36.299999999999997</v>
      </c>
      <c r="G32" s="169">
        <v>36.299999999999997</v>
      </c>
      <c r="H32" s="169">
        <v>36.299999999999997</v>
      </c>
      <c r="I32" s="169">
        <v>36.299999999999997</v>
      </c>
      <c r="J32" s="169">
        <v>36.300000000000004</v>
      </c>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row>
    <row r="33" spans="1:388" s="54" customFormat="1" ht="15" customHeight="1" x14ac:dyDescent="0.2">
      <c r="A33" s="144" t="s">
        <v>287</v>
      </c>
      <c r="B33" s="179" t="s">
        <v>344</v>
      </c>
      <c r="C33" s="170"/>
      <c r="D33" s="170"/>
      <c r="E33" s="170"/>
      <c r="F33" s="170"/>
      <c r="G33" s="170"/>
      <c r="H33" s="170"/>
      <c r="I33" s="170"/>
      <c r="J33" s="170"/>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row>
    <row r="34" spans="1:388" ht="15" customHeight="1" x14ac:dyDescent="0.2">
      <c r="A34" s="141" t="s">
        <v>287</v>
      </c>
      <c r="B34" s="178" t="s">
        <v>345</v>
      </c>
      <c r="C34" s="170"/>
      <c r="D34" s="170"/>
      <c r="E34" s="170"/>
      <c r="F34" s="170"/>
      <c r="G34" s="170"/>
      <c r="H34" s="170"/>
      <c r="I34" s="170"/>
      <c r="J34" s="170"/>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row>
    <row r="35" spans="1:388" s="56" customFormat="1" ht="15" customHeight="1" x14ac:dyDescent="0.2">
      <c r="A35" s="141" t="s">
        <v>287</v>
      </c>
      <c r="B35" s="178" t="s">
        <v>346</v>
      </c>
      <c r="C35" s="170">
        <v>2</v>
      </c>
      <c r="D35" s="170">
        <v>2</v>
      </c>
      <c r="E35" s="170">
        <v>2</v>
      </c>
      <c r="F35" s="170">
        <v>2</v>
      </c>
      <c r="G35" s="170">
        <v>2</v>
      </c>
      <c r="H35" s="170">
        <v>2</v>
      </c>
      <c r="I35" s="170">
        <v>2</v>
      </c>
      <c r="J35" s="170">
        <v>2</v>
      </c>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row>
    <row r="36" spans="1:388" s="56" customFormat="1" ht="15" customHeight="1" x14ac:dyDescent="0.2">
      <c r="A36" s="143" t="s">
        <v>288</v>
      </c>
      <c r="B36" s="176" t="s">
        <v>347</v>
      </c>
      <c r="C36" s="165"/>
      <c r="D36" s="165"/>
      <c r="E36" s="165"/>
      <c r="F36" s="165"/>
      <c r="G36" s="165"/>
      <c r="H36" s="165"/>
      <c r="I36" s="165"/>
      <c r="J36" s="165"/>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row>
    <row r="37" spans="1:388" s="53" customFormat="1" ht="15" customHeight="1" x14ac:dyDescent="0.2">
      <c r="A37" s="141" t="s">
        <v>288</v>
      </c>
      <c r="B37" s="178" t="s">
        <v>348</v>
      </c>
      <c r="C37" s="165"/>
      <c r="D37" s="165"/>
      <c r="E37" s="165"/>
      <c r="F37" s="165"/>
      <c r="G37" s="165"/>
      <c r="H37" s="165"/>
      <c r="I37" s="165"/>
      <c r="J37" s="165"/>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row>
    <row r="38" spans="1:388" s="56" customFormat="1" ht="15" customHeight="1" x14ac:dyDescent="0.2">
      <c r="A38" s="141" t="s">
        <v>288</v>
      </c>
      <c r="B38" s="178" t="s">
        <v>349</v>
      </c>
      <c r="C38" s="165">
        <v>40</v>
      </c>
      <c r="D38" s="165">
        <v>40</v>
      </c>
      <c r="E38" s="165">
        <v>40</v>
      </c>
      <c r="F38" s="165">
        <v>40</v>
      </c>
      <c r="G38" s="165">
        <v>40</v>
      </c>
      <c r="H38" s="165">
        <v>40</v>
      </c>
      <c r="I38" s="165">
        <v>40</v>
      </c>
      <c r="J38" s="165">
        <v>40</v>
      </c>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row>
    <row r="39" spans="1:388" ht="15" customHeight="1" x14ac:dyDescent="0.2">
      <c r="A39" s="143" t="s">
        <v>289</v>
      </c>
      <c r="B39" s="176" t="s">
        <v>350</v>
      </c>
      <c r="C39" s="165"/>
      <c r="D39" s="165"/>
      <c r="E39" s="165"/>
      <c r="F39" s="165"/>
      <c r="G39" s="165"/>
      <c r="H39" s="165"/>
      <c r="I39" s="165"/>
      <c r="J39" s="165"/>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row>
    <row r="40" spans="1:388" s="56" customFormat="1" ht="15" customHeight="1" x14ac:dyDescent="0.2">
      <c r="A40" s="141" t="s">
        <v>289</v>
      </c>
      <c r="B40" s="178" t="s">
        <v>351</v>
      </c>
      <c r="C40" s="165"/>
      <c r="D40" s="165"/>
      <c r="E40" s="165"/>
      <c r="F40" s="165"/>
      <c r="G40" s="165"/>
      <c r="H40" s="165"/>
      <c r="I40" s="165"/>
      <c r="J40" s="165"/>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row>
    <row r="41" spans="1:388" s="57" customFormat="1" ht="15" customHeight="1" x14ac:dyDescent="0.2">
      <c r="A41" s="141" t="s">
        <v>289</v>
      </c>
      <c r="B41" s="178" t="s">
        <v>352</v>
      </c>
      <c r="C41" s="165">
        <v>180960</v>
      </c>
      <c r="D41" s="165">
        <v>163600</v>
      </c>
      <c r="E41" s="165">
        <v>177360</v>
      </c>
      <c r="F41" s="165">
        <v>177600</v>
      </c>
      <c r="G41" s="165">
        <v>182240</v>
      </c>
      <c r="H41" s="165">
        <v>170080</v>
      </c>
      <c r="I41" s="165">
        <v>181680</v>
      </c>
      <c r="J41" s="165">
        <v>1233520</v>
      </c>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row>
    <row r="42" spans="1:388" ht="15" customHeight="1" x14ac:dyDescent="0.2">
      <c r="A42" s="141" t="s">
        <v>290</v>
      </c>
      <c r="B42" s="180" t="s">
        <v>353</v>
      </c>
      <c r="C42" s="166">
        <v>109617</v>
      </c>
      <c r="D42" s="166">
        <v>103448</v>
      </c>
      <c r="E42" s="166">
        <v>104369</v>
      </c>
      <c r="F42" s="166">
        <v>115661</v>
      </c>
      <c r="G42" s="166">
        <v>106592</v>
      </c>
      <c r="H42" s="166">
        <v>100978</v>
      </c>
      <c r="I42" s="166">
        <v>115264</v>
      </c>
      <c r="J42" s="166">
        <v>755929</v>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row>
    <row r="43" spans="1:388" ht="15" customHeight="1" x14ac:dyDescent="0.2">
      <c r="A43" s="141"/>
      <c r="B43" s="178" t="s">
        <v>354</v>
      </c>
      <c r="C43" s="167"/>
      <c r="D43" s="167"/>
      <c r="E43" s="167"/>
      <c r="F43" s="167"/>
      <c r="G43" s="167"/>
      <c r="H43" s="167"/>
      <c r="I43" s="167"/>
      <c r="J43" s="167"/>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row>
    <row r="44" spans="1:388" ht="15" customHeight="1" x14ac:dyDescent="0.2">
      <c r="A44" s="141" t="s">
        <v>291</v>
      </c>
      <c r="B44" s="178" t="s">
        <v>355</v>
      </c>
      <c r="C44" s="165">
        <v>4107.0438366429371</v>
      </c>
      <c r="D44" s="165">
        <v>4486.0364267129235</v>
      </c>
      <c r="E44" s="165">
        <v>3910.4158860996627</v>
      </c>
      <c r="F44" s="165">
        <v>4669.3984658861527</v>
      </c>
      <c r="G44" s="165">
        <v>4191.584742430201</v>
      </c>
      <c r="H44" s="165">
        <v>4029.449321628093</v>
      </c>
      <c r="I44" s="165">
        <v>4366.060606060606</v>
      </c>
      <c r="J44" s="165">
        <v>4251.4270407800823</v>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row>
    <row r="45" spans="1:388" ht="15" customHeight="1" x14ac:dyDescent="0.2">
      <c r="A45" s="141" t="s">
        <v>292</v>
      </c>
      <c r="B45" s="178" t="s">
        <v>356</v>
      </c>
      <c r="C45" s="165">
        <v>48.46021220159151</v>
      </c>
      <c r="D45" s="165">
        <v>50.585819070904648</v>
      </c>
      <c r="E45" s="165">
        <v>47.076680198466399</v>
      </c>
      <c r="F45" s="165">
        <v>52.09954954954955</v>
      </c>
      <c r="G45" s="165">
        <v>46.791922739244953</v>
      </c>
      <c r="H45" s="165">
        <v>47.4967074317968</v>
      </c>
      <c r="I45" s="165">
        <v>50.754733597534127</v>
      </c>
      <c r="J45" s="165">
        <v>49.037946398441136</v>
      </c>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row>
    <row r="46" spans="1:388" ht="15" customHeight="1" x14ac:dyDescent="0.2">
      <c r="A46" s="141" t="s">
        <v>293</v>
      </c>
      <c r="B46" s="178" t="s">
        <v>357</v>
      </c>
      <c r="C46" s="165">
        <v>24.230106100795755</v>
      </c>
      <c r="D46" s="165">
        <v>25.292909535452324</v>
      </c>
      <c r="E46" s="165">
        <v>23.538340099233199</v>
      </c>
      <c r="F46" s="165">
        <v>26.049774774774775</v>
      </c>
      <c r="G46" s="165">
        <v>23.395961369622476</v>
      </c>
      <c r="H46" s="165">
        <v>23.7483537158984</v>
      </c>
      <c r="I46" s="165">
        <v>25.377366798767063</v>
      </c>
      <c r="J46" s="165">
        <v>24.512906154744147</v>
      </c>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row>
    <row r="47" spans="1:388" ht="15" customHeight="1" x14ac:dyDescent="0.2">
      <c r="A47" s="144" t="s">
        <v>294</v>
      </c>
      <c r="B47" s="179" t="s">
        <v>358</v>
      </c>
      <c r="C47" s="165">
        <v>93</v>
      </c>
      <c r="D47" s="165">
        <v>93</v>
      </c>
      <c r="E47" s="165">
        <v>93</v>
      </c>
      <c r="F47" s="165">
        <v>93</v>
      </c>
      <c r="G47" s="165">
        <v>93</v>
      </c>
      <c r="H47" s="165">
        <v>93</v>
      </c>
      <c r="I47" s="165">
        <v>93</v>
      </c>
      <c r="J47" s="165">
        <v>93</v>
      </c>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row>
    <row r="48" spans="1:388" s="51" customFormat="1" ht="15.75" x14ac:dyDescent="0.25">
      <c r="A48" s="145"/>
      <c r="B48" s="180" t="s">
        <v>359</v>
      </c>
      <c r="C48" s="166">
        <v>16.193982727043071</v>
      </c>
      <c r="D48" s="166">
        <v>17.061925864477818</v>
      </c>
      <c r="E48" s="166">
        <v>15.463628577021231</v>
      </c>
      <c r="F48" s="166">
        <v>18.057184307768459</v>
      </c>
      <c r="G48" s="166">
        <v>15.805786918812327</v>
      </c>
      <c r="H48" s="166">
        <v>16.086796684254438</v>
      </c>
      <c r="I48" s="166">
        <v>18.526466818078447</v>
      </c>
      <c r="J48" s="166">
        <v>16.743755077214225</v>
      </c>
      <c r="K48" s="132"/>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c r="DT48" s="132"/>
      <c r="DU48" s="132"/>
      <c r="DV48" s="132"/>
      <c r="DW48" s="132"/>
      <c r="DX48" s="132"/>
      <c r="DY48" s="132"/>
      <c r="DZ48" s="132"/>
      <c r="EA48" s="132"/>
      <c r="EB48" s="132"/>
      <c r="EC48" s="132"/>
      <c r="ED48" s="132"/>
      <c r="EE48" s="132"/>
      <c r="EF48" s="132"/>
      <c r="EG48" s="132"/>
      <c r="EH48" s="132"/>
      <c r="EI48" s="132"/>
      <c r="EJ48" s="132"/>
      <c r="EK48" s="132"/>
      <c r="EL48" s="132"/>
      <c r="EM48" s="132"/>
      <c r="EN48" s="132"/>
      <c r="EO48" s="132"/>
      <c r="EP48" s="132"/>
      <c r="EQ48" s="132"/>
      <c r="ER48" s="132"/>
      <c r="ES48" s="132"/>
      <c r="ET48" s="132"/>
      <c r="EU48" s="132"/>
      <c r="EV48" s="132"/>
      <c r="EW48" s="132"/>
      <c r="EX48" s="132"/>
      <c r="EY48" s="132"/>
      <c r="EZ48" s="132"/>
      <c r="FA48" s="132"/>
      <c r="FB48" s="132"/>
      <c r="FC48" s="132"/>
      <c r="FD48" s="132"/>
      <c r="FE48" s="132"/>
      <c r="FF48" s="132"/>
      <c r="FG48" s="132"/>
      <c r="FH48" s="132"/>
      <c r="FI48" s="132"/>
      <c r="FJ48" s="132"/>
      <c r="FK48" s="132"/>
      <c r="FL48" s="132"/>
      <c r="FM48" s="132"/>
      <c r="FN48" s="132"/>
      <c r="FO48" s="132"/>
      <c r="FP48" s="132"/>
      <c r="FQ48" s="132"/>
      <c r="FR48" s="132"/>
      <c r="FS48" s="132"/>
      <c r="FT48" s="132"/>
      <c r="FU48" s="132"/>
      <c r="FV48" s="132"/>
      <c r="FW48" s="132"/>
      <c r="FX48" s="132"/>
      <c r="FY48" s="132"/>
      <c r="FZ48" s="132"/>
      <c r="GA48" s="132"/>
      <c r="GB48" s="132"/>
      <c r="GC48" s="132"/>
      <c r="GD48" s="132"/>
      <c r="GE48" s="132"/>
      <c r="GF48" s="132"/>
      <c r="GG48" s="132"/>
      <c r="GH48" s="132"/>
      <c r="GI48" s="132"/>
      <c r="GJ48" s="132"/>
      <c r="GK48" s="132"/>
      <c r="GL48" s="132"/>
      <c r="GM48" s="132"/>
      <c r="GN48" s="132"/>
      <c r="GO48" s="132"/>
      <c r="GP48" s="132"/>
      <c r="GQ48" s="132"/>
      <c r="GR48" s="132"/>
      <c r="GS48" s="132"/>
      <c r="GT48" s="132"/>
      <c r="GU48" s="132"/>
      <c r="GV48" s="132"/>
      <c r="GW48" s="132"/>
      <c r="GX48" s="132"/>
      <c r="GY48" s="132"/>
      <c r="GZ48" s="132"/>
      <c r="HA48" s="132"/>
      <c r="HB48" s="132"/>
      <c r="HC48" s="132"/>
      <c r="HD48" s="132"/>
      <c r="HE48" s="132"/>
      <c r="HF48" s="132"/>
      <c r="HG48" s="132"/>
      <c r="HH48" s="132"/>
      <c r="HI48" s="132"/>
      <c r="HJ48" s="132"/>
      <c r="HK48" s="132"/>
      <c r="HL48" s="132"/>
      <c r="HM48" s="132"/>
      <c r="HN48" s="132"/>
      <c r="HO48" s="132"/>
      <c r="HP48" s="132"/>
      <c r="HQ48" s="132"/>
      <c r="HR48" s="132"/>
      <c r="HS48" s="132"/>
      <c r="HT48" s="132"/>
      <c r="HU48" s="132"/>
      <c r="HV48" s="132"/>
      <c r="HW48" s="132"/>
      <c r="HX48" s="132"/>
      <c r="HY48" s="132"/>
      <c r="HZ48" s="132"/>
      <c r="IA48" s="132"/>
      <c r="IB48" s="132"/>
      <c r="IC48" s="132"/>
      <c r="ID48" s="132"/>
      <c r="IE48" s="132"/>
      <c r="IF48" s="132"/>
      <c r="IG48" s="132"/>
      <c r="IH48" s="132"/>
      <c r="II48" s="132"/>
      <c r="IJ48" s="132"/>
      <c r="IK48" s="132"/>
      <c r="IL48" s="132"/>
      <c r="IM48" s="132"/>
      <c r="IN48" s="132"/>
      <c r="IO48" s="132"/>
      <c r="IP48" s="132"/>
      <c r="IQ48" s="132"/>
      <c r="IR48" s="132"/>
      <c r="IS48" s="132"/>
      <c r="IT48" s="132"/>
      <c r="IU48" s="132"/>
      <c r="IV48" s="132"/>
      <c r="IW48" s="132"/>
      <c r="IX48" s="132"/>
      <c r="IY48" s="132"/>
      <c r="IZ48" s="132"/>
      <c r="JA48" s="132"/>
      <c r="JB48" s="132"/>
      <c r="JC48" s="132"/>
      <c r="JD48" s="132"/>
      <c r="JE48" s="132"/>
      <c r="JF48" s="132"/>
      <c r="JG48" s="132"/>
      <c r="JH48" s="132"/>
      <c r="JI48" s="132"/>
      <c r="JJ48" s="132"/>
      <c r="JK48" s="132"/>
      <c r="JL48" s="132"/>
      <c r="JM48" s="132"/>
      <c r="JN48" s="132"/>
      <c r="JO48" s="132"/>
      <c r="JP48" s="132"/>
      <c r="JQ48" s="132"/>
      <c r="JR48" s="132"/>
      <c r="JS48" s="132"/>
      <c r="JT48" s="132"/>
      <c r="JU48" s="132"/>
      <c r="JV48" s="132"/>
      <c r="JW48" s="132"/>
      <c r="JX48" s="132"/>
      <c r="JY48" s="132"/>
      <c r="JZ48" s="132"/>
      <c r="KA48" s="132"/>
      <c r="KB48" s="132"/>
      <c r="KC48" s="132"/>
      <c r="KD48" s="132"/>
      <c r="KE48" s="132"/>
      <c r="KF48" s="132"/>
      <c r="KG48" s="132"/>
      <c r="KH48" s="132"/>
      <c r="KI48" s="132"/>
      <c r="KJ48" s="132"/>
      <c r="KK48" s="132"/>
      <c r="KL48" s="132"/>
      <c r="KM48" s="132"/>
      <c r="KN48" s="132"/>
      <c r="KO48" s="132"/>
      <c r="KP48" s="132"/>
      <c r="KQ48" s="132"/>
      <c r="KR48" s="132"/>
      <c r="KS48" s="132"/>
      <c r="KT48" s="132"/>
      <c r="KU48" s="132"/>
      <c r="KV48" s="132"/>
      <c r="KW48" s="132"/>
      <c r="KX48" s="132"/>
      <c r="KY48" s="132"/>
      <c r="KZ48" s="132"/>
      <c r="LA48" s="132"/>
      <c r="LB48" s="132"/>
      <c r="LC48" s="132"/>
      <c r="LD48" s="132"/>
      <c r="LE48" s="132"/>
      <c r="LF48" s="132"/>
      <c r="LG48" s="132"/>
      <c r="LH48" s="132"/>
      <c r="LI48" s="132"/>
      <c r="LJ48" s="132"/>
      <c r="LK48" s="132"/>
      <c r="LL48" s="132"/>
      <c r="LM48" s="132"/>
      <c r="LN48" s="132"/>
      <c r="LO48" s="132"/>
      <c r="LP48" s="132"/>
      <c r="LQ48" s="132"/>
      <c r="LR48" s="132"/>
      <c r="LS48" s="132"/>
      <c r="LT48" s="132"/>
      <c r="LU48" s="132"/>
      <c r="LV48" s="132"/>
      <c r="LW48" s="132"/>
      <c r="LX48" s="132"/>
      <c r="LY48" s="132"/>
      <c r="LZ48" s="132"/>
      <c r="MA48" s="132"/>
      <c r="MB48" s="132"/>
      <c r="MC48" s="132"/>
      <c r="MD48" s="132"/>
      <c r="ME48" s="132"/>
      <c r="MF48" s="132"/>
      <c r="MG48" s="132"/>
      <c r="MH48" s="132"/>
      <c r="MI48" s="132"/>
      <c r="MJ48" s="132"/>
      <c r="MK48" s="132"/>
      <c r="ML48" s="132"/>
      <c r="MM48" s="132"/>
      <c r="MN48" s="132"/>
      <c r="MO48" s="132"/>
      <c r="MP48" s="132"/>
      <c r="MQ48" s="132"/>
      <c r="MR48" s="132"/>
      <c r="MS48" s="132"/>
      <c r="MT48" s="132"/>
      <c r="MU48" s="132"/>
      <c r="MV48" s="132"/>
      <c r="MW48" s="132"/>
      <c r="MX48" s="132"/>
      <c r="MY48" s="132"/>
      <c r="MZ48" s="132"/>
      <c r="NA48" s="132"/>
      <c r="NB48" s="132"/>
      <c r="NC48" s="132"/>
      <c r="ND48" s="132"/>
      <c r="NE48" s="132"/>
      <c r="NF48" s="132"/>
      <c r="NG48" s="132"/>
      <c r="NH48" s="132"/>
      <c r="NI48" s="132"/>
      <c r="NJ48" s="132"/>
      <c r="NK48" s="132"/>
      <c r="NL48" s="132"/>
      <c r="NM48" s="132"/>
      <c r="NN48" s="132"/>
      <c r="NO48" s="132"/>
      <c r="NP48" s="132"/>
      <c r="NQ48" s="132"/>
      <c r="NR48" s="132"/>
      <c r="NS48" s="132"/>
      <c r="NT48" s="132"/>
      <c r="NU48" s="132"/>
      <c r="NV48" s="132"/>
      <c r="NW48" s="132"/>
      <c r="NX48" s="132"/>
    </row>
    <row r="49" spans="1:388" ht="15" customHeight="1" x14ac:dyDescent="0.2">
      <c r="A49" s="141" t="s">
        <v>295</v>
      </c>
      <c r="B49" s="180" t="s">
        <v>360</v>
      </c>
      <c r="C49" s="182">
        <v>0.17412884652734484</v>
      </c>
      <c r="D49" s="182">
        <v>0.18346156843524536</v>
      </c>
      <c r="E49" s="182">
        <v>0.16627557609700247</v>
      </c>
      <c r="F49" s="182">
        <v>0.19416327212654258</v>
      </c>
      <c r="G49" s="182">
        <v>0.16995469805174546</v>
      </c>
      <c r="H49" s="182">
        <v>0.17297630843284342</v>
      </c>
      <c r="I49" s="182">
        <v>0.19920932062449942</v>
      </c>
      <c r="J49" s="182">
        <v>0.18002422718503194</v>
      </c>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row>
    <row r="50" spans="1:388" ht="15" customHeight="1" x14ac:dyDescent="0.2">
      <c r="A50" s="141" t="s">
        <v>296</v>
      </c>
      <c r="B50" s="180" t="s">
        <v>361</v>
      </c>
      <c r="C50" s="166">
        <v>1120902.1412142855</v>
      </c>
      <c r="D50" s="166">
        <v>1067684.1348214285</v>
      </c>
      <c r="E50" s="166">
        <v>1049055.6553908356</v>
      </c>
      <c r="F50" s="166">
        <v>1226660.644395327</v>
      </c>
      <c r="G50" s="166">
        <v>1101770.8275922672</v>
      </c>
      <c r="H50" s="166">
        <v>1046536.210372183</v>
      </c>
      <c r="I50" s="166">
        <v>1287452.3480019984</v>
      </c>
      <c r="J50" s="166">
        <v>7900061.9617883246</v>
      </c>
      <c r="K50" s="138"/>
      <c r="L50" s="138"/>
      <c r="M50" s="138"/>
      <c r="N50" s="138"/>
      <c r="O50" s="138"/>
      <c r="P50" s="138"/>
      <c r="Q50" s="138"/>
      <c r="R50" s="138"/>
      <c r="S50" s="138"/>
      <c r="T50" s="138"/>
      <c r="U50" s="138"/>
      <c r="V50" s="138"/>
      <c r="W50" s="138"/>
      <c r="X50" s="138"/>
      <c r="Y50" s="138"/>
      <c r="Z50" s="138"/>
      <c r="AA50" s="138"/>
      <c r="AB50" s="138"/>
      <c r="AC50" s="138"/>
      <c r="AD50" s="138"/>
      <c r="AE50" s="138"/>
      <c r="AF50" s="138"/>
      <c r="AG50" s="138"/>
      <c r="AH50" s="138"/>
      <c r="AI50" s="138"/>
      <c r="AJ50" s="138"/>
      <c r="AK50" s="138"/>
      <c r="AL50" s="138"/>
      <c r="AM50" s="138"/>
      <c r="AN50" s="138"/>
      <c r="AO50" s="138"/>
      <c r="AP50" s="138"/>
      <c r="AQ50" s="138"/>
      <c r="AR50" s="138"/>
      <c r="AS50" s="138"/>
      <c r="AT50" s="138"/>
      <c r="AU50" s="138"/>
      <c r="AV50" s="138"/>
      <c r="AW50" s="138"/>
      <c r="AX50" s="138"/>
      <c r="AY50" s="138"/>
      <c r="AZ50" s="138"/>
      <c r="BA50" s="138"/>
      <c r="BB50" s="138"/>
      <c r="BC50" s="138"/>
      <c r="BD50" s="138"/>
      <c r="BE50" s="138"/>
      <c r="BF50" s="138"/>
      <c r="BG50" s="138"/>
      <c r="BH50" s="138"/>
      <c r="BI50" s="138"/>
      <c r="BJ50" s="138"/>
      <c r="BK50" s="138"/>
      <c r="BL50" s="138"/>
      <c r="BM50" s="138"/>
      <c r="BN50" s="138"/>
      <c r="BO50" s="138"/>
      <c r="BP50" s="138"/>
      <c r="BQ50" s="138"/>
      <c r="BR50" s="138"/>
      <c r="BS50" s="138"/>
      <c r="BT50" s="138"/>
      <c r="BU50" s="138"/>
      <c r="BV50" s="138"/>
      <c r="BW50" s="138"/>
      <c r="BX50" s="138"/>
      <c r="BY50" s="138"/>
      <c r="BZ50" s="138"/>
      <c r="CA50" s="138"/>
      <c r="CB50" s="138"/>
      <c r="CC50" s="138"/>
      <c r="CD50" s="138"/>
      <c r="CE50" s="138"/>
      <c r="CF50" s="138"/>
      <c r="CG50" s="138"/>
      <c r="CH50" s="138"/>
      <c r="CI50" s="138"/>
      <c r="CJ50" s="138"/>
      <c r="CK50" s="138"/>
      <c r="CL50" s="138"/>
      <c r="CM50" s="138"/>
      <c r="CN50" s="138"/>
      <c r="CO50" s="138"/>
      <c r="CP50" s="138"/>
      <c r="CQ50" s="138"/>
      <c r="CR50" s="138"/>
      <c r="CS50" s="138"/>
      <c r="CT50" s="138"/>
      <c r="CU50" s="138"/>
      <c r="CV50" s="138"/>
      <c r="CW50" s="138"/>
      <c r="CX50" s="138"/>
      <c r="CY50" s="138"/>
      <c r="CZ50" s="138"/>
      <c r="DA50" s="138"/>
      <c r="DB50" s="138"/>
      <c r="DC50" s="138"/>
      <c r="DD50" s="138"/>
      <c r="DE50" s="138"/>
      <c r="DF50" s="138"/>
      <c r="DG50" s="138"/>
      <c r="DH50" s="138"/>
      <c r="DI50" s="138"/>
      <c r="DJ50" s="138"/>
      <c r="DK50" s="138"/>
      <c r="DL50" s="138"/>
      <c r="DM50" s="138"/>
      <c r="DN50" s="138"/>
      <c r="DO50" s="138"/>
      <c r="DP50" s="138"/>
      <c r="DQ50" s="138"/>
      <c r="DR50" s="138"/>
      <c r="DS50" s="138"/>
      <c r="DT50" s="138"/>
      <c r="DU50" s="138"/>
      <c r="DV50" s="138"/>
      <c r="DW50" s="138"/>
      <c r="DX50" s="138"/>
      <c r="DY50" s="138"/>
      <c r="DZ50" s="138"/>
      <c r="EA50" s="138"/>
      <c r="EB50" s="138"/>
      <c r="EC50" s="138"/>
      <c r="ED50" s="138"/>
      <c r="EE50" s="138"/>
      <c r="EF50" s="138"/>
      <c r="EG50" s="138"/>
      <c r="EH50" s="138"/>
      <c r="EI50" s="138"/>
      <c r="EJ50" s="138"/>
      <c r="EK50" s="138"/>
      <c r="EL50" s="138"/>
      <c r="EM50" s="138"/>
      <c r="EN50" s="138"/>
      <c r="EO50" s="138"/>
      <c r="EP50" s="138"/>
      <c r="EQ50" s="138"/>
      <c r="ER50" s="138"/>
      <c r="ES50" s="138"/>
      <c r="ET50" s="138"/>
      <c r="EU50" s="138"/>
      <c r="EV50" s="138"/>
      <c r="EW50" s="138"/>
      <c r="EX50" s="138"/>
      <c r="EY50" s="138"/>
      <c r="EZ50" s="138"/>
      <c r="FA50" s="138"/>
      <c r="FB50" s="138"/>
      <c r="FC50" s="138"/>
      <c r="FD50" s="138"/>
      <c r="FE50" s="138"/>
      <c r="FF50" s="138"/>
      <c r="FG50" s="138"/>
      <c r="FH50" s="138"/>
      <c r="FI50" s="138"/>
      <c r="FJ50" s="138"/>
      <c r="FK50" s="138"/>
      <c r="FL50" s="138"/>
      <c r="FM50" s="138"/>
      <c r="FN50" s="138"/>
      <c r="FO50" s="138"/>
      <c r="FP50" s="138"/>
      <c r="FQ50" s="138"/>
      <c r="FR50" s="138"/>
      <c r="FS50" s="138"/>
      <c r="FT50" s="138"/>
      <c r="FU50" s="138"/>
      <c r="FV50" s="138"/>
      <c r="FW50" s="138"/>
      <c r="FX50" s="138"/>
      <c r="FY50" s="138"/>
      <c r="FZ50" s="138"/>
      <c r="GA50" s="138"/>
      <c r="GB50" s="138"/>
      <c r="GC50" s="138"/>
      <c r="GD50" s="138"/>
      <c r="GE50" s="138"/>
      <c r="GF50" s="138"/>
      <c r="GG50" s="138"/>
      <c r="GH50" s="138"/>
      <c r="GI50" s="138"/>
      <c r="GJ50" s="138"/>
      <c r="GK50" s="138"/>
      <c r="GL50" s="138"/>
      <c r="GM50" s="138"/>
      <c r="GN50" s="138"/>
      <c r="GO50" s="138"/>
      <c r="GP50" s="138"/>
      <c r="GQ50" s="138"/>
      <c r="GR50" s="138"/>
      <c r="GS50" s="138"/>
      <c r="GT50" s="138"/>
      <c r="GU50" s="138"/>
      <c r="GV50" s="138"/>
      <c r="GW50" s="138"/>
      <c r="GX50" s="138"/>
      <c r="GY50" s="138"/>
      <c r="GZ50" s="138"/>
      <c r="HA50" s="138"/>
      <c r="HB50" s="138"/>
      <c r="HC50" s="138"/>
      <c r="HD50" s="138"/>
      <c r="HE50" s="138"/>
      <c r="HF50" s="138"/>
      <c r="HG50" s="138"/>
      <c r="HH50" s="138"/>
      <c r="HI50" s="138"/>
      <c r="HJ50" s="138"/>
      <c r="HK50" s="138"/>
      <c r="HL50" s="138"/>
      <c r="HM50" s="138"/>
      <c r="HN50" s="138"/>
      <c r="HO50" s="138"/>
      <c r="HP50" s="138"/>
      <c r="HQ50" s="138"/>
      <c r="HR50" s="138"/>
      <c r="HS50" s="138"/>
      <c r="HT50" s="138"/>
      <c r="HU50" s="138"/>
      <c r="HV50" s="138"/>
      <c r="HW50" s="138"/>
      <c r="HX50" s="138"/>
      <c r="HY50" s="138"/>
      <c r="HZ50" s="138"/>
      <c r="IA50" s="138"/>
      <c r="IB50" s="138"/>
      <c r="IC50" s="138"/>
      <c r="ID50" s="138"/>
      <c r="IE50" s="138"/>
      <c r="IF50" s="138"/>
      <c r="IG50" s="138"/>
      <c r="IH50" s="138"/>
      <c r="II50" s="138"/>
      <c r="IJ50" s="138"/>
      <c r="IK50" s="138"/>
      <c r="IL50" s="138"/>
      <c r="IM50" s="138"/>
      <c r="IN50" s="138"/>
      <c r="IO50" s="138"/>
      <c r="IP50" s="138"/>
      <c r="IQ50" s="138"/>
      <c r="IR50" s="138"/>
      <c r="IS50" s="138"/>
      <c r="IT50" s="138"/>
      <c r="IU50" s="138"/>
      <c r="IV50" s="138"/>
      <c r="IW50" s="138"/>
      <c r="IX50" s="138"/>
      <c r="IY50" s="138"/>
      <c r="IZ50" s="138"/>
      <c r="JA50" s="138"/>
      <c r="JB50" s="138"/>
      <c r="JC50" s="138"/>
      <c r="JD50" s="138"/>
      <c r="JE50" s="138"/>
      <c r="JF50" s="138"/>
      <c r="JG50" s="138"/>
      <c r="JH50" s="138"/>
      <c r="JI50" s="138"/>
      <c r="JJ50" s="138"/>
      <c r="JK50" s="138"/>
      <c r="JL50" s="138"/>
      <c r="JM50" s="138"/>
      <c r="JN50" s="138"/>
      <c r="JO50" s="138"/>
      <c r="JP50" s="138"/>
      <c r="JQ50" s="138"/>
      <c r="JR50" s="138"/>
      <c r="JS50" s="138"/>
      <c r="JT50" s="138"/>
      <c r="JU50" s="138"/>
      <c r="JV50" s="138"/>
      <c r="JW50" s="138"/>
      <c r="JX50" s="138"/>
      <c r="JY50" s="138"/>
      <c r="JZ50" s="138"/>
      <c r="KA50" s="138"/>
      <c r="KB50" s="138"/>
      <c r="KC50" s="138"/>
      <c r="KD50" s="138"/>
      <c r="KE50" s="138"/>
      <c r="KF50" s="138"/>
      <c r="KG50" s="138"/>
      <c r="KH50" s="138"/>
      <c r="KI50" s="138"/>
      <c r="KJ50" s="138"/>
      <c r="KK50" s="138"/>
      <c r="KL50" s="138"/>
      <c r="KM50" s="138"/>
      <c r="KN50" s="138"/>
      <c r="KO50" s="138"/>
      <c r="KP50" s="138"/>
      <c r="KQ50" s="138"/>
      <c r="KR50" s="138"/>
      <c r="KS50" s="138"/>
      <c r="KT50" s="138"/>
      <c r="KU50" s="138"/>
      <c r="KV50" s="138"/>
      <c r="KW50" s="138"/>
      <c r="KX50" s="138"/>
      <c r="KY50" s="138"/>
      <c r="KZ50" s="138"/>
      <c r="LA50" s="138"/>
      <c r="LB50" s="138"/>
      <c r="LC50" s="138"/>
      <c r="LD50" s="138"/>
      <c r="LE50" s="138"/>
      <c r="LF50" s="138"/>
      <c r="LG50" s="138"/>
      <c r="LH50" s="138"/>
      <c r="LI50" s="138"/>
      <c r="LJ50" s="138"/>
      <c r="LK50" s="138"/>
      <c r="LL50" s="138"/>
      <c r="LM50" s="138"/>
      <c r="LN50" s="138"/>
      <c r="LO50" s="138"/>
      <c r="LP50" s="138"/>
      <c r="LQ50" s="138"/>
      <c r="LR50" s="138"/>
      <c r="LS50" s="138"/>
      <c r="LT50" s="138"/>
      <c r="LU50" s="138"/>
      <c r="LV50" s="138"/>
      <c r="LW50" s="138"/>
      <c r="LX50" s="138"/>
      <c r="LY50" s="138"/>
      <c r="LZ50" s="138"/>
      <c r="MA50" s="138"/>
      <c r="MB50" s="138"/>
      <c r="MC50" s="138"/>
      <c r="MD50" s="138"/>
      <c r="ME50" s="138"/>
      <c r="MF50" s="138"/>
      <c r="MG50" s="138"/>
      <c r="MH50" s="138"/>
      <c r="MI50" s="138"/>
      <c r="MJ50" s="138"/>
      <c r="MK50" s="138"/>
      <c r="ML50" s="138"/>
      <c r="MM50" s="138"/>
      <c r="MN50" s="138"/>
      <c r="MO50" s="138"/>
      <c r="MP50" s="138"/>
      <c r="MQ50" s="138"/>
      <c r="MR50" s="138"/>
      <c r="MS50" s="138"/>
      <c r="MT50" s="138"/>
      <c r="MU50" s="138"/>
      <c r="MV50" s="138"/>
      <c r="MW50" s="138"/>
      <c r="MX50" s="138"/>
      <c r="MY50" s="138"/>
      <c r="MZ50" s="138"/>
      <c r="NA50" s="138"/>
      <c r="NB50" s="138"/>
      <c r="NC50" s="138"/>
      <c r="ND50" s="138"/>
      <c r="NE50" s="138"/>
      <c r="NF50" s="138"/>
      <c r="NG50" s="138"/>
      <c r="NH50" s="138"/>
      <c r="NI50" s="138"/>
      <c r="NJ50" s="138"/>
      <c r="NK50" s="138"/>
      <c r="NL50" s="138"/>
      <c r="NM50" s="138"/>
      <c r="NN50" s="138"/>
      <c r="NO50" s="138"/>
      <c r="NP50" s="138"/>
      <c r="NQ50" s="138"/>
      <c r="NR50" s="138"/>
      <c r="NS50" s="138"/>
      <c r="NT50" s="138"/>
      <c r="NU50" s="138"/>
      <c r="NV50" s="138"/>
      <c r="NW50" s="138"/>
      <c r="NX50" s="138"/>
    </row>
    <row r="51" spans="1:388" s="51" customFormat="1" ht="15.75" x14ac:dyDescent="0.25">
      <c r="A51" s="141" t="s">
        <v>297</v>
      </c>
      <c r="B51" s="178" t="s">
        <v>362</v>
      </c>
      <c r="C51" s="170">
        <v>10.225623226454706</v>
      </c>
      <c r="D51" s="170">
        <v>10.3209741592049</v>
      </c>
      <c r="E51" s="170">
        <v>10.051410432128655</v>
      </c>
      <c r="F51" s="170">
        <v>10.605654839533869</v>
      </c>
      <c r="G51" s="170">
        <v>10.336336944538681</v>
      </c>
      <c r="H51" s="170">
        <v>10.364002162571877</v>
      </c>
      <c r="I51" s="170">
        <v>11.169596300683633</v>
      </c>
      <c r="J51" s="170">
        <v>10.439085437873759</v>
      </c>
      <c r="K51" s="132"/>
      <c r="L51" s="132"/>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c r="DT51" s="132"/>
      <c r="DU51" s="132"/>
      <c r="DV51" s="132"/>
      <c r="DW51" s="132"/>
      <c r="DX51" s="132"/>
      <c r="DY51" s="132"/>
      <c r="DZ51" s="132"/>
      <c r="EA51" s="132"/>
      <c r="EB51" s="132"/>
      <c r="EC51" s="132"/>
      <c r="ED51" s="132"/>
      <c r="EE51" s="132"/>
      <c r="EF51" s="132"/>
      <c r="EG51" s="132"/>
      <c r="EH51" s="132"/>
      <c r="EI51" s="132"/>
      <c r="EJ51" s="132"/>
      <c r="EK51" s="132"/>
      <c r="EL51" s="132"/>
      <c r="EM51" s="132"/>
      <c r="EN51" s="132"/>
      <c r="EO51" s="132"/>
      <c r="EP51" s="132"/>
      <c r="EQ51" s="132"/>
      <c r="ER51" s="132"/>
      <c r="ES51" s="132"/>
      <c r="ET51" s="132"/>
      <c r="EU51" s="132"/>
      <c r="EV51" s="132"/>
      <c r="EW51" s="132"/>
      <c r="EX51" s="132"/>
      <c r="EY51" s="132"/>
      <c r="EZ51" s="132"/>
      <c r="FA51" s="132"/>
      <c r="FB51" s="132"/>
      <c r="FC51" s="132"/>
      <c r="FD51" s="132"/>
      <c r="FE51" s="132"/>
      <c r="FF51" s="132"/>
      <c r="FG51" s="132"/>
      <c r="FH51" s="132"/>
      <c r="FI51" s="132"/>
      <c r="FJ51" s="132"/>
      <c r="FK51" s="132"/>
      <c r="FL51" s="132"/>
      <c r="FM51" s="132"/>
      <c r="FN51" s="132"/>
      <c r="FO51" s="132"/>
      <c r="FP51" s="132"/>
      <c r="FQ51" s="132"/>
      <c r="FR51" s="132"/>
      <c r="FS51" s="132"/>
      <c r="FT51" s="132"/>
      <c r="FU51" s="132"/>
      <c r="FV51" s="132"/>
      <c r="FW51" s="132"/>
      <c r="FX51" s="132"/>
      <c r="FY51" s="132"/>
      <c r="FZ51" s="132"/>
      <c r="GA51" s="132"/>
      <c r="GB51" s="132"/>
      <c r="GC51" s="132"/>
      <c r="GD51" s="132"/>
      <c r="GE51" s="132"/>
      <c r="GF51" s="132"/>
      <c r="GG51" s="132"/>
      <c r="GH51" s="132"/>
      <c r="GI51" s="132"/>
      <c r="GJ51" s="132"/>
      <c r="GK51" s="132"/>
      <c r="GL51" s="132"/>
      <c r="GM51" s="132"/>
      <c r="GN51" s="132"/>
      <c r="GO51" s="132"/>
      <c r="GP51" s="132"/>
      <c r="GQ51" s="132"/>
      <c r="GR51" s="132"/>
      <c r="GS51" s="132"/>
      <c r="GT51" s="132"/>
      <c r="GU51" s="132"/>
      <c r="GV51" s="132"/>
      <c r="GW51" s="132"/>
      <c r="GX51" s="132"/>
      <c r="GY51" s="132"/>
      <c r="GZ51" s="132"/>
      <c r="HA51" s="132"/>
      <c r="HB51" s="132"/>
      <c r="HC51" s="132"/>
      <c r="HD51" s="132"/>
      <c r="HE51" s="132"/>
      <c r="HF51" s="132"/>
      <c r="HG51" s="132"/>
      <c r="HH51" s="132"/>
      <c r="HI51" s="132"/>
      <c r="HJ51" s="132"/>
      <c r="HK51" s="132"/>
      <c r="HL51" s="132"/>
      <c r="HM51" s="132"/>
      <c r="HN51" s="132"/>
      <c r="HO51" s="132"/>
      <c r="HP51" s="132"/>
      <c r="HQ51" s="132"/>
      <c r="HR51" s="132"/>
      <c r="HS51" s="132"/>
      <c r="HT51" s="132"/>
      <c r="HU51" s="132"/>
      <c r="HV51" s="132"/>
      <c r="HW51" s="132"/>
      <c r="HX51" s="132"/>
      <c r="HY51" s="132"/>
      <c r="HZ51" s="132"/>
      <c r="IA51" s="132"/>
      <c r="IB51" s="132"/>
      <c r="IC51" s="132"/>
      <c r="ID51" s="132"/>
      <c r="IE51" s="132"/>
      <c r="IF51" s="132"/>
      <c r="IG51" s="132"/>
      <c r="IH51" s="132"/>
      <c r="II51" s="132"/>
      <c r="IJ51" s="132"/>
      <c r="IK51" s="132"/>
      <c r="IL51" s="132"/>
      <c r="IM51" s="132"/>
      <c r="IN51" s="132"/>
      <c r="IO51" s="132"/>
      <c r="IP51" s="132"/>
      <c r="IQ51" s="132"/>
      <c r="IR51" s="132"/>
      <c r="IS51" s="132"/>
      <c r="IT51" s="132"/>
      <c r="IU51" s="132"/>
      <c r="IV51" s="132"/>
      <c r="IW51" s="132"/>
      <c r="IX51" s="132"/>
      <c r="IY51" s="132"/>
      <c r="IZ51" s="132"/>
      <c r="JA51" s="132"/>
      <c r="JB51" s="132"/>
      <c r="JC51" s="132"/>
      <c r="JD51" s="132"/>
      <c r="JE51" s="132"/>
      <c r="JF51" s="132"/>
      <c r="JG51" s="132"/>
      <c r="JH51" s="132"/>
      <c r="JI51" s="132"/>
      <c r="JJ51" s="132"/>
      <c r="JK51" s="132"/>
      <c r="JL51" s="132"/>
      <c r="JM51" s="132"/>
      <c r="JN51" s="132"/>
      <c r="JO51" s="132"/>
      <c r="JP51" s="132"/>
      <c r="JQ51" s="132"/>
      <c r="JR51" s="132"/>
      <c r="JS51" s="132"/>
      <c r="JT51" s="132"/>
      <c r="JU51" s="132"/>
      <c r="JV51" s="132"/>
      <c r="JW51" s="132"/>
      <c r="JX51" s="132"/>
      <c r="JY51" s="132"/>
      <c r="JZ51" s="132"/>
      <c r="KA51" s="132"/>
      <c r="KB51" s="132"/>
      <c r="KC51" s="132"/>
      <c r="KD51" s="132"/>
      <c r="KE51" s="132"/>
      <c r="KF51" s="132"/>
      <c r="KG51" s="132"/>
      <c r="KH51" s="132"/>
      <c r="KI51" s="132"/>
      <c r="KJ51" s="132"/>
      <c r="KK51" s="132"/>
      <c r="KL51" s="132"/>
      <c r="KM51" s="132"/>
      <c r="KN51" s="132"/>
      <c r="KO51" s="132"/>
      <c r="KP51" s="132"/>
      <c r="KQ51" s="132"/>
      <c r="KR51" s="132"/>
      <c r="KS51" s="132"/>
      <c r="KT51" s="132"/>
      <c r="KU51" s="132"/>
      <c r="KV51" s="132"/>
      <c r="KW51" s="132"/>
      <c r="KX51" s="132"/>
      <c r="KY51" s="132"/>
      <c r="KZ51" s="132"/>
      <c r="LA51" s="132"/>
      <c r="LB51" s="132"/>
      <c r="LC51" s="132"/>
      <c r="LD51" s="132"/>
      <c r="LE51" s="132"/>
      <c r="LF51" s="132"/>
      <c r="LG51" s="132"/>
      <c r="LH51" s="132"/>
      <c r="LI51" s="132"/>
      <c r="LJ51" s="132"/>
      <c r="LK51" s="132"/>
      <c r="LL51" s="132"/>
      <c r="LM51" s="132"/>
      <c r="LN51" s="132"/>
      <c r="LO51" s="132"/>
      <c r="LP51" s="132"/>
      <c r="LQ51" s="132"/>
      <c r="LR51" s="132"/>
      <c r="LS51" s="132"/>
      <c r="LT51" s="132"/>
      <c r="LU51" s="132"/>
      <c r="LV51" s="132"/>
      <c r="LW51" s="132"/>
      <c r="LX51" s="132"/>
      <c r="LY51" s="132"/>
      <c r="LZ51" s="132"/>
      <c r="MA51" s="132"/>
      <c r="MB51" s="132"/>
      <c r="MC51" s="132"/>
      <c r="MD51" s="132"/>
      <c r="ME51" s="132"/>
      <c r="MF51" s="132"/>
      <c r="MG51" s="132"/>
      <c r="MH51" s="132"/>
      <c r="MI51" s="132"/>
      <c r="MJ51" s="132"/>
      <c r="MK51" s="132"/>
      <c r="ML51" s="132"/>
      <c r="MM51" s="132"/>
      <c r="MN51" s="132"/>
      <c r="MO51" s="132"/>
      <c r="MP51" s="132"/>
      <c r="MQ51" s="132"/>
      <c r="MR51" s="132"/>
      <c r="MS51" s="132"/>
      <c r="MT51" s="132"/>
      <c r="MU51" s="132"/>
      <c r="MV51" s="132"/>
      <c r="MW51" s="132"/>
      <c r="MX51" s="132"/>
      <c r="MY51" s="132"/>
      <c r="MZ51" s="132"/>
      <c r="NA51" s="132"/>
      <c r="NB51" s="132"/>
      <c r="NC51" s="132"/>
      <c r="ND51" s="132"/>
      <c r="NE51" s="132"/>
      <c r="NF51" s="132"/>
      <c r="NG51" s="132"/>
      <c r="NH51" s="132"/>
      <c r="NI51" s="132"/>
      <c r="NJ51" s="132"/>
      <c r="NK51" s="132"/>
      <c r="NL51" s="132"/>
      <c r="NM51" s="132"/>
      <c r="NN51" s="132"/>
      <c r="NO51" s="132"/>
      <c r="NP51" s="132"/>
      <c r="NQ51" s="132"/>
      <c r="NR51" s="132"/>
      <c r="NS51" s="132"/>
      <c r="NT51" s="132"/>
      <c r="NU51" s="132"/>
      <c r="NV51" s="132"/>
      <c r="NW51" s="132"/>
      <c r="NX51" s="132"/>
    </row>
    <row r="52" spans="1:388" ht="15" customHeight="1" x14ac:dyDescent="0.2">
      <c r="A52" s="143" t="s">
        <v>298</v>
      </c>
      <c r="B52" s="176" t="s">
        <v>363</v>
      </c>
      <c r="C52" s="165">
        <v>111770.22359305745</v>
      </c>
      <c r="D52" s="165">
        <v>104226.68802031205</v>
      </c>
      <c r="E52" s="165">
        <v>97547.496956557268</v>
      </c>
      <c r="F52" s="165">
        <v>112480.03025139312</v>
      </c>
      <c r="G52" s="165">
        <v>117322.78163051563</v>
      </c>
      <c r="H52" s="165">
        <v>118545.71907768899</v>
      </c>
      <c r="I52" s="165">
        <v>91427.368425545093</v>
      </c>
      <c r="J52" s="165">
        <v>753320.30795506947</v>
      </c>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row>
    <row r="53" spans="1:388" ht="15" customHeight="1" x14ac:dyDescent="0.2">
      <c r="A53" s="141" t="s">
        <v>299</v>
      </c>
      <c r="B53" s="180" t="s">
        <v>364</v>
      </c>
      <c r="C53" s="181">
        <v>0</v>
      </c>
      <c r="D53" s="181">
        <v>0</v>
      </c>
      <c r="E53" s="181">
        <v>9.3560529775320589E-2</v>
      </c>
      <c r="F53" s="181">
        <v>0</v>
      </c>
      <c r="G53" s="181">
        <v>0</v>
      </c>
      <c r="H53" s="181">
        <v>0</v>
      </c>
      <c r="I53" s="181">
        <v>0.1372801949528647</v>
      </c>
      <c r="J53" s="181">
        <v>3.7085979225588539E-2</v>
      </c>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row>
    <row r="54" spans="1:388" ht="15" customHeight="1" x14ac:dyDescent="0.2">
      <c r="A54" s="143" t="s">
        <v>300</v>
      </c>
      <c r="B54" s="177" t="s">
        <v>365</v>
      </c>
      <c r="C54" s="166">
        <v>109617</v>
      </c>
      <c r="D54" s="166">
        <v>103448</v>
      </c>
      <c r="E54" s="166">
        <v>115141.72035572329</v>
      </c>
      <c r="F54" s="166">
        <v>115661</v>
      </c>
      <c r="G54" s="166">
        <v>106592</v>
      </c>
      <c r="H54" s="166">
        <v>100978</v>
      </c>
      <c r="I54" s="166">
        <v>133605.37143772011</v>
      </c>
      <c r="J54" s="166">
        <v>785043.09179344343</v>
      </c>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row>
    <row r="55" spans="1:388" ht="15" customHeight="1" x14ac:dyDescent="0.2">
      <c r="A55" s="141" t="s">
        <v>301</v>
      </c>
      <c r="B55" s="178" t="s">
        <v>366</v>
      </c>
      <c r="C55" s="171">
        <v>2051324.1799999997</v>
      </c>
      <c r="D55" s="171">
        <v>1953931.75</v>
      </c>
      <c r="E55" s="171">
        <v>2035030.84</v>
      </c>
      <c r="F55" s="171">
        <v>2539107.3600000003</v>
      </c>
      <c r="G55" s="171">
        <v>2458461.1800000002</v>
      </c>
      <c r="H55" s="171">
        <v>2535944.4200000004</v>
      </c>
      <c r="I55" s="171">
        <v>3369254.3800000004</v>
      </c>
      <c r="J55" s="171">
        <v>16943054.109999999</v>
      </c>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row>
    <row r="56" spans="1:388" ht="15" customHeight="1" x14ac:dyDescent="0.2">
      <c r="A56" s="141" t="s">
        <v>302</v>
      </c>
      <c r="B56" s="178" t="s">
        <v>367</v>
      </c>
      <c r="C56" s="171">
        <v>18.713558845799461</v>
      </c>
      <c r="D56" s="171">
        <v>18.888057284819425</v>
      </c>
      <c r="E56" s="171">
        <v>19.498422328469182</v>
      </c>
      <c r="F56" s="171">
        <v>21.95301233778024</v>
      </c>
      <c r="G56" s="171">
        <v>23.064218515460823</v>
      </c>
      <c r="H56" s="171">
        <v>25.113830933470659</v>
      </c>
      <c r="I56" s="171">
        <v>29.230760514991676</v>
      </c>
      <c r="J56" s="171">
        <v>22.35169439439878</v>
      </c>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row>
    <row r="57" spans="1:388" ht="15" customHeight="1" x14ac:dyDescent="0.2">
      <c r="A57" s="141" t="s">
        <v>303</v>
      </c>
      <c r="B57" s="178" t="s">
        <v>368</v>
      </c>
      <c r="C57" s="172">
        <v>9.9034498548896385E-2</v>
      </c>
      <c r="D57" s="172">
        <v>9.518750836476049E-2</v>
      </c>
      <c r="E57" s="172">
        <v>9.3035701538644822E-2</v>
      </c>
      <c r="F57" s="172">
        <v>9.8776208493949344E-2</v>
      </c>
      <c r="G57" s="172">
        <v>9.6133213308139231E-2</v>
      </c>
      <c r="H57" s="172">
        <v>9.7234903722590457E-2</v>
      </c>
      <c r="I57" s="172">
        <v>0.10509369567481008</v>
      </c>
      <c r="J57" s="172">
        <v>9.7785104235970116E-2</v>
      </c>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row>
    <row r="58" spans="1:388" ht="15" customHeight="1" x14ac:dyDescent="0.2">
      <c r="A58" s="141" t="s">
        <v>304</v>
      </c>
      <c r="B58" s="178" t="s">
        <v>369</v>
      </c>
      <c r="C58" s="167">
        <v>7.9800925478947394E-3</v>
      </c>
      <c r="D58" s="167">
        <v>7.3234254037984527E-3</v>
      </c>
      <c r="E58" s="167">
        <v>6.9309801300079495E-3</v>
      </c>
      <c r="F58" s="167">
        <v>7.6791068355141967E-3</v>
      </c>
      <c r="G58" s="167">
        <v>7.6614746418002949E-3</v>
      </c>
      <c r="H58" s="167">
        <v>7.9423064726050971E-3</v>
      </c>
      <c r="I58" s="167">
        <v>8.6542611520754893E-3</v>
      </c>
      <c r="J58" s="167">
        <v>7.7388067405280312E-3</v>
      </c>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row>
    <row r="59" spans="1:388" ht="15" customHeight="1" x14ac:dyDescent="0.2">
      <c r="A59" s="141" t="s">
        <v>305</v>
      </c>
      <c r="B59" s="178" t="s">
        <v>370</v>
      </c>
      <c r="C59" s="173">
        <v>134073.47581699345</v>
      </c>
      <c r="D59" s="173">
        <v>127707.95751633987</v>
      </c>
      <c r="E59" s="173">
        <v>133008.55163398694</v>
      </c>
      <c r="F59" s="173">
        <v>165954.72941176471</v>
      </c>
      <c r="G59" s="173">
        <v>160683.73725490196</v>
      </c>
      <c r="H59" s="173">
        <v>165748.00130718955</v>
      </c>
      <c r="I59" s="173">
        <v>220212.7045751634</v>
      </c>
      <c r="J59" s="173">
        <v>1107389.15751634</v>
      </c>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row>
    <row r="60" spans="1:388" ht="15" customHeight="1" x14ac:dyDescent="0.2">
      <c r="A60" s="141" t="s">
        <v>306</v>
      </c>
      <c r="B60" s="178" t="s">
        <v>371</v>
      </c>
      <c r="C60" s="172">
        <v>709.53363578002461</v>
      </c>
      <c r="D60" s="172">
        <v>643.59198466129044</v>
      </c>
      <c r="E60" s="172">
        <v>634.64334208410594</v>
      </c>
      <c r="F60" s="172">
        <v>746.70294448488062</v>
      </c>
      <c r="G60" s="172">
        <v>669.74061914648212</v>
      </c>
      <c r="H60" s="172">
        <v>641.73765412416594</v>
      </c>
      <c r="I60" s="172">
        <v>791.73331622622925</v>
      </c>
      <c r="J60" s="172">
        <v>4837.6834965071794</v>
      </c>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row>
    <row r="61" spans="1:388" s="51" customFormat="1" ht="15.75" x14ac:dyDescent="0.25">
      <c r="A61" s="141" t="s">
        <v>307</v>
      </c>
      <c r="B61" s="178" t="s">
        <v>372</v>
      </c>
      <c r="C61" s="173">
        <v>906.86303271441193</v>
      </c>
      <c r="D61" s="173">
        <v>955.46784841075794</v>
      </c>
      <c r="E61" s="173">
        <v>917.92099233198019</v>
      </c>
      <c r="F61" s="173">
        <v>1143.7420540540543</v>
      </c>
      <c r="G61" s="173">
        <v>1079.2191308165059</v>
      </c>
      <c r="H61" s="173">
        <v>1192.8242803386643</v>
      </c>
      <c r="I61" s="173">
        <v>1483.5994627917219</v>
      </c>
      <c r="J61" s="173">
        <v>1098.842603930216</v>
      </c>
      <c r="K61" s="132"/>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c r="DT61" s="132"/>
      <c r="DU61" s="132"/>
      <c r="DV61" s="132"/>
      <c r="DW61" s="132"/>
      <c r="DX61" s="132"/>
      <c r="DY61" s="132"/>
      <c r="DZ61" s="132"/>
      <c r="EA61" s="132"/>
      <c r="EB61" s="132"/>
      <c r="EC61" s="132"/>
      <c r="ED61" s="132"/>
      <c r="EE61" s="132"/>
      <c r="EF61" s="132"/>
      <c r="EG61" s="132"/>
      <c r="EH61" s="132"/>
      <c r="EI61" s="132"/>
      <c r="EJ61" s="132"/>
      <c r="EK61" s="132"/>
      <c r="EL61" s="132"/>
      <c r="EM61" s="132"/>
      <c r="EN61" s="132"/>
      <c r="EO61" s="132"/>
      <c r="EP61" s="132"/>
      <c r="EQ61" s="132"/>
      <c r="ER61" s="132"/>
      <c r="ES61" s="132"/>
      <c r="ET61" s="132"/>
      <c r="EU61" s="132"/>
      <c r="EV61" s="132"/>
      <c r="EW61" s="132"/>
      <c r="EX61" s="132"/>
      <c r="EY61" s="132"/>
      <c r="EZ61" s="132"/>
      <c r="FA61" s="132"/>
      <c r="FB61" s="132"/>
      <c r="FC61" s="132"/>
      <c r="FD61" s="132"/>
      <c r="FE61" s="132"/>
      <c r="FF61" s="132"/>
      <c r="FG61" s="132"/>
      <c r="FH61" s="132"/>
      <c r="FI61" s="132"/>
      <c r="FJ61" s="132"/>
      <c r="FK61" s="132"/>
      <c r="FL61" s="132"/>
      <c r="FM61" s="132"/>
      <c r="FN61" s="132"/>
      <c r="FO61" s="132"/>
      <c r="FP61" s="132"/>
      <c r="FQ61" s="132"/>
      <c r="FR61" s="132"/>
      <c r="FS61" s="132"/>
      <c r="FT61" s="132"/>
      <c r="FU61" s="132"/>
      <c r="FV61" s="132"/>
      <c r="FW61" s="132"/>
      <c r="FX61" s="132"/>
      <c r="FY61" s="132"/>
      <c r="FZ61" s="132"/>
      <c r="GA61" s="132"/>
      <c r="GB61" s="132"/>
      <c r="GC61" s="132"/>
      <c r="GD61" s="132"/>
      <c r="GE61" s="132"/>
      <c r="GF61" s="132"/>
      <c r="GG61" s="132"/>
      <c r="GH61" s="132"/>
      <c r="GI61" s="132"/>
      <c r="GJ61" s="132"/>
      <c r="GK61" s="132"/>
      <c r="GL61" s="132"/>
      <c r="GM61" s="132"/>
      <c r="GN61" s="132"/>
      <c r="GO61" s="132"/>
      <c r="GP61" s="132"/>
      <c r="GQ61" s="132"/>
      <c r="GR61" s="132"/>
      <c r="GS61" s="132"/>
      <c r="GT61" s="132"/>
      <c r="GU61" s="132"/>
      <c r="GV61" s="132"/>
      <c r="GW61" s="132"/>
      <c r="GX61" s="132"/>
      <c r="GY61" s="132"/>
      <c r="GZ61" s="132"/>
      <c r="HA61" s="132"/>
      <c r="HB61" s="132"/>
      <c r="HC61" s="132"/>
      <c r="HD61" s="132"/>
      <c r="HE61" s="132"/>
      <c r="HF61" s="132"/>
      <c r="HG61" s="132"/>
      <c r="HH61" s="132"/>
      <c r="HI61" s="132"/>
      <c r="HJ61" s="132"/>
      <c r="HK61" s="132"/>
      <c r="HL61" s="132"/>
      <c r="HM61" s="132"/>
      <c r="HN61" s="132"/>
      <c r="HO61" s="132"/>
      <c r="HP61" s="132"/>
      <c r="HQ61" s="132"/>
      <c r="HR61" s="132"/>
      <c r="HS61" s="132"/>
      <c r="HT61" s="132"/>
      <c r="HU61" s="132"/>
      <c r="HV61" s="132"/>
      <c r="HW61" s="132"/>
      <c r="HX61" s="132"/>
      <c r="HY61" s="132"/>
      <c r="HZ61" s="132"/>
      <c r="IA61" s="132"/>
      <c r="IB61" s="132"/>
      <c r="IC61" s="132"/>
      <c r="ID61" s="132"/>
      <c r="IE61" s="132"/>
      <c r="IF61" s="132"/>
      <c r="IG61" s="132"/>
      <c r="IH61" s="132"/>
      <c r="II61" s="132"/>
      <c r="IJ61" s="132"/>
      <c r="IK61" s="132"/>
      <c r="IL61" s="132"/>
      <c r="IM61" s="132"/>
      <c r="IN61" s="132"/>
      <c r="IO61" s="132"/>
      <c r="IP61" s="132"/>
      <c r="IQ61" s="132"/>
      <c r="IR61" s="132"/>
      <c r="IS61" s="132"/>
      <c r="IT61" s="132"/>
      <c r="IU61" s="132"/>
      <c r="IV61" s="132"/>
      <c r="IW61" s="132"/>
      <c r="IX61" s="132"/>
      <c r="IY61" s="132"/>
      <c r="IZ61" s="132"/>
      <c r="JA61" s="132"/>
      <c r="JB61" s="132"/>
      <c r="JC61" s="132"/>
      <c r="JD61" s="132"/>
      <c r="JE61" s="132"/>
      <c r="JF61" s="132"/>
      <c r="JG61" s="132"/>
      <c r="JH61" s="132"/>
      <c r="JI61" s="132"/>
      <c r="JJ61" s="132"/>
      <c r="JK61" s="132"/>
      <c r="JL61" s="132"/>
      <c r="JM61" s="132"/>
      <c r="JN61" s="132"/>
      <c r="JO61" s="132"/>
      <c r="JP61" s="132"/>
      <c r="JQ61" s="132"/>
      <c r="JR61" s="132"/>
      <c r="JS61" s="132"/>
      <c r="JT61" s="132"/>
      <c r="JU61" s="132"/>
      <c r="JV61" s="132"/>
      <c r="JW61" s="132"/>
      <c r="JX61" s="132"/>
      <c r="JY61" s="132"/>
      <c r="JZ61" s="132"/>
      <c r="KA61" s="132"/>
      <c r="KB61" s="132"/>
      <c r="KC61" s="132"/>
      <c r="KD61" s="132"/>
      <c r="KE61" s="132"/>
      <c r="KF61" s="132"/>
      <c r="KG61" s="132"/>
      <c r="KH61" s="132"/>
      <c r="KI61" s="132"/>
      <c r="KJ61" s="132"/>
      <c r="KK61" s="132"/>
      <c r="KL61" s="132"/>
      <c r="KM61" s="132"/>
      <c r="KN61" s="132"/>
      <c r="KO61" s="132"/>
      <c r="KP61" s="132"/>
      <c r="KQ61" s="132"/>
      <c r="KR61" s="132"/>
      <c r="KS61" s="132"/>
      <c r="KT61" s="132"/>
      <c r="KU61" s="132"/>
      <c r="KV61" s="132"/>
      <c r="KW61" s="132"/>
      <c r="KX61" s="132"/>
      <c r="KY61" s="132"/>
      <c r="KZ61" s="132"/>
      <c r="LA61" s="132"/>
      <c r="LB61" s="132"/>
      <c r="LC61" s="132"/>
      <c r="LD61" s="132"/>
      <c r="LE61" s="132"/>
      <c r="LF61" s="132"/>
      <c r="LG61" s="132"/>
      <c r="LH61" s="132"/>
      <c r="LI61" s="132"/>
      <c r="LJ61" s="132"/>
      <c r="LK61" s="132"/>
      <c r="LL61" s="132"/>
      <c r="LM61" s="132"/>
      <c r="LN61" s="132"/>
      <c r="LO61" s="132"/>
      <c r="LP61" s="132"/>
      <c r="LQ61" s="132"/>
      <c r="LR61" s="132"/>
      <c r="LS61" s="132"/>
      <c r="LT61" s="132"/>
      <c r="LU61" s="132"/>
      <c r="LV61" s="132"/>
      <c r="LW61" s="132"/>
      <c r="LX61" s="132"/>
      <c r="LY61" s="132"/>
      <c r="LZ61" s="132"/>
      <c r="MA61" s="132"/>
      <c r="MB61" s="132"/>
      <c r="MC61" s="132"/>
      <c r="MD61" s="132"/>
      <c r="ME61" s="132"/>
      <c r="MF61" s="132"/>
      <c r="MG61" s="132"/>
      <c r="MH61" s="132"/>
      <c r="MI61" s="132"/>
      <c r="MJ61" s="132"/>
      <c r="MK61" s="132"/>
      <c r="ML61" s="132"/>
      <c r="MM61" s="132"/>
      <c r="MN61" s="132"/>
      <c r="MO61" s="132"/>
      <c r="MP61" s="132"/>
      <c r="MQ61" s="132"/>
      <c r="MR61" s="132"/>
      <c r="MS61" s="132"/>
      <c r="MT61" s="132"/>
      <c r="MU61" s="132"/>
      <c r="MV61" s="132"/>
      <c r="MW61" s="132"/>
      <c r="MX61" s="132"/>
      <c r="MY61" s="132"/>
      <c r="MZ61" s="132"/>
      <c r="NA61" s="132"/>
      <c r="NB61" s="132"/>
      <c r="NC61" s="132"/>
      <c r="ND61" s="132"/>
      <c r="NE61" s="132"/>
      <c r="NF61" s="132"/>
      <c r="NG61" s="132"/>
      <c r="NH61" s="132"/>
      <c r="NI61" s="132"/>
      <c r="NJ61" s="132"/>
      <c r="NK61" s="132"/>
      <c r="NL61" s="132"/>
      <c r="NM61" s="132"/>
      <c r="NN61" s="132"/>
      <c r="NO61" s="132"/>
      <c r="NP61" s="132"/>
      <c r="NQ61" s="132"/>
      <c r="NR61" s="132"/>
      <c r="NS61" s="132"/>
      <c r="NT61" s="132"/>
      <c r="NU61" s="132"/>
      <c r="NV61" s="132"/>
      <c r="NW61" s="132"/>
      <c r="NX61" s="132"/>
    </row>
    <row r="62" spans="1:388" ht="15" customHeight="1" x14ac:dyDescent="0.2">
      <c r="A62" s="141" t="s">
        <v>308</v>
      </c>
      <c r="B62" s="178" t="s">
        <v>373</v>
      </c>
      <c r="C62" s="172">
        <v>4.7992328149577252</v>
      </c>
      <c r="D62" s="172">
        <v>4.8151380759499967</v>
      </c>
      <c r="E62" s="172">
        <v>4.3798119683747494</v>
      </c>
      <c r="F62" s="172">
        <v>5.1461959687471506</v>
      </c>
      <c r="G62" s="172">
        <v>4.498257889789806</v>
      </c>
      <c r="H62" s="172">
        <v>4.6183377742708087</v>
      </c>
      <c r="I62" s="172">
        <v>5.3340025267553104</v>
      </c>
      <c r="J62" s="172">
        <v>4.8072614392565924</v>
      </c>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row>
    <row r="63" spans="1:388" ht="15" customHeight="1" x14ac:dyDescent="0.2">
      <c r="A63" s="141" t="s">
        <v>309</v>
      </c>
      <c r="B63" s="178" t="s">
        <v>374</v>
      </c>
      <c r="C63" s="173">
        <v>29.636046820732417</v>
      </c>
      <c r="D63" s="173">
        <v>31.224439490547645</v>
      </c>
      <c r="E63" s="173">
        <v>29.997418050064713</v>
      </c>
      <c r="F63" s="173">
        <v>37.377191308956021</v>
      </c>
      <c r="G63" s="173">
        <v>35.268599046291037</v>
      </c>
      <c r="H63" s="173">
        <v>38.981185631982491</v>
      </c>
      <c r="I63" s="173">
        <v>48.483642574892869</v>
      </c>
      <c r="J63" s="173">
        <v>35.909889017327316</v>
      </c>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row>
    <row r="64" spans="1:388" ht="15" customHeight="1" x14ac:dyDescent="0.2">
      <c r="A64" s="141" t="s">
        <v>310</v>
      </c>
      <c r="B64" s="178" t="s">
        <v>375</v>
      </c>
      <c r="C64" s="172">
        <v>0.15683767369142895</v>
      </c>
      <c r="D64" s="172">
        <v>0.1573574534624182</v>
      </c>
      <c r="E64" s="172">
        <v>0.14313111007760621</v>
      </c>
      <c r="F64" s="172">
        <v>0.16817633884794608</v>
      </c>
      <c r="G64" s="172">
        <v>0.14700189182319628</v>
      </c>
      <c r="H64" s="172">
        <v>0.1509260710546016</v>
      </c>
      <c r="I64" s="172">
        <v>0.17431380806389901</v>
      </c>
      <c r="J64" s="172">
        <v>0.15710004703452915</v>
      </c>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row>
    <row r="65" spans="1:388" ht="15" customHeight="1" x14ac:dyDescent="0.2">
      <c r="A65" s="141" t="s">
        <v>311</v>
      </c>
      <c r="B65" s="178" t="s">
        <v>376</v>
      </c>
      <c r="C65" s="173">
        <v>1.8300653594771243</v>
      </c>
      <c r="D65" s="173">
        <v>1.8300653594771243</v>
      </c>
      <c r="E65" s="173">
        <v>1.9398692810457516</v>
      </c>
      <c r="F65" s="173">
        <v>2.069934640522876</v>
      </c>
      <c r="G65" s="173">
        <v>2.2313725490196079</v>
      </c>
      <c r="H65" s="173">
        <v>2.4231788588549024</v>
      </c>
      <c r="I65" s="173">
        <v>2.6169934640522872</v>
      </c>
      <c r="J65" s="173">
        <v>2.1446735724291242</v>
      </c>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row>
    <row r="66" spans="1:388" s="51" customFormat="1" ht="15" customHeight="1" x14ac:dyDescent="0.2">
      <c r="A66" s="141" t="s">
        <v>312</v>
      </c>
      <c r="B66" s="178" t="s">
        <v>377</v>
      </c>
      <c r="C66" s="174">
        <v>9.6849352216189892E-3</v>
      </c>
      <c r="D66" s="174">
        <v>9.2227251901281261E-3</v>
      </c>
      <c r="E66" s="174">
        <v>9.2559847363572444E-3</v>
      </c>
      <c r="F66" s="174">
        <v>9.3135416896417359E-3</v>
      </c>
      <c r="G66" s="174">
        <v>9.3005107925523169E-3</v>
      </c>
      <c r="H66" s="174">
        <v>9.3819841213214454E-3</v>
      </c>
      <c r="I66" s="174">
        <v>9.4089072555270277E-3</v>
      </c>
      <c r="J66" s="174">
        <v>9.3826054137831419E-3</v>
      </c>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row>
    <row r="67" spans="1:388" s="51" customFormat="1" ht="15" customHeight="1" x14ac:dyDescent="0.2">
      <c r="A67" s="141" t="s">
        <v>313</v>
      </c>
      <c r="B67" s="178" t="s">
        <v>378</v>
      </c>
      <c r="C67" s="173">
        <v>8108.0007114624495</v>
      </c>
      <c r="D67" s="173">
        <v>7723.050395256917</v>
      </c>
      <c r="E67" s="173">
        <v>8043.6001581027667</v>
      </c>
      <c r="F67" s="173">
        <v>10035.997470355733</v>
      </c>
      <c r="G67" s="173">
        <v>9717.2378656126493</v>
      </c>
      <c r="H67" s="173">
        <v>10023.495731225297</v>
      </c>
      <c r="I67" s="173">
        <v>13317.210988142293</v>
      </c>
      <c r="J67" s="173">
        <v>66968.593320158107</v>
      </c>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row>
    <row r="68" spans="1:388" s="51" customFormat="1" ht="15" customHeight="1" x14ac:dyDescent="0.2">
      <c r="A68" s="141" t="s">
        <v>314</v>
      </c>
      <c r="B68" s="178" t="s">
        <v>379</v>
      </c>
      <c r="C68" s="172">
        <v>42.908555839661567</v>
      </c>
      <c r="D68" s="172">
        <v>38.920780100070132</v>
      </c>
      <c r="E68" s="172">
        <v>38.37961712998743</v>
      </c>
      <c r="F68" s="172">
        <v>45.156344073591598</v>
      </c>
      <c r="G68" s="172">
        <v>40.50210068356197</v>
      </c>
      <c r="H68" s="172">
        <v>38.808640743477227</v>
      </c>
      <c r="I68" s="172">
        <v>47.879524657159322</v>
      </c>
      <c r="J68" s="172">
        <v>292.55556322750925</v>
      </c>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row>
    <row r="69" spans="1:388" ht="15" customHeight="1" x14ac:dyDescent="0.2">
      <c r="A69" s="141" t="s">
        <v>315</v>
      </c>
      <c r="B69" s="178" t="s">
        <v>380</v>
      </c>
      <c r="C69" s="175">
        <v>8.9407114624505937</v>
      </c>
      <c r="D69" s="175">
        <v>8.0830039525691699</v>
      </c>
      <c r="E69" s="175">
        <v>8.7628458498023711</v>
      </c>
      <c r="F69" s="175">
        <v>8.7747035573122538</v>
      </c>
      <c r="G69" s="175">
        <v>9.0039525691699609</v>
      </c>
      <c r="H69" s="175">
        <v>8.4031620553359687</v>
      </c>
      <c r="I69" s="175">
        <v>8.9762845849802364</v>
      </c>
      <c r="J69" s="175">
        <v>60.944664031620555</v>
      </c>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row>
    <row r="70" spans="1:388" ht="15" customHeight="1" x14ac:dyDescent="0.2">
      <c r="A70" s="145"/>
      <c r="B70" s="178" t="s">
        <v>381</v>
      </c>
      <c r="C70" s="165">
        <v>147.84313725490196</v>
      </c>
      <c r="D70" s="165">
        <v>133.66013071895424</v>
      </c>
      <c r="E70" s="165">
        <v>144.90196078431373</v>
      </c>
      <c r="F70" s="165">
        <v>145.09803921568627</v>
      </c>
      <c r="G70" s="165">
        <v>148.88888888888889</v>
      </c>
      <c r="H70" s="165">
        <v>138.95424836601308</v>
      </c>
      <c r="I70" s="165">
        <v>148.43137254901961</v>
      </c>
      <c r="J70" s="165">
        <v>143.96825396825398</v>
      </c>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row>
    <row r="71" spans="1:388" ht="15" customHeight="1" x14ac:dyDescent="0.2">
      <c r="A71" s="141" t="s">
        <v>316</v>
      </c>
      <c r="B71" s="178" t="s">
        <v>382</v>
      </c>
      <c r="C71" s="165">
        <v>433.26877470355731</v>
      </c>
      <c r="D71" s="165">
        <v>408.88537549407113</v>
      </c>
      <c r="E71" s="165">
        <v>412.52569169960475</v>
      </c>
      <c r="F71" s="165">
        <v>457.15810276679844</v>
      </c>
      <c r="G71" s="165">
        <v>421.31225296442688</v>
      </c>
      <c r="H71" s="165">
        <v>399.12252964426875</v>
      </c>
      <c r="I71" s="165">
        <v>455.58893280632412</v>
      </c>
      <c r="J71" s="165">
        <v>2987.861660079051</v>
      </c>
      <c r="K71"/>
      <c r="L71"/>
      <c r="M71"/>
      <c r="N71"/>
      <c r="O71"/>
      <c r="P71"/>
      <c r="Q71"/>
      <c r="R71"/>
      <c r="S71"/>
      <c r="T71"/>
      <c r="U71"/>
      <c r="V71"/>
      <c r="W71"/>
      <c r="X71"/>
    </row>
    <row r="72" spans="1:388" ht="15" customHeight="1" x14ac:dyDescent="0.2">
      <c r="A72" s="141" t="s">
        <v>317</v>
      </c>
      <c r="B72" s="178" t="s">
        <v>383</v>
      </c>
      <c r="C72" s="165">
        <v>9965.181818181818</v>
      </c>
      <c r="D72" s="165">
        <v>9404.363636363636</v>
      </c>
      <c r="E72" s="165">
        <v>9488.0909090909099</v>
      </c>
      <c r="F72" s="165">
        <v>10514.636363636364</v>
      </c>
      <c r="G72" s="165">
        <v>9690.181818181818</v>
      </c>
      <c r="H72" s="165">
        <v>9179.818181818182</v>
      </c>
      <c r="I72" s="165">
        <v>10478.545454545454</v>
      </c>
      <c r="J72" s="165">
        <v>68720.818181818191</v>
      </c>
      <c r="K72"/>
      <c r="L72"/>
      <c r="M72"/>
      <c r="N72"/>
      <c r="O72"/>
      <c r="P72"/>
      <c r="Q72"/>
      <c r="R72"/>
      <c r="S72"/>
      <c r="T72"/>
      <c r="U72"/>
      <c r="V72"/>
      <c r="W72"/>
      <c r="X72"/>
    </row>
    <row r="73" spans="1:388" ht="15" customHeight="1" x14ac:dyDescent="0.2">
      <c r="A73" s="141" t="s">
        <v>318</v>
      </c>
      <c r="B73" s="178" t="s">
        <v>384</v>
      </c>
      <c r="C73" s="165">
        <v>7164.5098039215682</v>
      </c>
      <c r="D73" s="165">
        <v>6761.3071895424837</v>
      </c>
      <c r="E73" s="165">
        <v>6821.5032679738561</v>
      </c>
      <c r="F73" s="165">
        <v>7559.5424836601305</v>
      </c>
      <c r="G73" s="165">
        <v>6966.7973856209146</v>
      </c>
      <c r="H73" s="165">
        <v>6599.8692810457514</v>
      </c>
      <c r="I73" s="165">
        <v>7533.5947712418301</v>
      </c>
      <c r="J73" s="165">
        <v>49407.124183006534</v>
      </c>
      <c r="K73"/>
      <c r="L73"/>
      <c r="M73"/>
      <c r="N73"/>
      <c r="O73"/>
      <c r="P73"/>
      <c r="Q73"/>
      <c r="R73"/>
      <c r="S73"/>
      <c r="T73"/>
      <c r="U73"/>
      <c r="V73"/>
      <c r="W73"/>
      <c r="X73"/>
    </row>
    <row r="74" spans="1:388" ht="15" customHeight="1" x14ac:dyDescent="0.2">
      <c r="A74" s="145"/>
      <c r="B74" s="178" t="s">
        <v>385</v>
      </c>
      <c r="C74" s="165">
        <v>10961.7</v>
      </c>
      <c r="D74" s="165">
        <v>10344.799999999999</v>
      </c>
      <c r="E74" s="165">
        <v>10436.9</v>
      </c>
      <c r="F74" s="165">
        <v>11566.1</v>
      </c>
      <c r="G74" s="165">
        <v>10659.2</v>
      </c>
      <c r="H74" s="165">
        <v>10097.799999999999</v>
      </c>
      <c r="I74" s="165">
        <v>11526.4</v>
      </c>
      <c r="J74" s="165">
        <v>75592.899999999994</v>
      </c>
      <c r="K74"/>
      <c r="L74"/>
      <c r="M74"/>
      <c r="N74"/>
      <c r="O74"/>
      <c r="P74"/>
      <c r="Q74"/>
      <c r="R74"/>
      <c r="S74"/>
      <c r="T74"/>
      <c r="U74"/>
      <c r="V74"/>
      <c r="W74"/>
      <c r="X74"/>
    </row>
    <row r="75" spans="1:388" s="51" customFormat="1" ht="15.75" x14ac:dyDescent="0.25">
      <c r="A75" s="141" t="s">
        <v>319</v>
      </c>
      <c r="B75" s="180" t="s">
        <v>386</v>
      </c>
      <c r="C75" s="166">
        <v>73261.577857142838</v>
      </c>
      <c r="D75" s="166">
        <v>69783.276785714275</v>
      </c>
      <c r="E75" s="166">
        <v>68565.729110512126</v>
      </c>
      <c r="F75" s="166">
        <v>80173.898326491952</v>
      </c>
      <c r="G75" s="166">
        <v>72011.165202108969</v>
      </c>
      <c r="H75" s="166">
        <v>68401.059501449869</v>
      </c>
      <c r="I75" s="166">
        <v>84147.212287712304</v>
      </c>
      <c r="J75" s="166">
        <v>516343.91907113232</v>
      </c>
      <c r="K75" s="132"/>
      <c r="L75" s="132"/>
      <c r="M75" s="132"/>
      <c r="N75" s="132"/>
      <c r="O75" s="132"/>
      <c r="P75" s="132"/>
      <c r="Q75" s="132"/>
      <c r="R75" s="132"/>
      <c r="S75" s="132"/>
      <c r="T75" s="132"/>
      <c r="U75" s="132"/>
      <c r="V75" s="132"/>
      <c r="W75" s="132"/>
      <c r="X75" s="132"/>
    </row>
    <row r="76" spans="1:388" s="51" customFormat="1" ht="15.75" x14ac:dyDescent="0.25">
      <c r="A76" s="141" t="s">
        <v>320</v>
      </c>
      <c r="B76" s="180" t="s">
        <v>387</v>
      </c>
      <c r="C76" s="166">
        <v>4524</v>
      </c>
      <c r="D76" s="166">
        <v>4090</v>
      </c>
      <c r="E76" s="166">
        <v>4434</v>
      </c>
      <c r="F76" s="166">
        <v>4440</v>
      </c>
      <c r="G76" s="166">
        <v>4556</v>
      </c>
      <c r="H76" s="166">
        <v>4252</v>
      </c>
      <c r="I76" s="166">
        <v>4542</v>
      </c>
      <c r="J76" s="166">
        <v>30838</v>
      </c>
      <c r="K76" s="132"/>
      <c r="L76" s="132"/>
      <c r="M76" s="132"/>
      <c r="N76" s="132"/>
      <c r="O76" s="132"/>
      <c r="P76" s="132"/>
      <c r="Q76" s="132"/>
      <c r="R76" s="132"/>
      <c r="S76" s="132"/>
      <c r="T76" s="132"/>
      <c r="U76" s="132"/>
      <c r="V76" s="132"/>
      <c r="W76" s="132"/>
      <c r="X76" s="132"/>
    </row>
    <row r="77" spans="1:388" ht="15" x14ac:dyDescent="0.2">
      <c r="A77" s="145"/>
      <c r="B77" s="178" t="s">
        <v>388</v>
      </c>
      <c r="C77" s="165">
        <v>10</v>
      </c>
      <c r="D77" s="165">
        <v>10</v>
      </c>
      <c r="E77" s="165">
        <v>10</v>
      </c>
      <c r="F77" s="165">
        <v>10</v>
      </c>
      <c r="G77" s="165">
        <v>10</v>
      </c>
      <c r="H77" s="165">
        <v>10</v>
      </c>
      <c r="I77" s="165">
        <v>10</v>
      </c>
      <c r="J77" s="165">
        <v>10</v>
      </c>
      <c r="K77" s="138"/>
      <c r="L77" s="138"/>
      <c r="M77" s="138"/>
      <c r="N77" s="138"/>
      <c r="O77" s="138"/>
      <c r="P77" s="138"/>
      <c r="Q77" s="138"/>
      <c r="R77" s="138"/>
      <c r="S77" s="138"/>
      <c r="T77" s="138"/>
      <c r="U77" s="138"/>
      <c r="V77" s="138"/>
      <c r="W77" s="138"/>
      <c r="X77" s="138"/>
    </row>
    <row r="78" spans="1:388" ht="15" x14ac:dyDescent="0.2">
      <c r="A78" s="141" t="s">
        <v>321</v>
      </c>
      <c r="B78" s="178" t="s">
        <v>389</v>
      </c>
      <c r="C78" s="170">
        <v>15.3</v>
      </c>
      <c r="D78" s="170">
        <v>15.3</v>
      </c>
      <c r="E78" s="170">
        <v>15.3</v>
      </c>
      <c r="F78" s="170">
        <v>15.3</v>
      </c>
      <c r="G78" s="170">
        <v>15.3</v>
      </c>
      <c r="H78" s="170">
        <v>15.3</v>
      </c>
      <c r="I78" s="170">
        <v>15.3</v>
      </c>
      <c r="J78" s="170">
        <v>15.299999999999999</v>
      </c>
      <c r="K78" s="138"/>
      <c r="L78" s="138"/>
      <c r="M78" s="138"/>
      <c r="N78" s="138"/>
      <c r="O78" s="138"/>
      <c r="P78" s="138"/>
      <c r="Q78" s="138"/>
      <c r="R78" s="138"/>
      <c r="S78" s="138"/>
      <c r="T78" s="138"/>
      <c r="U78" s="138"/>
      <c r="V78" s="138"/>
      <c r="W78" s="138"/>
      <c r="X78" s="138"/>
    </row>
    <row r="79" spans="1:388" ht="15" x14ac:dyDescent="0.2">
      <c r="A79" s="141" t="s">
        <v>322</v>
      </c>
      <c r="B79" s="178" t="s">
        <v>390</v>
      </c>
      <c r="C79" s="165">
        <v>11</v>
      </c>
      <c r="D79" s="165">
        <v>11</v>
      </c>
      <c r="E79" s="165">
        <v>11</v>
      </c>
      <c r="F79" s="165">
        <v>11</v>
      </c>
      <c r="G79" s="165">
        <v>11</v>
      </c>
      <c r="H79" s="165">
        <v>11</v>
      </c>
      <c r="I79" s="165">
        <v>11</v>
      </c>
      <c r="J79" s="165">
        <v>11</v>
      </c>
      <c r="K79" s="138"/>
      <c r="L79" s="138"/>
      <c r="M79" s="138"/>
      <c r="N79" s="138"/>
      <c r="O79" s="138"/>
      <c r="P79" s="138"/>
      <c r="Q79" s="138"/>
      <c r="R79" s="138"/>
      <c r="S79" s="138"/>
      <c r="T79" s="138"/>
      <c r="U79" s="138"/>
      <c r="V79" s="138"/>
      <c r="W79" s="138"/>
      <c r="X79" s="138"/>
    </row>
    <row r="80" spans="1:388" ht="15" x14ac:dyDescent="0.2">
      <c r="A80" s="141" t="s">
        <v>323</v>
      </c>
      <c r="B80" s="178" t="s">
        <v>391</v>
      </c>
      <c r="C80" s="165">
        <v>253</v>
      </c>
      <c r="D80" s="165">
        <v>253</v>
      </c>
      <c r="E80" s="165">
        <v>253</v>
      </c>
      <c r="F80" s="165">
        <v>253</v>
      </c>
      <c r="G80" s="165">
        <v>253</v>
      </c>
      <c r="H80" s="165">
        <v>253</v>
      </c>
      <c r="I80" s="165">
        <v>253</v>
      </c>
      <c r="J80" s="165">
        <v>253</v>
      </c>
      <c r="K80" s="138"/>
      <c r="L80" s="138"/>
      <c r="M80" s="138"/>
      <c r="N80" s="138"/>
      <c r="O80" s="138"/>
      <c r="P80" s="138"/>
      <c r="Q80" s="138"/>
      <c r="R80" s="138"/>
      <c r="S80" s="138"/>
      <c r="T80" s="138"/>
      <c r="U80" s="138"/>
      <c r="V80" s="138"/>
      <c r="W80" s="138"/>
      <c r="X80" s="138"/>
    </row>
    <row r="81" spans="1:24" ht="15" x14ac:dyDescent="0.2">
      <c r="A81" s="142"/>
      <c r="B81" s="178" t="s">
        <v>392</v>
      </c>
      <c r="C81" s="173">
        <v>188.96</v>
      </c>
      <c r="D81" s="173">
        <v>198.43</v>
      </c>
      <c r="E81" s="173">
        <v>209.58</v>
      </c>
      <c r="F81" s="173">
        <v>222.25</v>
      </c>
      <c r="G81" s="173">
        <v>239.91935483870967</v>
      </c>
      <c r="H81" s="173">
        <v>258.27999999999997</v>
      </c>
      <c r="I81" s="173">
        <v>278.14</v>
      </c>
      <c r="J81" s="173">
        <v>228.57974707948145</v>
      </c>
      <c r="K81"/>
      <c r="L81"/>
      <c r="M81"/>
      <c r="N81"/>
      <c r="O81"/>
      <c r="P81"/>
      <c r="Q81"/>
      <c r="R81"/>
      <c r="S81"/>
      <c r="T81"/>
      <c r="U81"/>
      <c r="V81"/>
      <c r="W81"/>
      <c r="X81"/>
    </row>
    <row r="82" spans="1:24" ht="15" x14ac:dyDescent="0.2">
      <c r="A82"/>
      <c r="B82"/>
      <c r="C82"/>
      <c r="D82"/>
      <c r="E82"/>
      <c r="F82"/>
      <c r="G82"/>
      <c r="H82"/>
      <c r="I82"/>
      <c r="J82"/>
      <c r="K82"/>
      <c r="L82"/>
      <c r="M82"/>
      <c r="N82"/>
      <c r="O82"/>
      <c r="P82"/>
      <c r="Q82"/>
      <c r="R82"/>
      <c r="S82"/>
      <c r="T82"/>
      <c r="U82"/>
      <c r="V82"/>
      <c r="W82"/>
      <c r="X82"/>
    </row>
    <row r="83" spans="1:24" ht="15" x14ac:dyDescent="0.2">
      <c r="A83" s="139" t="s">
        <v>271</v>
      </c>
      <c r="B83"/>
      <c r="C83"/>
      <c r="D83"/>
      <c r="E83"/>
      <c r="F83"/>
      <c r="G83"/>
      <c r="H83"/>
      <c r="I83"/>
      <c r="J83"/>
      <c r="K83"/>
      <c r="L83"/>
      <c r="M83"/>
      <c r="N83"/>
      <c r="O83"/>
      <c r="P83"/>
      <c r="Q83"/>
      <c r="R83"/>
      <c r="S83"/>
      <c r="T83"/>
      <c r="U83"/>
      <c r="V83"/>
      <c r="W83"/>
      <c r="X83"/>
    </row>
    <row r="84" spans="1:24" ht="15" x14ac:dyDescent="0.2">
      <c r="A84" s="140" t="s">
        <v>272</v>
      </c>
      <c r="B84"/>
      <c r="C84"/>
      <c r="D84"/>
      <c r="E84"/>
      <c r="F84"/>
      <c r="G84"/>
      <c r="H84"/>
      <c r="I84"/>
      <c r="J84"/>
      <c r="K84"/>
      <c r="L84"/>
      <c r="M84"/>
      <c r="N84"/>
      <c r="O84"/>
      <c r="P84"/>
      <c r="Q84"/>
      <c r="R84"/>
      <c r="S84"/>
      <c r="T84"/>
      <c r="U84"/>
      <c r="V84"/>
      <c r="W84"/>
      <c r="X84"/>
    </row>
    <row r="85" spans="1:24" ht="15" x14ac:dyDescent="0.2">
      <c r="A85" s="140" t="s">
        <v>273</v>
      </c>
      <c r="B85"/>
      <c r="C85"/>
      <c r="D85"/>
      <c r="E85"/>
      <c r="F85"/>
      <c r="G85"/>
      <c r="H85"/>
      <c r="I85"/>
      <c r="J85"/>
      <c r="K85"/>
      <c r="L85"/>
      <c r="M85"/>
      <c r="N85"/>
      <c r="O85"/>
      <c r="P85"/>
      <c r="Q85"/>
      <c r="R85"/>
      <c r="S85"/>
      <c r="T85"/>
      <c r="U85"/>
      <c r="V85"/>
      <c r="W85"/>
      <c r="X85"/>
    </row>
    <row r="86" spans="1:24" ht="15" x14ac:dyDescent="0.2">
      <c r="A86"/>
      <c r="B86"/>
      <c r="C86"/>
      <c r="D86"/>
      <c r="E86"/>
      <c r="F86"/>
      <c r="G86"/>
      <c r="H86"/>
      <c r="I86"/>
      <c r="J86"/>
      <c r="K86"/>
      <c r="L86"/>
      <c r="M86"/>
      <c r="N86"/>
      <c r="O86"/>
      <c r="P86"/>
      <c r="Q86"/>
      <c r="R86"/>
      <c r="S86"/>
      <c r="T86"/>
      <c r="U86"/>
      <c r="V86"/>
      <c r="W86"/>
      <c r="X86"/>
    </row>
    <row r="87" spans="1:24" ht="15" x14ac:dyDescent="0.2">
      <c r="A87"/>
      <c r="B87"/>
      <c r="C87"/>
      <c r="D87"/>
      <c r="E87"/>
      <c r="F87"/>
      <c r="G87"/>
      <c r="H87"/>
      <c r="I87"/>
      <c r="J87"/>
      <c r="K87"/>
      <c r="L87"/>
      <c r="M87"/>
      <c r="N87"/>
      <c r="O87"/>
      <c r="P87"/>
      <c r="Q87"/>
      <c r="R87"/>
      <c r="S87"/>
      <c r="T87"/>
      <c r="U87"/>
      <c r="V87"/>
      <c r="W87"/>
      <c r="X87"/>
    </row>
    <row r="88" spans="1:24" ht="15" x14ac:dyDescent="0.2">
      <c r="A88"/>
      <c r="B88"/>
      <c r="C88"/>
      <c r="D88"/>
      <c r="E88"/>
      <c r="F88"/>
      <c r="G88"/>
      <c r="H88"/>
      <c r="I88"/>
      <c r="J88"/>
      <c r="K88"/>
      <c r="L88"/>
      <c r="M88"/>
      <c r="N88"/>
      <c r="O88"/>
      <c r="P88"/>
      <c r="Q88"/>
      <c r="R88"/>
      <c r="S88"/>
      <c r="T88"/>
      <c r="U88"/>
      <c r="V88"/>
      <c r="W88"/>
      <c r="X88"/>
    </row>
    <row r="89" spans="1:24" ht="15" x14ac:dyDescent="0.2">
      <c r="A89"/>
      <c r="B89"/>
      <c r="C89"/>
      <c r="D89"/>
      <c r="E89"/>
      <c r="F89"/>
      <c r="G89"/>
      <c r="H89"/>
      <c r="I89"/>
      <c r="J89"/>
      <c r="K89"/>
      <c r="L89"/>
      <c r="M89"/>
      <c r="N89"/>
      <c r="O89"/>
      <c r="P89"/>
      <c r="Q89"/>
      <c r="R89"/>
      <c r="S89"/>
      <c r="T89"/>
      <c r="U89"/>
      <c r="V89"/>
      <c r="W89"/>
      <c r="X89"/>
    </row>
    <row r="90" spans="1:24" ht="15" x14ac:dyDescent="0.2">
      <c r="A90"/>
      <c r="B90"/>
      <c r="C90"/>
      <c r="D90"/>
      <c r="E90"/>
      <c r="F90"/>
      <c r="G90"/>
      <c r="H90"/>
      <c r="I90"/>
      <c r="J90"/>
      <c r="K90"/>
      <c r="L90"/>
      <c r="M90"/>
      <c r="N90"/>
      <c r="O90"/>
      <c r="P90"/>
      <c r="Q90"/>
      <c r="R90"/>
      <c r="S90"/>
      <c r="T90"/>
      <c r="U90"/>
      <c r="V90"/>
      <c r="W90"/>
      <c r="X90"/>
    </row>
    <row r="91" spans="1:24" ht="15" x14ac:dyDescent="0.2">
      <c r="A91"/>
      <c r="B91"/>
      <c r="C91"/>
      <c r="D91"/>
      <c r="E91"/>
      <c r="F91"/>
      <c r="G91"/>
      <c r="H91"/>
      <c r="I91"/>
      <c r="J91"/>
      <c r="K91"/>
      <c r="L91"/>
      <c r="M91"/>
      <c r="N91"/>
      <c r="O91"/>
      <c r="P91"/>
      <c r="Q91"/>
      <c r="R91"/>
      <c r="S91"/>
      <c r="T91"/>
      <c r="U91"/>
      <c r="V91"/>
      <c r="W91"/>
      <c r="X91"/>
    </row>
    <row r="92" spans="1:24" ht="15" x14ac:dyDescent="0.2">
      <c r="A92"/>
      <c r="B92"/>
      <c r="C92"/>
      <c r="D92"/>
      <c r="E92"/>
      <c r="F92"/>
      <c r="G92"/>
      <c r="H92"/>
      <c r="I92"/>
      <c r="J92"/>
      <c r="K92"/>
      <c r="L92"/>
      <c r="M92"/>
      <c r="N92"/>
      <c r="O92"/>
      <c r="P92"/>
      <c r="Q92"/>
      <c r="R92"/>
      <c r="S92"/>
      <c r="T92"/>
      <c r="U92"/>
      <c r="V92"/>
      <c r="W92"/>
      <c r="X92"/>
    </row>
    <row r="93" spans="1:24" ht="15" x14ac:dyDescent="0.2">
      <c r="A93"/>
      <c r="B93"/>
      <c r="C93"/>
      <c r="D93"/>
      <c r="E93"/>
      <c r="F93"/>
      <c r="G93"/>
      <c r="H93"/>
      <c r="I93"/>
      <c r="J93"/>
      <c r="K93"/>
      <c r="L93"/>
      <c r="M93"/>
      <c r="N93"/>
      <c r="O93"/>
      <c r="P93"/>
      <c r="Q93"/>
      <c r="R93"/>
      <c r="S93"/>
      <c r="T93"/>
      <c r="U93"/>
      <c r="V93"/>
      <c r="W93"/>
      <c r="X93"/>
    </row>
    <row r="94" spans="1:24" ht="15" x14ac:dyDescent="0.2">
      <c r="A94"/>
      <c r="B94"/>
      <c r="C94"/>
      <c r="D94"/>
      <c r="E94"/>
      <c r="F94"/>
      <c r="G94"/>
      <c r="H94"/>
      <c r="I94"/>
      <c r="J94"/>
      <c r="K94"/>
      <c r="L94"/>
      <c r="M94"/>
      <c r="N94"/>
      <c r="O94"/>
      <c r="P94"/>
      <c r="Q94"/>
      <c r="R94"/>
      <c r="S94"/>
      <c r="T94"/>
      <c r="U94"/>
      <c r="V94"/>
      <c r="W94"/>
      <c r="X94"/>
    </row>
    <row r="95" spans="1:24" ht="15" x14ac:dyDescent="0.2">
      <c r="A95"/>
      <c r="B95"/>
      <c r="C95"/>
      <c r="D95"/>
      <c r="E95"/>
      <c r="F95"/>
      <c r="G95"/>
      <c r="H95"/>
      <c r="I95"/>
      <c r="J95"/>
      <c r="K95"/>
      <c r="L95"/>
      <c r="M95"/>
      <c r="N95"/>
      <c r="O95"/>
      <c r="P95"/>
      <c r="Q95"/>
      <c r="R95"/>
      <c r="S95"/>
      <c r="T95"/>
      <c r="U95"/>
      <c r="V95"/>
      <c r="W95"/>
      <c r="X95"/>
    </row>
    <row r="96" spans="1:24" ht="15" x14ac:dyDescent="0.2">
      <c r="A96"/>
      <c r="B96"/>
      <c r="C96"/>
      <c r="D96"/>
      <c r="E96"/>
      <c r="F96"/>
      <c r="G96"/>
      <c r="H96"/>
      <c r="I96"/>
      <c r="J96"/>
      <c r="K96"/>
      <c r="L96"/>
      <c r="M96"/>
      <c r="N96"/>
      <c r="O96"/>
      <c r="P96"/>
      <c r="Q96"/>
      <c r="R96"/>
      <c r="S96"/>
      <c r="T96"/>
      <c r="U96"/>
      <c r="V96"/>
      <c r="W96"/>
      <c r="X96"/>
    </row>
    <row r="97" spans="1:24" ht="15" x14ac:dyDescent="0.2">
      <c r="A97"/>
      <c r="B97"/>
      <c r="C97"/>
      <c r="D97"/>
      <c r="E97"/>
      <c r="F97"/>
      <c r="G97"/>
      <c r="H97"/>
      <c r="I97"/>
      <c r="J97"/>
      <c r="K97"/>
      <c r="L97"/>
      <c r="M97"/>
      <c r="N97"/>
      <c r="O97"/>
      <c r="P97"/>
      <c r="Q97"/>
      <c r="R97"/>
      <c r="S97"/>
      <c r="T97"/>
      <c r="U97"/>
      <c r="V97"/>
      <c r="W97"/>
      <c r="X97"/>
    </row>
    <row r="98" spans="1:24" ht="15" x14ac:dyDescent="0.2">
      <c r="A98"/>
      <c r="B98"/>
      <c r="C98"/>
      <c r="D98"/>
      <c r="E98"/>
      <c r="F98"/>
      <c r="G98"/>
      <c r="H98"/>
      <c r="I98"/>
      <c r="J98"/>
      <c r="K98"/>
      <c r="L98"/>
      <c r="M98"/>
      <c r="N98"/>
      <c r="O98"/>
      <c r="P98"/>
      <c r="Q98"/>
      <c r="R98"/>
      <c r="S98"/>
      <c r="T98"/>
      <c r="U98"/>
      <c r="V98"/>
      <c r="W98"/>
      <c r="X98"/>
    </row>
    <row r="99" spans="1:24" ht="15" x14ac:dyDescent="0.2">
      <c r="A99"/>
      <c r="B99"/>
      <c r="C99"/>
      <c r="D99"/>
      <c r="E99"/>
      <c r="F99"/>
      <c r="G99"/>
      <c r="H99"/>
      <c r="I99"/>
      <c r="J99"/>
      <c r="K99"/>
      <c r="L99"/>
      <c r="M99"/>
      <c r="N99"/>
      <c r="O99"/>
      <c r="P99"/>
      <c r="Q99"/>
      <c r="R99"/>
      <c r="S99"/>
      <c r="T99"/>
      <c r="U99"/>
      <c r="V99"/>
      <c r="W99"/>
      <c r="X99"/>
    </row>
    <row r="100" spans="1:24" ht="15" x14ac:dyDescent="0.2">
      <c r="A100"/>
      <c r="B100"/>
      <c r="C100"/>
      <c r="D100"/>
      <c r="E100"/>
      <c r="F100"/>
      <c r="G100"/>
      <c r="H100"/>
      <c r="I100"/>
      <c r="J100"/>
      <c r="K100"/>
      <c r="L100"/>
      <c r="M100"/>
      <c r="N100"/>
      <c r="O100"/>
      <c r="P100"/>
      <c r="Q100"/>
      <c r="R100"/>
      <c r="S100"/>
      <c r="T100"/>
      <c r="U100"/>
      <c r="V100"/>
      <c r="W100"/>
      <c r="X100"/>
    </row>
    <row r="101" spans="1:24" ht="15" x14ac:dyDescent="0.2">
      <c r="A101"/>
      <c r="B101"/>
      <c r="C101"/>
      <c r="D101"/>
      <c r="E101"/>
      <c r="F101"/>
      <c r="G101"/>
      <c r="H101"/>
      <c r="I101"/>
      <c r="J101"/>
      <c r="K101"/>
      <c r="L101"/>
      <c r="M101"/>
      <c r="N101"/>
      <c r="O101"/>
      <c r="P101"/>
      <c r="Q101"/>
      <c r="R101"/>
      <c r="S101"/>
      <c r="T101"/>
      <c r="U101"/>
      <c r="V101"/>
      <c r="W101"/>
      <c r="X101"/>
    </row>
    <row r="102" spans="1:24" ht="15" x14ac:dyDescent="0.2">
      <c r="A102"/>
      <c r="B102"/>
      <c r="C102"/>
      <c r="D102"/>
      <c r="E102"/>
      <c r="F102"/>
      <c r="G102"/>
      <c r="H102"/>
      <c r="I102"/>
      <c r="J102"/>
      <c r="K102"/>
      <c r="L102"/>
      <c r="M102"/>
      <c r="N102"/>
      <c r="O102"/>
      <c r="P102"/>
      <c r="Q102"/>
      <c r="R102"/>
      <c r="S102"/>
      <c r="T102"/>
      <c r="U102"/>
      <c r="V102"/>
      <c r="W102"/>
      <c r="X102"/>
    </row>
    <row r="103" spans="1:24" ht="15" x14ac:dyDescent="0.2">
      <c r="A103"/>
      <c r="B103"/>
      <c r="C103"/>
      <c r="D103"/>
      <c r="E103"/>
      <c r="F103"/>
      <c r="G103"/>
      <c r="H103"/>
      <c r="I103"/>
      <c r="J103"/>
      <c r="K103"/>
      <c r="L103"/>
      <c r="M103"/>
      <c r="N103"/>
      <c r="O103"/>
      <c r="P103"/>
      <c r="Q103"/>
      <c r="R103"/>
      <c r="S103"/>
      <c r="T103"/>
      <c r="U103"/>
      <c r="V103"/>
      <c r="W103"/>
      <c r="X103"/>
    </row>
    <row r="104" spans="1:24" ht="15" x14ac:dyDescent="0.2">
      <c r="A104"/>
      <c r="B104"/>
      <c r="C104"/>
      <c r="D104"/>
      <c r="E104"/>
      <c r="F104"/>
      <c r="G104"/>
      <c r="H104"/>
      <c r="I104"/>
      <c r="J104"/>
      <c r="K104"/>
      <c r="L104"/>
      <c r="M104"/>
      <c r="N104"/>
      <c r="O104"/>
      <c r="P104"/>
      <c r="Q104"/>
      <c r="R104"/>
      <c r="S104"/>
      <c r="T104"/>
      <c r="U104"/>
      <c r="V104"/>
      <c r="W104"/>
      <c r="X104"/>
    </row>
    <row r="105" spans="1:24" ht="15" x14ac:dyDescent="0.2">
      <c r="A105"/>
      <c r="B105"/>
      <c r="C105"/>
      <c r="D105"/>
      <c r="E105"/>
      <c r="F105"/>
      <c r="G105"/>
      <c r="H105"/>
      <c r="I105"/>
      <c r="J105"/>
      <c r="K105"/>
      <c r="L105"/>
      <c r="M105"/>
      <c r="N105"/>
      <c r="O105"/>
      <c r="P105"/>
      <c r="Q105"/>
      <c r="R105"/>
      <c r="S105"/>
      <c r="T105"/>
      <c r="U105"/>
      <c r="V105"/>
      <c r="W105"/>
      <c r="X105"/>
    </row>
    <row r="106" spans="1:24" ht="15" x14ac:dyDescent="0.2">
      <c r="A106"/>
      <c r="B106"/>
      <c r="C106"/>
      <c r="D106"/>
      <c r="E106"/>
      <c r="F106"/>
      <c r="G106"/>
      <c r="H106"/>
      <c r="I106"/>
      <c r="J106"/>
      <c r="K106"/>
      <c r="L106"/>
      <c r="M106"/>
      <c r="N106"/>
      <c r="O106"/>
      <c r="P106"/>
      <c r="Q106"/>
      <c r="R106"/>
      <c r="S106"/>
      <c r="T106"/>
      <c r="U106"/>
      <c r="V106"/>
      <c r="W106"/>
      <c r="X106"/>
    </row>
    <row r="107" spans="1:24" ht="15" x14ac:dyDescent="0.2">
      <c r="A107"/>
      <c r="B107"/>
      <c r="C107"/>
      <c r="D107"/>
      <c r="E107"/>
      <c r="F107"/>
      <c r="G107"/>
      <c r="H107"/>
      <c r="I107"/>
      <c r="J107"/>
      <c r="K107"/>
      <c r="L107"/>
      <c r="M107"/>
      <c r="N107"/>
      <c r="O107"/>
      <c r="P107"/>
      <c r="Q107"/>
      <c r="R107"/>
      <c r="S107"/>
      <c r="T107"/>
      <c r="U107"/>
      <c r="V107"/>
      <c r="W107"/>
      <c r="X107"/>
    </row>
    <row r="108" spans="1:24" ht="15" x14ac:dyDescent="0.2">
      <c r="A108"/>
      <c r="B108"/>
      <c r="C108"/>
      <c r="D108"/>
      <c r="E108"/>
      <c r="F108"/>
      <c r="G108"/>
      <c r="H108"/>
      <c r="I108"/>
      <c r="J108"/>
      <c r="K108"/>
      <c r="L108"/>
      <c r="M108"/>
      <c r="N108"/>
      <c r="O108"/>
      <c r="P108"/>
      <c r="Q108"/>
      <c r="R108"/>
      <c r="S108"/>
      <c r="T108"/>
      <c r="U108"/>
      <c r="V108"/>
      <c r="W108"/>
      <c r="X108"/>
    </row>
    <row r="109" spans="1:24" ht="15" x14ac:dyDescent="0.2">
      <c r="A109"/>
      <c r="B109"/>
      <c r="C109"/>
      <c r="D109"/>
      <c r="E109"/>
      <c r="F109"/>
      <c r="G109"/>
      <c r="H109"/>
      <c r="I109"/>
      <c r="J109"/>
      <c r="K109"/>
      <c r="L109"/>
      <c r="M109"/>
      <c r="N109"/>
      <c r="O109"/>
      <c r="P109"/>
      <c r="Q109"/>
      <c r="R109"/>
      <c r="S109"/>
      <c r="T109"/>
      <c r="U109"/>
      <c r="V109"/>
      <c r="W109"/>
      <c r="X109"/>
    </row>
    <row r="110" spans="1:24" ht="15" x14ac:dyDescent="0.2">
      <c r="A110"/>
      <c r="B110"/>
      <c r="C110"/>
      <c r="D110"/>
      <c r="E110"/>
      <c r="F110"/>
      <c r="G110"/>
      <c r="H110"/>
      <c r="I110"/>
      <c r="J110"/>
      <c r="K110"/>
      <c r="L110"/>
      <c r="M110"/>
      <c r="N110"/>
      <c r="O110"/>
      <c r="P110"/>
      <c r="Q110"/>
      <c r="R110"/>
      <c r="S110"/>
      <c r="T110"/>
      <c r="U110"/>
      <c r="V110"/>
      <c r="W110"/>
      <c r="X110"/>
    </row>
    <row r="111" spans="1:24" ht="15" x14ac:dyDescent="0.2">
      <c r="A111"/>
      <c r="B111"/>
      <c r="C111"/>
      <c r="D111"/>
      <c r="E111"/>
      <c r="F111"/>
      <c r="G111"/>
      <c r="H111"/>
      <c r="I111"/>
      <c r="J111"/>
      <c r="K111"/>
      <c r="L111"/>
      <c r="M111"/>
      <c r="N111"/>
      <c r="O111"/>
      <c r="P111"/>
      <c r="Q111"/>
      <c r="R111"/>
      <c r="S111"/>
      <c r="T111"/>
      <c r="U111"/>
      <c r="V111"/>
      <c r="W111"/>
      <c r="X111"/>
    </row>
    <row r="112" spans="1:24" ht="15" x14ac:dyDescent="0.2">
      <c r="A112"/>
      <c r="B112"/>
      <c r="C112"/>
      <c r="D112"/>
      <c r="E112"/>
      <c r="F112"/>
      <c r="G112"/>
      <c r="H112"/>
      <c r="I112"/>
      <c r="J112"/>
      <c r="K112"/>
      <c r="L112"/>
      <c r="M112"/>
      <c r="N112"/>
      <c r="O112"/>
      <c r="P112"/>
      <c r="Q112"/>
      <c r="R112"/>
      <c r="S112"/>
      <c r="T112"/>
      <c r="U112"/>
      <c r="V112"/>
      <c r="W112"/>
      <c r="X112"/>
    </row>
    <row r="113" spans="1:24" ht="15" x14ac:dyDescent="0.2">
      <c r="A113"/>
      <c r="B113"/>
      <c r="C113"/>
      <c r="D113"/>
      <c r="E113"/>
      <c r="F113"/>
      <c r="G113"/>
      <c r="H113"/>
      <c r="I113"/>
      <c r="J113"/>
      <c r="K113"/>
      <c r="L113"/>
      <c r="M113"/>
      <c r="N113"/>
      <c r="O113"/>
      <c r="P113"/>
      <c r="Q113"/>
      <c r="R113"/>
      <c r="S113"/>
      <c r="T113"/>
      <c r="U113"/>
      <c r="V113"/>
      <c r="W113"/>
      <c r="X113"/>
    </row>
    <row r="114" spans="1:24" ht="15" x14ac:dyDescent="0.2">
      <c r="A114"/>
      <c r="B114"/>
      <c r="C114"/>
      <c r="D114"/>
      <c r="E114"/>
      <c r="F114"/>
      <c r="G114"/>
      <c r="H114"/>
      <c r="I114"/>
      <c r="J114"/>
      <c r="K114"/>
      <c r="L114"/>
      <c r="M114"/>
      <c r="N114"/>
      <c r="O114"/>
      <c r="P114"/>
      <c r="Q114"/>
      <c r="R114"/>
      <c r="S114"/>
      <c r="T114"/>
      <c r="U114"/>
      <c r="V114"/>
      <c r="W114"/>
      <c r="X114"/>
    </row>
    <row r="115" spans="1:24" ht="15" x14ac:dyDescent="0.2">
      <c r="A115"/>
      <c r="B115"/>
      <c r="C115"/>
      <c r="D115"/>
      <c r="E115"/>
      <c r="F115"/>
      <c r="G115"/>
      <c r="H115"/>
      <c r="I115"/>
      <c r="J115"/>
      <c r="K115"/>
      <c r="L115"/>
      <c r="M115"/>
      <c r="N115"/>
      <c r="O115"/>
      <c r="P115"/>
      <c r="Q115"/>
      <c r="R115"/>
      <c r="S115"/>
      <c r="T115"/>
      <c r="U115"/>
      <c r="V115"/>
      <c r="W115"/>
      <c r="X115"/>
    </row>
    <row r="116" spans="1:24" ht="15" x14ac:dyDescent="0.2">
      <c r="A116"/>
      <c r="B116"/>
      <c r="C116"/>
      <c r="D116"/>
      <c r="E116"/>
      <c r="F116"/>
      <c r="G116"/>
      <c r="H116"/>
      <c r="I116"/>
      <c r="J116"/>
      <c r="K116"/>
      <c r="L116"/>
      <c r="M116"/>
      <c r="N116"/>
      <c r="O116"/>
      <c r="P116"/>
      <c r="Q116"/>
      <c r="R116"/>
      <c r="S116"/>
      <c r="T116"/>
      <c r="U116"/>
      <c r="V116"/>
      <c r="W116"/>
      <c r="X116"/>
    </row>
    <row r="117" spans="1:24" ht="15" x14ac:dyDescent="0.2">
      <c r="A117"/>
      <c r="B117"/>
      <c r="C117"/>
      <c r="D117"/>
      <c r="E117"/>
      <c r="F117"/>
      <c r="G117"/>
      <c r="H117"/>
      <c r="I117"/>
      <c r="J117"/>
      <c r="K117"/>
      <c r="L117"/>
      <c r="M117"/>
      <c r="N117"/>
      <c r="O117"/>
      <c r="P117"/>
      <c r="Q117"/>
      <c r="R117"/>
      <c r="S117"/>
      <c r="T117"/>
      <c r="U117"/>
      <c r="V117"/>
      <c r="W117"/>
      <c r="X117"/>
    </row>
    <row r="118" spans="1:24" ht="15" x14ac:dyDescent="0.2">
      <c r="A118"/>
      <c r="B118"/>
      <c r="C118"/>
      <c r="D118"/>
      <c r="E118"/>
      <c r="F118"/>
      <c r="G118"/>
      <c r="H118"/>
      <c r="I118"/>
      <c r="J118"/>
      <c r="K118"/>
      <c r="L118"/>
      <c r="M118"/>
      <c r="N118"/>
      <c r="O118"/>
      <c r="P118"/>
      <c r="Q118"/>
      <c r="R118"/>
      <c r="S118"/>
      <c r="T118"/>
      <c r="U118"/>
      <c r="V118"/>
      <c r="W118"/>
      <c r="X118"/>
    </row>
    <row r="119" spans="1:24" ht="15" x14ac:dyDescent="0.2">
      <c r="A119"/>
      <c r="B119"/>
      <c r="C119"/>
      <c r="D119"/>
      <c r="E119"/>
      <c r="F119"/>
      <c r="G119"/>
      <c r="H119"/>
      <c r="I119"/>
      <c r="J119"/>
      <c r="K119"/>
      <c r="L119"/>
      <c r="M119"/>
      <c r="N119"/>
      <c r="O119"/>
      <c r="P119"/>
      <c r="Q119"/>
      <c r="R119"/>
      <c r="S119"/>
      <c r="T119"/>
      <c r="U119"/>
      <c r="V119"/>
      <c r="W119"/>
      <c r="X119"/>
    </row>
    <row r="120" spans="1:24" ht="15" x14ac:dyDescent="0.2">
      <c r="A120"/>
      <c r="B120"/>
      <c r="C120"/>
      <c r="D120"/>
      <c r="E120"/>
      <c r="F120"/>
      <c r="G120"/>
      <c r="H120"/>
      <c r="I120"/>
      <c r="J120"/>
      <c r="K120"/>
      <c r="L120"/>
      <c r="M120"/>
      <c r="N120"/>
      <c r="O120"/>
      <c r="P120"/>
      <c r="Q120"/>
      <c r="R120"/>
      <c r="S120"/>
      <c r="T120"/>
      <c r="U120"/>
      <c r="V120"/>
      <c r="W120"/>
      <c r="X120"/>
    </row>
    <row r="121" spans="1:24" ht="15" x14ac:dyDescent="0.2">
      <c r="A121"/>
      <c r="B121"/>
      <c r="C121"/>
      <c r="D121"/>
      <c r="E121"/>
      <c r="F121"/>
      <c r="G121"/>
      <c r="H121"/>
      <c r="I121"/>
      <c r="J121"/>
      <c r="K121"/>
      <c r="L121"/>
      <c r="M121"/>
      <c r="N121"/>
      <c r="O121"/>
      <c r="P121"/>
      <c r="Q121"/>
      <c r="R121"/>
      <c r="S121"/>
      <c r="T121"/>
      <c r="U121"/>
      <c r="V121"/>
      <c r="W121"/>
      <c r="X121"/>
    </row>
    <row r="122" spans="1:24" ht="15" x14ac:dyDescent="0.2">
      <c r="A122"/>
      <c r="B122"/>
      <c r="C122"/>
      <c r="D122"/>
      <c r="E122"/>
      <c r="F122"/>
      <c r="G122"/>
      <c r="H122"/>
      <c r="I122"/>
      <c r="J122"/>
      <c r="K122"/>
      <c r="L122"/>
      <c r="M122"/>
      <c r="N122"/>
      <c r="O122"/>
      <c r="P122"/>
      <c r="Q122"/>
      <c r="R122"/>
      <c r="S122"/>
      <c r="T122"/>
      <c r="U122"/>
      <c r="V122"/>
      <c r="W122"/>
      <c r="X122"/>
    </row>
    <row r="123" spans="1:24" ht="15" x14ac:dyDescent="0.2">
      <c r="A123"/>
      <c r="B123"/>
      <c r="C123"/>
      <c r="D123"/>
      <c r="E123"/>
      <c r="F123"/>
      <c r="G123"/>
      <c r="H123"/>
      <c r="I123"/>
      <c r="J123"/>
      <c r="K123"/>
      <c r="L123"/>
      <c r="M123"/>
      <c r="N123"/>
      <c r="O123"/>
      <c r="P123"/>
      <c r="Q123"/>
      <c r="R123"/>
      <c r="S123"/>
      <c r="T123"/>
      <c r="U123"/>
      <c r="V123"/>
      <c r="W123"/>
      <c r="X123"/>
    </row>
    <row r="124" spans="1:24" ht="15" x14ac:dyDescent="0.2">
      <c r="A124"/>
      <c r="B124"/>
      <c r="C124"/>
      <c r="D124"/>
      <c r="E124"/>
      <c r="F124"/>
      <c r="G124"/>
      <c r="H124"/>
      <c r="I124"/>
      <c r="J124"/>
      <c r="K124"/>
      <c r="L124"/>
      <c r="M124"/>
      <c r="N124"/>
      <c r="O124"/>
      <c r="P124"/>
      <c r="Q124"/>
      <c r="R124"/>
      <c r="S124"/>
      <c r="T124"/>
      <c r="U124"/>
      <c r="V124"/>
      <c r="W124"/>
      <c r="X124"/>
    </row>
    <row r="125" spans="1:24" ht="15" x14ac:dyDescent="0.2">
      <c r="A125"/>
      <c r="B125"/>
      <c r="C125"/>
      <c r="D125"/>
      <c r="E125"/>
      <c r="F125"/>
      <c r="G125"/>
      <c r="H125"/>
      <c r="I125"/>
      <c r="J125"/>
      <c r="K125"/>
      <c r="L125"/>
      <c r="M125"/>
      <c r="N125"/>
      <c r="O125"/>
      <c r="P125"/>
      <c r="Q125"/>
      <c r="R125"/>
      <c r="S125"/>
      <c r="T125"/>
      <c r="U125"/>
      <c r="V125"/>
      <c r="W125"/>
      <c r="X125"/>
    </row>
    <row r="126" spans="1:24" ht="15" x14ac:dyDescent="0.2">
      <c r="A126"/>
      <c r="B126"/>
      <c r="C126"/>
      <c r="D126"/>
      <c r="E126"/>
      <c r="F126"/>
      <c r="G126"/>
      <c r="H126"/>
      <c r="I126"/>
      <c r="J126"/>
      <c r="K126"/>
      <c r="L126"/>
      <c r="M126"/>
      <c r="N126"/>
      <c r="O126"/>
      <c r="P126"/>
      <c r="Q126"/>
      <c r="R126"/>
      <c r="S126"/>
      <c r="T126"/>
      <c r="U126"/>
      <c r="V126"/>
      <c r="W126"/>
      <c r="X126"/>
    </row>
    <row r="127" spans="1:24" ht="15" x14ac:dyDescent="0.2">
      <c r="A127"/>
      <c r="B127"/>
      <c r="C127"/>
      <c r="D127"/>
      <c r="E127"/>
      <c r="F127"/>
      <c r="G127"/>
      <c r="H127"/>
      <c r="I127"/>
      <c r="J127"/>
      <c r="K127"/>
      <c r="L127"/>
      <c r="M127"/>
      <c r="N127"/>
      <c r="O127"/>
      <c r="P127"/>
      <c r="Q127"/>
      <c r="R127"/>
      <c r="S127"/>
      <c r="T127"/>
      <c r="U127"/>
      <c r="V127"/>
      <c r="W127"/>
      <c r="X127"/>
    </row>
    <row r="128" spans="1:24" ht="15" x14ac:dyDescent="0.2">
      <c r="A128"/>
      <c r="B128"/>
      <c r="C128"/>
      <c r="D128"/>
      <c r="E128"/>
      <c r="F128"/>
      <c r="G128"/>
      <c r="H128"/>
      <c r="I128"/>
      <c r="J128"/>
      <c r="K128"/>
      <c r="L128"/>
      <c r="M128"/>
      <c r="N128"/>
      <c r="O128"/>
      <c r="P128"/>
      <c r="Q128"/>
      <c r="R128"/>
      <c r="S128"/>
      <c r="T128"/>
      <c r="U128"/>
      <c r="V128"/>
      <c r="W128"/>
      <c r="X128"/>
    </row>
    <row r="129" spans="1:24" ht="15" x14ac:dyDescent="0.2">
      <c r="A129"/>
      <c r="B129"/>
      <c r="C129"/>
      <c r="D129"/>
      <c r="E129"/>
      <c r="F129"/>
      <c r="G129"/>
      <c r="H129"/>
      <c r="I129"/>
      <c r="J129"/>
      <c r="K129"/>
      <c r="L129"/>
      <c r="M129"/>
      <c r="N129"/>
      <c r="O129"/>
      <c r="P129"/>
      <c r="Q129"/>
      <c r="R129"/>
      <c r="S129"/>
      <c r="T129"/>
      <c r="U129"/>
      <c r="V129"/>
      <c r="W129"/>
      <c r="X129"/>
    </row>
    <row r="130" spans="1:24" ht="15" x14ac:dyDescent="0.2">
      <c r="A130"/>
      <c r="B130"/>
      <c r="C130"/>
      <c r="D130"/>
      <c r="E130"/>
      <c r="F130"/>
      <c r="G130"/>
      <c r="H130"/>
      <c r="I130"/>
      <c r="J130"/>
      <c r="K130"/>
      <c r="L130"/>
      <c r="M130"/>
      <c r="N130"/>
      <c r="O130"/>
      <c r="P130"/>
      <c r="Q130"/>
      <c r="R130"/>
      <c r="S130"/>
      <c r="T130"/>
      <c r="U130"/>
      <c r="V130"/>
      <c r="W130"/>
      <c r="X130"/>
    </row>
    <row r="131" spans="1:24" ht="15" x14ac:dyDescent="0.2">
      <c r="A131"/>
      <c r="B131"/>
      <c r="C131"/>
      <c r="D131"/>
      <c r="E131"/>
      <c r="F131"/>
      <c r="G131"/>
      <c r="H131"/>
      <c r="I131"/>
      <c r="J131"/>
      <c r="K131"/>
      <c r="L131"/>
      <c r="M131"/>
      <c r="N131"/>
      <c r="O131"/>
      <c r="P131"/>
      <c r="Q131"/>
      <c r="R131"/>
      <c r="S131"/>
      <c r="T131"/>
      <c r="U131"/>
      <c r="V131"/>
      <c r="W131"/>
      <c r="X131"/>
    </row>
    <row r="132" spans="1:24" ht="15" x14ac:dyDescent="0.2">
      <c r="A132"/>
      <c r="B132"/>
      <c r="C132"/>
      <c r="D132"/>
      <c r="E132"/>
      <c r="F132"/>
      <c r="G132"/>
      <c r="H132"/>
      <c r="I132"/>
      <c r="J132"/>
      <c r="K132"/>
      <c r="L132"/>
      <c r="M132"/>
      <c r="N132"/>
      <c r="O132"/>
      <c r="P132"/>
      <c r="Q132"/>
      <c r="R132"/>
      <c r="S132"/>
      <c r="T132"/>
      <c r="U132"/>
      <c r="V132"/>
      <c r="W132"/>
      <c r="X132"/>
    </row>
    <row r="133" spans="1:24" ht="15" x14ac:dyDescent="0.2">
      <c r="A133"/>
      <c r="B133"/>
      <c r="C133"/>
      <c r="D133"/>
      <c r="E133"/>
      <c r="F133"/>
      <c r="G133"/>
      <c r="H133"/>
      <c r="I133"/>
      <c r="J133"/>
      <c r="K133"/>
      <c r="L133"/>
      <c r="M133"/>
      <c r="N133"/>
      <c r="O133"/>
      <c r="P133"/>
      <c r="Q133"/>
      <c r="R133"/>
      <c r="S133"/>
      <c r="T133"/>
      <c r="U133"/>
      <c r="V133"/>
      <c r="W133"/>
      <c r="X133"/>
    </row>
    <row r="134" spans="1:24" ht="15" x14ac:dyDescent="0.2">
      <c r="A134"/>
      <c r="B134"/>
      <c r="C134"/>
      <c r="D134"/>
      <c r="E134"/>
      <c r="F134"/>
      <c r="G134"/>
      <c r="H134"/>
      <c r="I134"/>
      <c r="J134"/>
      <c r="K134"/>
      <c r="L134"/>
      <c r="M134"/>
      <c r="N134"/>
      <c r="O134"/>
      <c r="P134"/>
      <c r="Q134"/>
      <c r="R134"/>
      <c r="S134"/>
      <c r="T134"/>
      <c r="U134"/>
      <c r="V134"/>
      <c r="W134"/>
      <c r="X134"/>
    </row>
    <row r="135" spans="1:24" ht="15" x14ac:dyDescent="0.2">
      <c r="A135"/>
      <c r="B135"/>
      <c r="C135"/>
      <c r="D135"/>
      <c r="E135"/>
      <c r="F135"/>
      <c r="G135"/>
      <c r="H135"/>
      <c r="I135"/>
      <c r="J135"/>
      <c r="K135"/>
      <c r="L135"/>
      <c r="M135"/>
      <c r="N135"/>
      <c r="O135"/>
      <c r="P135"/>
      <c r="Q135"/>
      <c r="R135"/>
      <c r="S135"/>
      <c r="T135"/>
      <c r="U135"/>
      <c r="V135"/>
      <c r="W135"/>
      <c r="X135"/>
    </row>
    <row r="136" spans="1:24" ht="15" x14ac:dyDescent="0.2">
      <c r="A136"/>
      <c r="B136"/>
      <c r="C136"/>
      <c r="D136"/>
      <c r="E136"/>
      <c r="F136"/>
      <c r="G136"/>
      <c r="H136"/>
      <c r="I136"/>
      <c r="J136"/>
      <c r="K136"/>
      <c r="L136"/>
      <c r="M136"/>
      <c r="N136"/>
      <c r="O136"/>
      <c r="P136"/>
      <c r="Q136"/>
      <c r="R136"/>
      <c r="S136"/>
      <c r="T136"/>
      <c r="U136"/>
      <c r="V136"/>
      <c r="W136"/>
      <c r="X136"/>
    </row>
    <row r="137" spans="1:24" ht="15" x14ac:dyDescent="0.2">
      <c r="A137"/>
      <c r="B137"/>
      <c r="C137"/>
      <c r="D137"/>
      <c r="E137"/>
      <c r="F137"/>
      <c r="G137"/>
      <c r="H137"/>
      <c r="I137"/>
      <c r="J137"/>
      <c r="K137"/>
      <c r="L137"/>
      <c r="M137"/>
      <c r="N137"/>
      <c r="O137"/>
      <c r="P137"/>
      <c r="Q137"/>
      <c r="R137"/>
      <c r="S137"/>
      <c r="T137"/>
      <c r="U137"/>
      <c r="V137"/>
      <c r="W137"/>
      <c r="X137"/>
    </row>
    <row r="138" spans="1:24" ht="15" x14ac:dyDescent="0.2">
      <c r="A138"/>
      <c r="B138"/>
      <c r="C138"/>
      <c r="D138"/>
      <c r="E138"/>
      <c r="F138"/>
      <c r="G138"/>
      <c r="H138"/>
      <c r="I138"/>
      <c r="J138"/>
      <c r="K138"/>
      <c r="L138"/>
      <c r="M138"/>
      <c r="N138"/>
      <c r="O138"/>
      <c r="P138"/>
      <c r="Q138"/>
      <c r="R138"/>
      <c r="S138"/>
      <c r="T138"/>
      <c r="U138"/>
      <c r="V138"/>
      <c r="W138"/>
      <c r="X138"/>
    </row>
    <row r="139" spans="1:24" ht="15" x14ac:dyDescent="0.2">
      <c r="A139"/>
      <c r="B139"/>
      <c r="C139"/>
      <c r="D139"/>
      <c r="E139"/>
      <c r="F139"/>
      <c r="G139"/>
      <c r="H139"/>
      <c r="I139"/>
      <c r="J139"/>
      <c r="K139"/>
      <c r="L139"/>
      <c r="M139"/>
      <c r="N139"/>
      <c r="O139"/>
      <c r="P139"/>
      <c r="Q139"/>
      <c r="R139"/>
      <c r="S139"/>
      <c r="T139"/>
      <c r="U139"/>
      <c r="V139"/>
      <c r="W139"/>
      <c r="X139"/>
    </row>
    <row r="140" spans="1:24" ht="15" x14ac:dyDescent="0.2">
      <c r="A140"/>
      <c r="B140"/>
      <c r="C140"/>
      <c r="D140"/>
      <c r="E140"/>
      <c r="F140"/>
      <c r="G140"/>
      <c r="H140"/>
      <c r="I140"/>
      <c r="J140"/>
      <c r="K140"/>
      <c r="L140"/>
      <c r="M140"/>
      <c r="N140"/>
      <c r="O140"/>
      <c r="P140"/>
      <c r="Q140"/>
      <c r="R140"/>
      <c r="S140"/>
      <c r="T140"/>
      <c r="U140"/>
      <c r="V140"/>
      <c r="W140"/>
      <c r="X140"/>
    </row>
    <row r="141" spans="1:24" ht="15" x14ac:dyDescent="0.2">
      <c r="A141"/>
      <c r="B141"/>
      <c r="C141"/>
      <c r="D141"/>
      <c r="E141"/>
      <c r="F141"/>
      <c r="G141"/>
      <c r="H141"/>
      <c r="I141"/>
      <c r="J141"/>
      <c r="K141"/>
      <c r="L141"/>
      <c r="M141"/>
      <c r="N141"/>
      <c r="O141"/>
      <c r="P141"/>
      <c r="Q141"/>
      <c r="R141"/>
      <c r="S141"/>
      <c r="T141"/>
      <c r="U141"/>
      <c r="V141"/>
      <c r="W141"/>
      <c r="X141"/>
    </row>
    <row r="142" spans="1:24" ht="15" x14ac:dyDescent="0.2">
      <c r="A142"/>
      <c r="B142"/>
      <c r="C142"/>
      <c r="D142"/>
      <c r="E142"/>
      <c r="F142"/>
      <c r="G142"/>
      <c r="H142"/>
      <c r="I142"/>
      <c r="J142"/>
      <c r="K142"/>
      <c r="L142"/>
      <c r="M142"/>
      <c r="N142"/>
      <c r="O142"/>
      <c r="P142"/>
      <c r="Q142"/>
      <c r="R142"/>
      <c r="S142"/>
      <c r="T142"/>
      <c r="U142"/>
      <c r="V142"/>
      <c r="W142"/>
      <c r="X142"/>
    </row>
    <row r="143" spans="1:24" ht="15" x14ac:dyDescent="0.2">
      <c r="A143"/>
      <c r="B143"/>
      <c r="C143"/>
      <c r="D143"/>
      <c r="E143"/>
      <c r="F143"/>
      <c r="G143"/>
      <c r="H143"/>
      <c r="I143"/>
      <c r="J143"/>
      <c r="K143"/>
      <c r="L143"/>
      <c r="M143"/>
      <c r="N143"/>
      <c r="O143"/>
      <c r="P143"/>
      <c r="Q143"/>
      <c r="R143"/>
      <c r="S143"/>
      <c r="T143"/>
      <c r="U143"/>
      <c r="V143"/>
      <c r="W143"/>
      <c r="X143"/>
    </row>
    <row r="144" spans="1:24" ht="15" x14ac:dyDescent="0.2">
      <c r="A144"/>
      <c r="B144"/>
      <c r="C144"/>
      <c r="D144"/>
      <c r="E144"/>
      <c r="F144"/>
      <c r="G144"/>
      <c r="H144"/>
      <c r="I144"/>
      <c r="J144"/>
      <c r="K144"/>
      <c r="L144"/>
      <c r="M144"/>
      <c r="N144"/>
      <c r="O144"/>
      <c r="P144"/>
      <c r="Q144"/>
      <c r="R144"/>
      <c r="S144"/>
      <c r="T144"/>
      <c r="U144"/>
      <c r="V144"/>
      <c r="W144"/>
      <c r="X144"/>
    </row>
    <row r="145" spans="1:24" ht="15" x14ac:dyDescent="0.2">
      <c r="A145"/>
      <c r="B145"/>
      <c r="C145"/>
      <c r="D145"/>
      <c r="E145"/>
      <c r="F145"/>
      <c r="G145"/>
      <c r="H145"/>
      <c r="I145"/>
      <c r="J145"/>
      <c r="K145"/>
      <c r="L145"/>
      <c r="M145"/>
      <c r="N145"/>
      <c r="O145"/>
      <c r="P145"/>
      <c r="Q145"/>
      <c r="R145"/>
      <c r="S145"/>
      <c r="T145"/>
      <c r="U145"/>
      <c r="V145"/>
      <c r="W145"/>
      <c r="X145"/>
    </row>
    <row r="146" spans="1:24" ht="15" x14ac:dyDescent="0.2">
      <c r="A146"/>
      <c r="B146"/>
      <c r="C146"/>
      <c r="D146"/>
      <c r="E146"/>
      <c r="F146"/>
      <c r="G146"/>
      <c r="H146"/>
      <c r="I146"/>
      <c r="J146"/>
      <c r="K146"/>
      <c r="L146"/>
      <c r="M146"/>
      <c r="N146"/>
      <c r="O146"/>
      <c r="P146"/>
      <c r="Q146"/>
      <c r="R146"/>
      <c r="S146"/>
      <c r="T146"/>
      <c r="U146"/>
      <c r="V146"/>
      <c r="W146"/>
      <c r="X146"/>
    </row>
    <row r="147" spans="1:24" ht="15" x14ac:dyDescent="0.2">
      <c r="A147"/>
      <c r="B147"/>
      <c r="C147"/>
      <c r="D147"/>
      <c r="E147"/>
      <c r="F147"/>
      <c r="G147"/>
      <c r="H147"/>
      <c r="I147"/>
      <c r="J147"/>
      <c r="K147"/>
      <c r="L147"/>
      <c r="M147"/>
      <c r="N147"/>
      <c r="O147"/>
      <c r="P147"/>
      <c r="Q147"/>
      <c r="R147"/>
      <c r="S147"/>
      <c r="T147"/>
      <c r="U147"/>
      <c r="V147"/>
      <c r="W147"/>
      <c r="X147"/>
    </row>
    <row r="148" spans="1:24" ht="15" x14ac:dyDescent="0.2">
      <c r="A148"/>
      <c r="B148"/>
      <c r="C148"/>
      <c r="D148"/>
      <c r="E148"/>
      <c r="F148"/>
      <c r="G148"/>
      <c r="H148"/>
      <c r="I148"/>
      <c r="J148"/>
      <c r="K148"/>
      <c r="L148"/>
      <c r="M148"/>
      <c r="N148"/>
      <c r="O148"/>
      <c r="P148"/>
      <c r="Q148"/>
      <c r="R148"/>
      <c r="S148"/>
      <c r="T148"/>
      <c r="U148"/>
      <c r="V148"/>
      <c r="W148"/>
      <c r="X148"/>
    </row>
    <row r="149" spans="1:24" ht="15" x14ac:dyDescent="0.2">
      <c r="A149"/>
      <c r="B149"/>
      <c r="C149"/>
      <c r="D149"/>
      <c r="E149"/>
      <c r="F149"/>
      <c r="G149"/>
      <c r="H149"/>
      <c r="I149"/>
      <c r="J149"/>
      <c r="K149"/>
      <c r="L149"/>
      <c r="M149"/>
      <c r="N149"/>
      <c r="O149"/>
      <c r="P149"/>
      <c r="Q149"/>
      <c r="R149"/>
      <c r="S149"/>
      <c r="T149"/>
      <c r="U149"/>
      <c r="V149"/>
      <c r="W149"/>
      <c r="X149"/>
    </row>
    <row r="150" spans="1:24" ht="15" x14ac:dyDescent="0.2">
      <c r="A150"/>
      <c r="B150"/>
      <c r="C150"/>
      <c r="D150"/>
      <c r="E150"/>
      <c r="F150"/>
      <c r="G150"/>
      <c r="H150"/>
      <c r="I150"/>
      <c r="J150"/>
      <c r="K150"/>
      <c r="L150"/>
      <c r="M150"/>
      <c r="N150"/>
      <c r="O150"/>
      <c r="P150"/>
      <c r="Q150"/>
      <c r="R150"/>
      <c r="S150"/>
      <c r="T150"/>
      <c r="U150"/>
      <c r="V150"/>
      <c r="W150"/>
      <c r="X150"/>
    </row>
    <row r="151" spans="1:24" ht="15" x14ac:dyDescent="0.2">
      <c r="A151"/>
      <c r="B151"/>
      <c r="C151"/>
      <c r="D151"/>
      <c r="E151"/>
      <c r="F151"/>
      <c r="G151"/>
      <c r="H151"/>
      <c r="I151"/>
      <c r="J151"/>
      <c r="K151"/>
      <c r="L151"/>
      <c r="M151"/>
      <c r="N151"/>
      <c r="O151"/>
      <c r="P151"/>
      <c r="Q151"/>
      <c r="R151"/>
      <c r="S151"/>
      <c r="T151"/>
      <c r="U151"/>
      <c r="V151"/>
      <c r="W151"/>
      <c r="X151"/>
    </row>
    <row r="152" spans="1:24" ht="15" x14ac:dyDescent="0.2">
      <c r="A152"/>
      <c r="B152"/>
      <c r="C152"/>
      <c r="D152"/>
      <c r="E152"/>
      <c r="F152"/>
      <c r="G152"/>
      <c r="H152"/>
      <c r="I152"/>
      <c r="J152"/>
      <c r="K152"/>
      <c r="L152"/>
      <c r="M152"/>
      <c r="N152"/>
      <c r="O152"/>
      <c r="P152"/>
      <c r="Q152"/>
      <c r="R152"/>
      <c r="S152"/>
      <c r="T152"/>
      <c r="U152"/>
      <c r="V152"/>
      <c r="W152"/>
      <c r="X152"/>
    </row>
    <row r="153" spans="1:24" ht="15" x14ac:dyDescent="0.2">
      <c r="A153"/>
      <c r="B153"/>
      <c r="C153"/>
      <c r="D153"/>
      <c r="E153"/>
      <c r="F153"/>
      <c r="G153"/>
      <c r="H153"/>
      <c r="I153"/>
      <c r="J153"/>
      <c r="K153"/>
      <c r="L153"/>
      <c r="M153"/>
      <c r="N153"/>
      <c r="O153"/>
      <c r="P153"/>
      <c r="Q153"/>
      <c r="R153"/>
      <c r="S153"/>
      <c r="T153"/>
      <c r="U153"/>
      <c r="V153"/>
      <c r="W153"/>
      <c r="X153"/>
    </row>
    <row r="154" spans="1:24" ht="15" x14ac:dyDescent="0.2">
      <c r="A154"/>
      <c r="B154"/>
      <c r="C154"/>
      <c r="D154"/>
      <c r="E154"/>
      <c r="F154"/>
      <c r="G154"/>
      <c r="H154"/>
      <c r="I154"/>
      <c r="J154"/>
      <c r="K154"/>
      <c r="L154"/>
      <c r="M154"/>
      <c r="N154"/>
      <c r="O154"/>
      <c r="P154"/>
      <c r="Q154"/>
      <c r="R154"/>
      <c r="S154"/>
      <c r="T154"/>
      <c r="U154"/>
      <c r="V154"/>
      <c r="W154"/>
      <c r="X154"/>
    </row>
    <row r="155" spans="1:24" ht="15" x14ac:dyDescent="0.2">
      <c r="A155"/>
      <c r="B155"/>
      <c r="C155"/>
      <c r="D155"/>
      <c r="E155"/>
      <c r="F155"/>
      <c r="G155"/>
      <c r="H155"/>
      <c r="I155"/>
      <c r="J155"/>
      <c r="K155"/>
      <c r="L155"/>
      <c r="M155"/>
      <c r="N155"/>
      <c r="O155"/>
      <c r="P155"/>
      <c r="Q155"/>
      <c r="R155"/>
      <c r="S155"/>
      <c r="T155"/>
      <c r="U155"/>
      <c r="V155"/>
      <c r="W155"/>
      <c r="X155"/>
    </row>
    <row r="156" spans="1:24" ht="15" x14ac:dyDescent="0.2">
      <c r="A156"/>
      <c r="B156"/>
      <c r="C156"/>
      <c r="D156"/>
      <c r="E156"/>
      <c r="F156"/>
      <c r="G156"/>
      <c r="H156"/>
      <c r="I156"/>
      <c r="J156"/>
      <c r="K156"/>
      <c r="L156"/>
      <c r="M156"/>
      <c r="N156"/>
      <c r="O156"/>
      <c r="P156"/>
      <c r="Q156"/>
      <c r="R156"/>
      <c r="S156"/>
      <c r="T156"/>
      <c r="U156"/>
      <c r="V156"/>
      <c r="W156"/>
      <c r="X156"/>
    </row>
    <row r="157" spans="1:24" ht="15" x14ac:dyDescent="0.2">
      <c r="A157"/>
      <c r="B157"/>
      <c r="C157"/>
      <c r="D157"/>
      <c r="E157"/>
      <c r="F157"/>
      <c r="G157"/>
      <c r="H157"/>
      <c r="I157"/>
      <c r="J157"/>
      <c r="K157"/>
      <c r="L157"/>
      <c r="M157"/>
      <c r="N157"/>
      <c r="O157"/>
      <c r="P157"/>
      <c r="Q157"/>
      <c r="R157"/>
      <c r="S157"/>
      <c r="T157"/>
      <c r="U157"/>
      <c r="V157"/>
      <c r="W157"/>
      <c r="X157"/>
    </row>
    <row r="158" spans="1:24" ht="15" x14ac:dyDescent="0.2">
      <c r="A158"/>
      <c r="B158"/>
      <c r="C158"/>
      <c r="D158"/>
      <c r="E158"/>
      <c r="F158"/>
      <c r="G158"/>
      <c r="H158"/>
      <c r="I158"/>
      <c r="J158"/>
      <c r="K158"/>
      <c r="L158"/>
      <c r="M158"/>
      <c r="N158"/>
      <c r="O158"/>
      <c r="P158"/>
      <c r="Q158"/>
      <c r="R158"/>
      <c r="S158"/>
      <c r="T158"/>
      <c r="U158"/>
      <c r="V158"/>
      <c r="W158"/>
      <c r="X158"/>
    </row>
    <row r="159" spans="1:24" ht="15" x14ac:dyDescent="0.2">
      <c r="A159"/>
      <c r="B159"/>
      <c r="C159"/>
      <c r="D159"/>
      <c r="E159"/>
      <c r="F159"/>
      <c r="G159"/>
      <c r="H159"/>
      <c r="I159"/>
      <c r="J159"/>
      <c r="K159"/>
      <c r="L159"/>
      <c r="M159"/>
      <c r="N159"/>
      <c r="O159"/>
      <c r="P159"/>
      <c r="Q159"/>
      <c r="R159"/>
      <c r="S159"/>
      <c r="T159"/>
      <c r="U159"/>
      <c r="V159"/>
      <c r="W159"/>
      <c r="X159"/>
    </row>
    <row r="160" spans="1:24" ht="15" x14ac:dyDescent="0.2">
      <c r="A160"/>
      <c r="B160"/>
      <c r="C160"/>
      <c r="D160"/>
      <c r="E160"/>
      <c r="F160"/>
      <c r="G160"/>
      <c r="H160"/>
      <c r="I160"/>
      <c r="J160"/>
      <c r="K160"/>
      <c r="L160"/>
      <c r="M160"/>
      <c r="N160"/>
      <c r="O160"/>
      <c r="P160"/>
      <c r="Q160"/>
      <c r="R160"/>
      <c r="S160"/>
      <c r="T160"/>
      <c r="U160"/>
      <c r="V160"/>
      <c r="W160"/>
      <c r="X160"/>
    </row>
    <row r="161" spans="1:24" ht="15" x14ac:dyDescent="0.2">
      <c r="A161"/>
      <c r="B161"/>
      <c r="C161"/>
      <c r="D161"/>
      <c r="E161"/>
      <c r="F161"/>
      <c r="G161"/>
      <c r="H161"/>
      <c r="I161"/>
      <c r="J161"/>
      <c r="K161"/>
      <c r="L161"/>
      <c r="M161"/>
      <c r="N161"/>
      <c r="O161"/>
      <c r="P161"/>
      <c r="Q161"/>
      <c r="R161"/>
      <c r="S161"/>
      <c r="T161"/>
      <c r="U161"/>
      <c r="V161"/>
      <c r="W161"/>
      <c r="X161"/>
    </row>
    <row r="162" spans="1:24" ht="15" x14ac:dyDescent="0.2">
      <c r="A162"/>
      <c r="B162"/>
      <c r="C162"/>
      <c r="D162"/>
      <c r="E162"/>
      <c r="F162"/>
      <c r="G162"/>
      <c r="H162"/>
      <c r="I162"/>
      <c r="J162"/>
      <c r="K162"/>
      <c r="L162"/>
      <c r="M162"/>
      <c r="N162"/>
      <c r="O162"/>
      <c r="P162"/>
      <c r="Q162"/>
      <c r="R162"/>
      <c r="S162"/>
      <c r="T162"/>
      <c r="U162"/>
      <c r="V162"/>
      <c r="W162"/>
      <c r="X162"/>
    </row>
    <row r="163" spans="1:24" ht="15" x14ac:dyDescent="0.2">
      <c r="A163"/>
      <c r="B163"/>
      <c r="C163"/>
      <c r="D163"/>
      <c r="E163"/>
      <c r="F163"/>
      <c r="G163"/>
      <c r="H163"/>
      <c r="I163"/>
      <c r="J163"/>
      <c r="K163"/>
      <c r="L163"/>
      <c r="M163"/>
      <c r="N163"/>
      <c r="O163"/>
      <c r="P163"/>
      <c r="Q163"/>
      <c r="R163"/>
      <c r="S163"/>
      <c r="T163"/>
      <c r="U163"/>
      <c r="V163"/>
      <c r="W163"/>
      <c r="X163"/>
    </row>
    <row r="164" spans="1:24" ht="15" x14ac:dyDescent="0.2">
      <c r="A164"/>
      <c r="B164"/>
      <c r="C164"/>
      <c r="D164"/>
      <c r="E164"/>
      <c r="F164"/>
      <c r="G164"/>
      <c r="H164"/>
      <c r="I164"/>
      <c r="J164"/>
      <c r="K164"/>
      <c r="L164"/>
      <c r="M164"/>
      <c r="N164"/>
      <c r="O164"/>
      <c r="P164"/>
      <c r="Q164"/>
      <c r="R164"/>
      <c r="S164"/>
      <c r="T164"/>
      <c r="U164"/>
      <c r="V164"/>
      <c r="W164"/>
      <c r="X164"/>
    </row>
    <row r="165" spans="1:24" ht="15" x14ac:dyDescent="0.2">
      <c r="A165"/>
      <c r="B165"/>
      <c r="C165"/>
      <c r="D165"/>
      <c r="E165"/>
      <c r="F165"/>
      <c r="G165"/>
      <c r="H165"/>
      <c r="I165"/>
      <c r="J165"/>
      <c r="K165"/>
      <c r="L165"/>
      <c r="M165"/>
      <c r="N165"/>
      <c r="O165"/>
      <c r="P165"/>
      <c r="Q165"/>
      <c r="R165"/>
      <c r="S165"/>
      <c r="T165"/>
      <c r="U165"/>
      <c r="V165"/>
      <c r="W165"/>
      <c r="X165"/>
    </row>
    <row r="166" spans="1:24" ht="15" x14ac:dyDescent="0.2">
      <c r="A166"/>
      <c r="B166"/>
      <c r="C166"/>
      <c r="D166"/>
      <c r="E166"/>
      <c r="F166"/>
      <c r="G166"/>
      <c r="H166"/>
      <c r="I166"/>
      <c r="J166"/>
      <c r="K166"/>
      <c r="L166"/>
      <c r="M166"/>
      <c r="N166"/>
      <c r="O166"/>
      <c r="P166"/>
      <c r="Q166"/>
      <c r="R166"/>
      <c r="S166"/>
      <c r="T166"/>
      <c r="U166"/>
      <c r="V166"/>
      <c r="W166"/>
      <c r="X166"/>
    </row>
    <row r="167" spans="1:24" ht="15" x14ac:dyDescent="0.2">
      <c r="A167"/>
      <c r="B167"/>
      <c r="C167"/>
      <c r="D167"/>
      <c r="E167"/>
      <c r="F167"/>
      <c r="G167"/>
      <c r="H167"/>
      <c r="I167"/>
      <c r="J167"/>
      <c r="K167"/>
      <c r="L167"/>
      <c r="M167"/>
      <c r="N167"/>
      <c r="O167"/>
      <c r="P167"/>
      <c r="Q167"/>
      <c r="R167"/>
      <c r="S167"/>
      <c r="T167"/>
      <c r="U167"/>
      <c r="V167"/>
      <c r="W167"/>
      <c r="X167"/>
    </row>
    <row r="168" spans="1:24" ht="15" x14ac:dyDescent="0.2">
      <c r="A168"/>
      <c r="B168"/>
      <c r="C168"/>
      <c r="D168"/>
      <c r="E168"/>
      <c r="F168"/>
      <c r="G168"/>
      <c r="H168"/>
      <c r="I168"/>
      <c r="J168"/>
      <c r="K168"/>
      <c r="L168"/>
      <c r="M168"/>
      <c r="N168"/>
      <c r="O168"/>
      <c r="P168"/>
      <c r="Q168"/>
      <c r="R168"/>
      <c r="S168"/>
      <c r="T168"/>
      <c r="U168"/>
      <c r="V168"/>
      <c r="W168"/>
      <c r="X168"/>
    </row>
    <row r="169" spans="1:24" ht="15" x14ac:dyDescent="0.2">
      <c r="A169"/>
      <c r="B169"/>
      <c r="C169"/>
      <c r="D169"/>
      <c r="E169"/>
      <c r="F169"/>
      <c r="G169"/>
      <c r="H169"/>
      <c r="I169"/>
      <c r="J169"/>
      <c r="K169"/>
      <c r="L169"/>
      <c r="M169"/>
      <c r="N169"/>
      <c r="O169"/>
      <c r="P169"/>
      <c r="Q169"/>
      <c r="R169"/>
      <c r="S169"/>
      <c r="T169"/>
      <c r="U169"/>
      <c r="V169"/>
      <c r="W169"/>
      <c r="X169"/>
    </row>
    <row r="170" spans="1:24" ht="15" x14ac:dyDescent="0.2">
      <c r="A170"/>
      <c r="B170"/>
      <c r="C170"/>
      <c r="D170"/>
      <c r="E170"/>
      <c r="F170"/>
      <c r="G170"/>
      <c r="H170"/>
      <c r="I170"/>
      <c r="J170"/>
      <c r="K170"/>
      <c r="L170"/>
      <c r="M170"/>
      <c r="N170"/>
      <c r="O170"/>
      <c r="P170"/>
      <c r="Q170"/>
      <c r="R170"/>
      <c r="S170"/>
      <c r="T170"/>
      <c r="U170"/>
      <c r="V170"/>
      <c r="W170"/>
      <c r="X170"/>
    </row>
    <row r="171" spans="1:24" ht="15" x14ac:dyDescent="0.2">
      <c r="A171"/>
      <c r="B171"/>
      <c r="C171"/>
      <c r="D171"/>
      <c r="E171"/>
      <c r="F171"/>
      <c r="G171"/>
      <c r="H171"/>
      <c r="I171"/>
      <c r="J171"/>
      <c r="K171"/>
      <c r="L171"/>
      <c r="M171"/>
      <c r="N171"/>
      <c r="O171"/>
      <c r="P171"/>
      <c r="Q171"/>
      <c r="R171"/>
      <c r="S171"/>
      <c r="T171"/>
      <c r="U171"/>
      <c r="V171"/>
      <c r="W171"/>
      <c r="X171"/>
    </row>
    <row r="172" spans="1:24" ht="15" x14ac:dyDescent="0.2">
      <c r="A172"/>
      <c r="B172"/>
      <c r="C172"/>
      <c r="D172"/>
      <c r="E172"/>
      <c r="F172"/>
      <c r="G172"/>
      <c r="H172"/>
      <c r="I172"/>
      <c r="J172"/>
      <c r="K172"/>
      <c r="L172"/>
      <c r="M172"/>
      <c r="N172"/>
      <c r="O172"/>
      <c r="P172"/>
      <c r="Q172"/>
      <c r="R172"/>
      <c r="S172"/>
      <c r="T172"/>
      <c r="U172"/>
      <c r="V172"/>
      <c r="W172"/>
      <c r="X172"/>
    </row>
    <row r="173" spans="1:24" ht="15" x14ac:dyDescent="0.2">
      <c r="A173"/>
      <c r="B173"/>
      <c r="C173"/>
      <c r="D173"/>
      <c r="E173"/>
      <c r="F173"/>
      <c r="G173"/>
      <c r="H173"/>
      <c r="I173"/>
      <c r="J173"/>
      <c r="K173"/>
      <c r="L173"/>
      <c r="M173"/>
      <c r="N173"/>
      <c r="O173"/>
      <c r="P173"/>
      <c r="Q173"/>
      <c r="R173"/>
      <c r="S173"/>
      <c r="T173"/>
      <c r="U173"/>
      <c r="V173"/>
      <c r="W173"/>
      <c r="X173"/>
    </row>
    <row r="174" spans="1:24" ht="15" x14ac:dyDescent="0.2">
      <c r="A174"/>
      <c r="B174"/>
      <c r="C174"/>
      <c r="D174"/>
      <c r="E174"/>
      <c r="F174"/>
      <c r="G174"/>
      <c r="H174"/>
      <c r="I174"/>
      <c r="J174"/>
      <c r="K174"/>
      <c r="L174"/>
      <c r="M174"/>
      <c r="N174"/>
      <c r="O174"/>
      <c r="P174"/>
      <c r="Q174"/>
      <c r="R174"/>
      <c r="S174"/>
      <c r="T174"/>
      <c r="U174"/>
      <c r="V174"/>
      <c r="W174"/>
      <c r="X174"/>
    </row>
    <row r="175" spans="1:24" ht="15" x14ac:dyDescent="0.2">
      <c r="A175"/>
      <c r="B175"/>
      <c r="C175"/>
      <c r="D175"/>
      <c r="E175"/>
      <c r="F175"/>
      <c r="G175"/>
      <c r="H175"/>
      <c r="I175"/>
      <c r="J175"/>
      <c r="K175"/>
      <c r="L175"/>
      <c r="M175"/>
      <c r="N175"/>
      <c r="O175"/>
      <c r="P175"/>
      <c r="Q175"/>
      <c r="R175"/>
      <c r="S175"/>
      <c r="T175"/>
      <c r="U175"/>
      <c r="V175"/>
      <c r="W175"/>
      <c r="X175"/>
    </row>
    <row r="176" spans="1:24" ht="15" x14ac:dyDescent="0.2">
      <c r="A176"/>
      <c r="B176"/>
      <c r="C176"/>
      <c r="D176"/>
      <c r="E176"/>
      <c r="F176"/>
      <c r="G176"/>
      <c r="H176"/>
      <c r="I176"/>
      <c r="J176"/>
      <c r="K176"/>
      <c r="L176"/>
      <c r="M176"/>
      <c r="N176"/>
      <c r="O176"/>
      <c r="P176"/>
      <c r="Q176"/>
      <c r="R176"/>
      <c r="S176"/>
      <c r="T176"/>
      <c r="U176"/>
      <c r="V176"/>
      <c r="W176"/>
      <c r="X176"/>
    </row>
    <row r="177" spans="1:24" ht="15" x14ac:dyDescent="0.2">
      <c r="A177"/>
      <c r="B177"/>
      <c r="C177"/>
      <c r="D177"/>
      <c r="E177"/>
      <c r="F177"/>
      <c r="G177"/>
      <c r="H177"/>
      <c r="I177"/>
      <c r="J177"/>
      <c r="K177"/>
      <c r="L177"/>
      <c r="M177"/>
      <c r="N177"/>
      <c r="O177"/>
      <c r="P177"/>
      <c r="Q177"/>
      <c r="R177"/>
      <c r="S177"/>
      <c r="T177"/>
      <c r="U177"/>
      <c r="V177"/>
      <c r="W177"/>
      <c r="X177"/>
    </row>
    <row r="178" spans="1:24" ht="15" x14ac:dyDescent="0.2">
      <c r="A178"/>
      <c r="B178"/>
      <c r="C178"/>
      <c r="D178"/>
      <c r="E178"/>
      <c r="F178"/>
      <c r="G178"/>
      <c r="H178"/>
      <c r="I178"/>
      <c r="J178"/>
      <c r="K178"/>
      <c r="L178"/>
      <c r="M178"/>
      <c r="N178"/>
      <c r="O178"/>
      <c r="P178"/>
      <c r="Q178"/>
      <c r="R178"/>
      <c r="S178"/>
      <c r="T178"/>
      <c r="U178"/>
      <c r="V178"/>
      <c r="W178"/>
      <c r="X178"/>
    </row>
    <row r="179" spans="1:24" ht="15" x14ac:dyDescent="0.2">
      <c r="A179"/>
      <c r="B179"/>
      <c r="C179"/>
      <c r="D179"/>
      <c r="E179"/>
      <c r="F179"/>
      <c r="G179"/>
      <c r="H179"/>
      <c r="I179"/>
      <c r="J179"/>
      <c r="K179"/>
      <c r="L179"/>
      <c r="M179"/>
      <c r="N179"/>
      <c r="O179"/>
      <c r="P179"/>
      <c r="Q179"/>
      <c r="R179"/>
      <c r="S179"/>
      <c r="T179"/>
      <c r="U179"/>
      <c r="V179"/>
      <c r="W179"/>
      <c r="X179"/>
    </row>
    <row r="180" spans="1:24" ht="15" x14ac:dyDescent="0.2">
      <c r="A180"/>
      <c r="B180"/>
      <c r="C180"/>
      <c r="D180"/>
      <c r="E180"/>
      <c r="F180"/>
      <c r="G180"/>
      <c r="H180"/>
      <c r="I180"/>
      <c r="J180"/>
      <c r="K180"/>
      <c r="L180"/>
      <c r="M180"/>
      <c r="N180"/>
      <c r="O180"/>
      <c r="P180"/>
      <c r="Q180"/>
      <c r="R180"/>
      <c r="S180"/>
      <c r="T180"/>
      <c r="U180"/>
      <c r="V180"/>
      <c r="W180"/>
      <c r="X180"/>
    </row>
    <row r="181" spans="1:24" ht="15" x14ac:dyDescent="0.2">
      <c r="A181"/>
      <c r="B181"/>
      <c r="C181"/>
      <c r="D181"/>
      <c r="E181"/>
      <c r="F181"/>
      <c r="G181"/>
      <c r="H181"/>
      <c r="I181"/>
      <c r="J181"/>
      <c r="K181"/>
      <c r="L181"/>
      <c r="M181"/>
      <c r="N181"/>
      <c r="O181"/>
      <c r="P181"/>
      <c r="Q181"/>
      <c r="R181"/>
      <c r="S181"/>
      <c r="T181"/>
      <c r="U181"/>
      <c r="V181"/>
      <c r="W181"/>
      <c r="X181"/>
    </row>
    <row r="182" spans="1:24" ht="15" x14ac:dyDescent="0.2">
      <c r="A182"/>
      <c r="B182"/>
      <c r="C182"/>
      <c r="D182"/>
      <c r="E182"/>
      <c r="F182"/>
      <c r="G182"/>
      <c r="H182"/>
      <c r="I182"/>
      <c r="J182"/>
      <c r="K182"/>
      <c r="L182"/>
      <c r="M182"/>
      <c r="N182"/>
      <c r="O182"/>
      <c r="P182"/>
      <c r="Q182"/>
      <c r="R182"/>
      <c r="S182"/>
      <c r="T182"/>
      <c r="U182"/>
      <c r="V182"/>
      <c r="W182"/>
      <c r="X182"/>
    </row>
    <row r="183" spans="1:24" ht="15" x14ac:dyDescent="0.2">
      <c r="A183"/>
      <c r="B183"/>
      <c r="C183"/>
      <c r="D183"/>
      <c r="E183"/>
      <c r="F183"/>
      <c r="G183"/>
      <c r="H183"/>
      <c r="I183"/>
      <c r="J183"/>
      <c r="K183"/>
      <c r="L183"/>
      <c r="M183"/>
      <c r="N183"/>
      <c r="O183"/>
      <c r="P183"/>
      <c r="Q183"/>
      <c r="R183"/>
      <c r="S183"/>
      <c r="T183"/>
      <c r="U183"/>
      <c r="V183"/>
      <c r="W183"/>
      <c r="X183"/>
    </row>
    <row r="184" spans="1:24" ht="15" x14ac:dyDescent="0.2">
      <c r="A184"/>
      <c r="B184"/>
      <c r="C184"/>
      <c r="D184"/>
      <c r="E184"/>
      <c r="F184"/>
      <c r="G184"/>
      <c r="H184"/>
      <c r="I184"/>
      <c r="J184"/>
      <c r="K184"/>
      <c r="L184"/>
      <c r="M184"/>
      <c r="N184"/>
      <c r="O184"/>
      <c r="P184"/>
      <c r="Q184"/>
      <c r="R184"/>
      <c r="S184"/>
      <c r="T184"/>
      <c r="U184"/>
      <c r="V184"/>
      <c r="W184"/>
      <c r="X184"/>
    </row>
    <row r="185" spans="1:24" ht="15" x14ac:dyDescent="0.2">
      <c r="A185"/>
      <c r="B185"/>
      <c r="C185"/>
      <c r="D185"/>
      <c r="E185"/>
      <c r="F185"/>
      <c r="G185"/>
      <c r="H185"/>
      <c r="I185"/>
      <c r="J185"/>
      <c r="K185"/>
      <c r="L185"/>
      <c r="M185"/>
      <c r="N185"/>
      <c r="O185"/>
      <c r="P185"/>
      <c r="Q185"/>
      <c r="R185"/>
      <c r="S185"/>
      <c r="T185"/>
      <c r="U185"/>
      <c r="V185"/>
      <c r="W185"/>
      <c r="X185"/>
    </row>
    <row r="186" spans="1:24" ht="15" x14ac:dyDescent="0.2">
      <c r="A186"/>
      <c r="B186"/>
      <c r="C186"/>
      <c r="D186"/>
      <c r="E186"/>
      <c r="F186"/>
      <c r="G186"/>
      <c r="H186"/>
      <c r="I186"/>
      <c r="J186"/>
      <c r="K186"/>
      <c r="L186"/>
      <c r="M186"/>
      <c r="N186"/>
      <c r="O186"/>
      <c r="P186"/>
      <c r="Q186"/>
      <c r="R186"/>
      <c r="S186"/>
      <c r="T186"/>
      <c r="U186"/>
      <c r="V186"/>
      <c r="W186"/>
      <c r="X186"/>
    </row>
    <row r="187" spans="1:24" ht="15" x14ac:dyDescent="0.2">
      <c r="A187"/>
      <c r="B187"/>
      <c r="C187"/>
      <c r="D187"/>
      <c r="E187"/>
      <c r="F187"/>
      <c r="G187"/>
      <c r="H187"/>
      <c r="I187"/>
      <c r="J187"/>
      <c r="K187"/>
      <c r="L187"/>
      <c r="M187"/>
      <c r="N187"/>
      <c r="O187"/>
      <c r="P187"/>
      <c r="Q187"/>
      <c r="R187"/>
      <c r="S187"/>
      <c r="T187"/>
      <c r="U187"/>
      <c r="V187"/>
      <c r="W187"/>
      <c r="X187"/>
    </row>
    <row r="188" spans="1:24" ht="15" x14ac:dyDescent="0.2">
      <c r="A188"/>
      <c r="B188"/>
      <c r="C188"/>
      <c r="D188"/>
      <c r="E188"/>
      <c r="F188"/>
      <c r="G188"/>
      <c r="H188"/>
      <c r="I188"/>
      <c r="J188"/>
      <c r="K188"/>
      <c r="L188"/>
      <c r="M188"/>
      <c r="N188"/>
      <c r="O188"/>
      <c r="P188"/>
      <c r="Q188"/>
      <c r="R188"/>
      <c r="S188"/>
      <c r="T188"/>
      <c r="U188"/>
      <c r="V188"/>
      <c r="W188"/>
      <c r="X188"/>
    </row>
    <row r="189" spans="1:24" ht="15" x14ac:dyDescent="0.2">
      <c r="A189"/>
      <c r="B189"/>
      <c r="C189"/>
      <c r="D189"/>
      <c r="E189"/>
      <c r="F189"/>
      <c r="G189"/>
      <c r="H189"/>
      <c r="I189"/>
      <c r="J189"/>
      <c r="K189"/>
      <c r="L189"/>
      <c r="M189"/>
      <c r="N189"/>
      <c r="O189"/>
      <c r="P189"/>
      <c r="Q189"/>
      <c r="R189"/>
      <c r="S189"/>
      <c r="T189"/>
      <c r="U189"/>
      <c r="V189"/>
      <c r="W189"/>
      <c r="X189"/>
    </row>
    <row r="190" spans="1:24" ht="15" x14ac:dyDescent="0.2">
      <c r="A190"/>
      <c r="B190"/>
      <c r="C190"/>
      <c r="D190"/>
      <c r="E190"/>
      <c r="F190"/>
      <c r="G190"/>
      <c r="H190"/>
      <c r="I190"/>
      <c r="J190"/>
      <c r="K190"/>
      <c r="L190"/>
      <c r="M190"/>
      <c r="N190"/>
      <c r="O190"/>
      <c r="P190"/>
      <c r="Q190"/>
      <c r="R190"/>
      <c r="S190"/>
      <c r="T190"/>
      <c r="U190"/>
      <c r="V190"/>
      <c r="W190"/>
      <c r="X190"/>
    </row>
    <row r="191" spans="1:24" ht="15" x14ac:dyDescent="0.2">
      <c r="A191"/>
      <c r="B191"/>
      <c r="C191"/>
      <c r="D191"/>
      <c r="E191"/>
      <c r="F191"/>
      <c r="G191"/>
      <c r="H191"/>
      <c r="I191"/>
      <c r="J191"/>
      <c r="K191"/>
      <c r="L191"/>
      <c r="M191"/>
      <c r="N191"/>
      <c r="O191"/>
      <c r="P191"/>
      <c r="Q191"/>
      <c r="R191"/>
      <c r="S191"/>
      <c r="T191"/>
      <c r="U191"/>
      <c r="V191"/>
      <c r="W191"/>
      <c r="X191"/>
    </row>
    <row r="192" spans="1:24" ht="15" x14ac:dyDescent="0.2">
      <c r="A192"/>
      <c r="B192"/>
      <c r="C192"/>
      <c r="D192"/>
      <c r="E192"/>
      <c r="F192"/>
      <c r="G192"/>
      <c r="H192"/>
      <c r="I192"/>
      <c r="J192"/>
      <c r="K192"/>
      <c r="L192"/>
      <c r="M192"/>
      <c r="N192"/>
      <c r="O192"/>
      <c r="P192"/>
      <c r="Q192"/>
      <c r="R192"/>
      <c r="S192"/>
      <c r="T192"/>
      <c r="U192"/>
      <c r="V192"/>
      <c r="W192"/>
      <c r="X192"/>
    </row>
    <row r="193" spans="1:24" ht="15" x14ac:dyDescent="0.2">
      <c r="A193"/>
      <c r="B193"/>
      <c r="C193"/>
      <c r="D193"/>
      <c r="E193"/>
      <c r="F193"/>
      <c r="G193"/>
      <c r="H193"/>
      <c r="I193"/>
      <c r="J193"/>
      <c r="K193"/>
      <c r="L193"/>
      <c r="M193"/>
      <c r="N193"/>
      <c r="O193"/>
      <c r="P193"/>
      <c r="Q193"/>
      <c r="R193"/>
      <c r="S193"/>
      <c r="T193"/>
      <c r="U193"/>
      <c r="V193"/>
      <c r="W193"/>
      <c r="X193"/>
    </row>
    <row r="194" spans="1:24" ht="15" x14ac:dyDescent="0.2">
      <c r="A194"/>
      <c r="B194"/>
      <c r="C194"/>
      <c r="D194"/>
      <c r="E194"/>
      <c r="F194"/>
      <c r="G194"/>
      <c r="H194"/>
      <c r="I194"/>
      <c r="J194"/>
      <c r="K194"/>
      <c r="L194"/>
      <c r="M194"/>
      <c r="N194"/>
      <c r="O194"/>
      <c r="P194"/>
      <c r="Q194"/>
      <c r="R194"/>
      <c r="S194"/>
      <c r="T194"/>
      <c r="U194"/>
      <c r="V194"/>
      <c r="W194"/>
      <c r="X194"/>
    </row>
    <row r="195" spans="1:24" ht="15" x14ac:dyDescent="0.2">
      <c r="A195"/>
      <c r="B195"/>
      <c r="C195"/>
      <c r="D195"/>
      <c r="E195"/>
      <c r="F195"/>
      <c r="G195"/>
      <c r="H195"/>
      <c r="I195"/>
      <c r="J195"/>
      <c r="K195"/>
      <c r="L195"/>
      <c r="M195"/>
      <c r="N195"/>
      <c r="O195"/>
      <c r="P195"/>
      <c r="Q195"/>
      <c r="R195"/>
      <c r="S195"/>
      <c r="T195"/>
      <c r="U195"/>
      <c r="V195"/>
      <c r="W195"/>
      <c r="X195"/>
    </row>
    <row r="196" spans="1:24" ht="15" x14ac:dyDescent="0.2">
      <c r="A196"/>
      <c r="B196"/>
      <c r="C196"/>
      <c r="D196"/>
      <c r="E196"/>
      <c r="F196"/>
      <c r="G196"/>
      <c r="H196"/>
      <c r="I196"/>
      <c r="J196"/>
      <c r="K196"/>
      <c r="L196"/>
      <c r="M196"/>
      <c r="N196"/>
      <c r="O196"/>
      <c r="P196"/>
      <c r="Q196"/>
      <c r="R196"/>
      <c r="S196"/>
      <c r="T196"/>
      <c r="U196"/>
      <c r="V196"/>
      <c r="W196"/>
      <c r="X196"/>
    </row>
    <row r="197" spans="1:24" ht="15" x14ac:dyDescent="0.2">
      <c r="A197"/>
      <c r="B197"/>
      <c r="C197"/>
      <c r="D197"/>
      <c r="E197"/>
      <c r="F197"/>
      <c r="G197"/>
      <c r="H197"/>
      <c r="I197"/>
      <c r="J197"/>
      <c r="K197"/>
      <c r="L197"/>
      <c r="M197"/>
      <c r="N197"/>
      <c r="O197"/>
      <c r="P197"/>
      <c r="Q197"/>
      <c r="R197"/>
      <c r="S197"/>
      <c r="T197"/>
      <c r="U197"/>
      <c r="V197"/>
      <c r="W197"/>
      <c r="X197"/>
    </row>
    <row r="198" spans="1:24" ht="15" x14ac:dyDescent="0.2">
      <c r="A198"/>
      <c r="B198"/>
      <c r="C198"/>
      <c r="D198"/>
      <c r="E198"/>
      <c r="F198"/>
      <c r="G198"/>
      <c r="H198"/>
      <c r="I198"/>
      <c r="J198"/>
      <c r="K198"/>
      <c r="L198"/>
      <c r="M198"/>
      <c r="N198"/>
      <c r="O198"/>
      <c r="P198"/>
      <c r="Q198"/>
      <c r="R198"/>
      <c r="S198"/>
      <c r="T198"/>
      <c r="U198"/>
      <c r="V198"/>
      <c r="W198"/>
      <c r="X198"/>
    </row>
    <row r="199" spans="1:24" ht="15" x14ac:dyDescent="0.2">
      <c r="A199"/>
      <c r="B199"/>
      <c r="C199"/>
      <c r="D199"/>
      <c r="E199"/>
      <c r="F199"/>
      <c r="G199"/>
      <c r="H199"/>
      <c r="I199"/>
      <c r="J199"/>
      <c r="K199"/>
      <c r="L199"/>
      <c r="M199"/>
      <c r="N199"/>
      <c r="O199"/>
      <c r="P199"/>
      <c r="Q199"/>
      <c r="R199"/>
      <c r="S199"/>
      <c r="T199"/>
      <c r="U199"/>
      <c r="V199"/>
      <c r="W199"/>
      <c r="X199"/>
    </row>
    <row r="200" spans="1:24" ht="15" x14ac:dyDescent="0.2">
      <c r="A200"/>
      <c r="B200"/>
      <c r="C200"/>
      <c r="D200"/>
      <c r="E200"/>
      <c r="F200"/>
      <c r="G200"/>
      <c r="H200"/>
      <c r="I200"/>
      <c r="J200"/>
      <c r="K200"/>
      <c r="L200"/>
      <c r="M200"/>
      <c r="N200"/>
      <c r="O200"/>
      <c r="P200"/>
      <c r="Q200"/>
      <c r="R200"/>
      <c r="S200"/>
      <c r="T200"/>
      <c r="U200"/>
      <c r="V200"/>
      <c r="W200"/>
      <c r="X200"/>
    </row>
    <row r="201" spans="1:24" ht="15" x14ac:dyDescent="0.2">
      <c r="A201"/>
      <c r="B201"/>
      <c r="C201"/>
      <c r="D201"/>
      <c r="E201"/>
      <c r="F201"/>
      <c r="G201"/>
      <c r="H201"/>
      <c r="I201"/>
      <c r="J201"/>
      <c r="K201"/>
      <c r="L201"/>
      <c r="M201"/>
      <c r="N201"/>
      <c r="O201"/>
      <c r="P201"/>
      <c r="Q201"/>
      <c r="R201"/>
      <c r="S201"/>
      <c r="T201"/>
      <c r="U201"/>
      <c r="V201"/>
      <c r="W201"/>
      <c r="X201"/>
    </row>
    <row r="202" spans="1:24" ht="15" x14ac:dyDescent="0.2">
      <c r="A202"/>
      <c r="B202"/>
      <c r="C202"/>
      <c r="D202"/>
      <c r="E202"/>
      <c r="F202"/>
      <c r="G202"/>
      <c r="H202"/>
      <c r="I202"/>
      <c r="J202"/>
      <c r="K202"/>
      <c r="L202"/>
      <c r="M202"/>
      <c r="N202"/>
      <c r="O202"/>
      <c r="P202"/>
      <c r="Q202"/>
      <c r="R202"/>
      <c r="S202"/>
      <c r="T202"/>
      <c r="U202"/>
      <c r="V202"/>
      <c r="W202"/>
      <c r="X202"/>
    </row>
    <row r="203" spans="1:24" ht="15" x14ac:dyDescent="0.2">
      <c r="A203"/>
      <c r="B203"/>
      <c r="C203"/>
      <c r="D203"/>
      <c r="E203"/>
      <c r="F203"/>
      <c r="G203"/>
      <c r="H203"/>
      <c r="I203"/>
      <c r="J203"/>
      <c r="K203"/>
      <c r="L203"/>
      <c r="M203"/>
      <c r="N203"/>
      <c r="O203"/>
      <c r="P203"/>
      <c r="Q203"/>
      <c r="R203"/>
      <c r="S203"/>
      <c r="T203"/>
      <c r="U203"/>
      <c r="V203"/>
      <c r="W203"/>
      <c r="X203"/>
    </row>
    <row r="204" spans="1:24" ht="15" x14ac:dyDescent="0.2">
      <c r="A204"/>
      <c r="B204"/>
      <c r="C204"/>
      <c r="D204"/>
      <c r="E204"/>
      <c r="F204"/>
      <c r="G204"/>
      <c r="H204"/>
      <c r="I204"/>
      <c r="J204"/>
      <c r="K204"/>
      <c r="L204"/>
      <c r="M204"/>
      <c r="N204"/>
      <c r="O204"/>
      <c r="P204"/>
      <c r="Q204"/>
      <c r="R204"/>
      <c r="S204"/>
      <c r="T204"/>
      <c r="U204"/>
      <c r="V204"/>
      <c r="W204"/>
      <c r="X204"/>
    </row>
    <row r="205" spans="1:24" ht="15" x14ac:dyDescent="0.2">
      <c r="A205"/>
      <c r="B205"/>
      <c r="C205"/>
      <c r="D205"/>
      <c r="E205"/>
      <c r="F205"/>
      <c r="G205"/>
      <c r="H205"/>
      <c r="I205"/>
      <c r="J205"/>
      <c r="K205"/>
      <c r="L205"/>
      <c r="M205"/>
      <c r="N205"/>
      <c r="O205"/>
      <c r="P205"/>
      <c r="Q205"/>
      <c r="R205"/>
      <c r="S205"/>
      <c r="T205"/>
      <c r="U205"/>
      <c r="V205"/>
      <c r="W205"/>
      <c r="X205"/>
    </row>
    <row r="206" spans="1:24" ht="15" x14ac:dyDescent="0.2">
      <c r="A206"/>
      <c r="B206"/>
      <c r="C206"/>
      <c r="D206"/>
      <c r="E206"/>
      <c r="F206"/>
      <c r="G206"/>
      <c r="H206"/>
      <c r="I206"/>
      <c r="J206"/>
      <c r="K206"/>
      <c r="L206"/>
      <c r="M206"/>
      <c r="N206"/>
      <c r="O206"/>
      <c r="P206"/>
      <c r="Q206"/>
      <c r="R206"/>
      <c r="S206"/>
      <c r="T206"/>
      <c r="U206"/>
      <c r="V206"/>
      <c r="W206"/>
      <c r="X206"/>
    </row>
    <row r="207" spans="1:24" ht="15" x14ac:dyDescent="0.2">
      <c r="A207"/>
      <c r="B207"/>
      <c r="C207"/>
      <c r="D207"/>
      <c r="E207"/>
      <c r="F207"/>
      <c r="G207"/>
      <c r="H207"/>
      <c r="I207"/>
      <c r="J207"/>
      <c r="K207"/>
      <c r="L207"/>
      <c r="M207"/>
      <c r="N207"/>
      <c r="O207"/>
      <c r="P207"/>
      <c r="Q207"/>
      <c r="R207"/>
      <c r="S207"/>
      <c r="T207"/>
      <c r="U207"/>
      <c r="V207"/>
      <c r="W207"/>
      <c r="X207"/>
    </row>
    <row r="208" spans="1:24" ht="15" x14ac:dyDescent="0.2">
      <c r="A208"/>
      <c r="B208"/>
      <c r="C208"/>
      <c r="D208"/>
      <c r="E208"/>
      <c r="F208"/>
      <c r="G208"/>
      <c r="H208"/>
      <c r="I208"/>
      <c r="J208"/>
      <c r="K208"/>
      <c r="L208"/>
      <c r="M208"/>
      <c r="N208"/>
      <c r="O208"/>
      <c r="P208"/>
      <c r="Q208"/>
      <c r="R208"/>
      <c r="S208"/>
      <c r="T208"/>
      <c r="U208"/>
      <c r="V208"/>
      <c r="W208"/>
      <c r="X208"/>
    </row>
    <row r="209" spans="1:24" ht="15" x14ac:dyDescent="0.2">
      <c r="A209"/>
      <c r="B209"/>
      <c r="C209"/>
      <c r="D209"/>
      <c r="E209"/>
      <c r="F209"/>
      <c r="G209"/>
      <c r="H209"/>
      <c r="I209"/>
      <c r="J209"/>
      <c r="K209"/>
      <c r="L209"/>
      <c r="M209"/>
      <c r="N209"/>
      <c r="O209"/>
      <c r="P209"/>
      <c r="Q209"/>
      <c r="R209"/>
      <c r="S209"/>
      <c r="T209"/>
      <c r="U209"/>
      <c r="V209"/>
      <c r="W209"/>
      <c r="X209"/>
    </row>
    <row r="210" spans="1:24" ht="15" x14ac:dyDescent="0.2">
      <c r="A210"/>
      <c r="B210"/>
      <c r="C210"/>
      <c r="D210"/>
      <c r="E210"/>
      <c r="F210"/>
      <c r="G210"/>
      <c r="H210"/>
      <c r="I210"/>
      <c r="J210"/>
      <c r="K210"/>
      <c r="L210"/>
      <c r="M210"/>
      <c r="N210"/>
      <c r="O210"/>
      <c r="P210"/>
      <c r="Q210"/>
      <c r="R210"/>
      <c r="S210"/>
      <c r="T210"/>
      <c r="U210"/>
      <c r="V210"/>
      <c r="W210"/>
      <c r="X210"/>
    </row>
    <row r="211" spans="1:24" ht="15" x14ac:dyDescent="0.2">
      <c r="A211"/>
      <c r="B211"/>
      <c r="C211"/>
      <c r="D211"/>
      <c r="E211"/>
      <c r="F211"/>
      <c r="G211"/>
      <c r="H211"/>
      <c r="I211"/>
      <c r="J211"/>
      <c r="K211"/>
      <c r="L211"/>
      <c r="M211"/>
      <c r="N211"/>
      <c r="O211"/>
      <c r="P211"/>
      <c r="Q211"/>
      <c r="R211"/>
      <c r="S211"/>
      <c r="T211"/>
      <c r="U211"/>
      <c r="V211"/>
      <c r="W211"/>
      <c r="X211"/>
    </row>
    <row r="212" spans="1:24" ht="15" x14ac:dyDescent="0.2">
      <c r="A212"/>
      <c r="B212"/>
      <c r="C212"/>
      <c r="D212"/>
      <c r="E212"/>
      <c r="F212"/>
      <c r="G212"/>
      <c r="H212"/>
      <c r="I212"/>
      <c r="J212"/>
      <c r="K212"/>
      <c r="L212"/>
      <c r="M212"/>
      <c r="N212"/>
      <c r="O212"/>
      <c r="P212"/>
      <c r="Q212"/>
      <c r="R212"/>
      <c r="S212"/>
      <c r="T212"/>
      <c r="U212"/>
      <c r="V212"/>
      <c r="W212"/>
      <c r="X212"/>
    </row>
    <row r="213" spans="1:24" ht="15" x14ac:dyDescent="0.2">
      <c r="A213"/>
      <c r="B213"/>
      <c r="C213"/>
      <c r="D213"/>
      <c r="E213"/>
      <c r="F213"/>
      <c r="G213"/>
      <c r="H213"/>
      <c r="I213"/>
      <c r="J213"/>
      <c r="K213"/>
      <c r="L213"/>
      <c r="M213"/>
      <c r="N213"/>
      <c r="O213"/>
      <c r="P213"/>
      <c r="Q213"/>
      <c r="R213"/>
      <c r="S213"/>
      <c r="T213"/>
      <c r="U213"/>
      <c r="V213"/>
      <c r="W213"/>
      <c r="X213"/>
    </row>
    <row r="214" spans="1:24" ht="15" x14ac:dyDescent="0.2">
      <c r="A214"/>
      <c r="B214"/>
      <c r="C214"/>
      <c r="D214"/>
      <c r="E214"/>
      <c r="F214"/>
      <c r="G214"/>
      <c r="H214"/>
      <c r="I214"/>
      <c r="J214"/>
      <c r="K214"/>
      <c r="L214"/>
      <c r="M214"/>
      <c r="N214"/>
      <c r="O214"/>
      <c r="P214"/>
      <c r="Q214"/>
      <c r="R214"/>
      <c r="S214"/>
      <c r="T214"/>
      <c r="U214"/>
      <c r="V214"/>
      <c r="W214"/>
      <c r="X214"/>
    </row>
    <row r="215" spans="1:24" ht="15" x14ac:dyDescent="0.2">
      <c r="A215"/>
      <c r="B215"/>
      <c r="C215"/>
      <c r="D215"/>
      <c r="E215"/>
      <c r="F215"/>
      <c r="G215"/>
      <c r="H215"/>
      <c r="I215"/>
      <c r="J215"/>
      <c r="K215"/>
      <c r="L215"/>
      <c r="M215"/>
      <c r="N215"/>
      <c r="O215"/>
      <c r="P215"/>
      <c r="Q215"/>
      <c r="R215"/>
      <c r="S215"/>
      <c r="T215"/>
      <c r="U215"/>
      <c r="V215"/>
      <c r="W215"/>
      <c r="X215"/>
    </row>
    <row r="216" spans="1:24" ht="15" x14ac:dyDescent="0.2">
      <c r="A216"/>
      <c r="B216"/>
      <c r="C216"/>
      <c r="D216"/>
      <c r="E216"/>
      <c r="F216"/>
      <c r="G216"/>
      <c r="H216"/>
      <c r="I216"/>
      <c r="J216"/>
      <c r="K216"/>
      <c r="L216"/>
      <c r="M216"/>
      <c r="N216"/>
      <c r="O216"/>
      <c r="P216"/>
      <c r="Q216"/>
      <c r="R216"/>
      <c r="S216"/>
      <c r="T216"/>
      <c r="U216"/>
      <c r="V216"/>
      <c r="W216"/>
      <c r="X216"/>
    </row>
    <row r="217" spans="1:24" ht="15" x14ac:dyDescent="0.2">
      <c r="A217"/>
      <c r="B217"/>
      <c r="C217"/>
      <c r="D217"/>
      <c r="E217"/>
      <c r="F217"/>
      <c r="G217"/>
      <c r="H217"/>
      <c r="I217"/>
      <c r="J217"/>
      <c r="K217"/>
      <c r="L217"/>
      <c r="M217"/>
      <c r="N217"/>
      <c r="O217"/>
      <c r="P217"/>
      <c r="Q217"/>
      <c r="R217"/>
      <c r="S217"/>
      <c r="T217"/>
      <c r="U217"/>
      <c r="V217"/>
      <c r="W217"/>
      <c r="X217"/>
    </row>
    <row r="218" spans="1:24" ht="15" x14ac:dyDescent="0.2">
      <c r="A218"/>
      <c r="B218"/>
      <c r="C218"/>
      <c r="D218"/>
      <c r="E218"/>
      <c r="F218"/>
      <c r="G218"/>
      <c r="H218"/>
      <c r="I218"/>
      <c r="J218"/>
      <c r="K218"/>
      <c r="L218"/>
      <c r="M218"/>
      <c r="N218"/>
      <c r="O218"/>
      <c r="P218"/>
      <c r="Q218"/>
      <c r="R218"/>
      <c r="S218"/>
      <c r="T218"/>
      <c r="U218"/>
      <c r="V218"/>
      <c r="W218"/>
      <c r="X218"/>
    </row>
    <row r="219" spans="1:24" ht="15" x14ac:dyDescent="0.2">
      <c r="A219"/>
      <c r="B219"/>
      <c r="C219"/>
      <c r="D219"/>
      <c r="E219"/>
      <c r="F219"/>
      <c r="G219"/>
      <c r="H219"/>
      <c r="I219"/>
      <c r="J219"/>
      <c r="K219"/>
      <c r="L219"/>
      <c r="M219"/>
      <c r="N219"/>
      <c r="O219"/>
      <c r="P219"/>
      <c r="Q219"/>
      <c r="R219"/>
      <c r="S219"/>
      <c r="T219"/>
      <c r="U219"/>
      <c r="V219"/>
      <c r="W219"/>
      <c r="X219"/>
    </row>
    <row r="220" spans="1:24" ht="15" x14ac:dyDescent="0.2">
      <c r="A220"/>
      <c r="B220"/>
      <c r="C220"/>
      <c r="D220"/>
      <c r="E220"/>
      <c r="F220"/>
      <c r="G220"/>
      <c r="H220"/>
      <c r="I220"/>
      <c r="J220"/>
      <c r="K220"/>
      <c r="L220"/>
      <c r="M220"/>
      <c r="N220"/>
      <c r="O220"/>
      <c r="P220"/>
      <c r="Q220"/>
      <c r="R220"/>
      <c r="S220"/>
      <c r="T220"/>
      <c r="U220"/>
      <c r="V220"/>
      <c r="W220"/>
      <c r="X220"/>
    </row>
    <row r="221" spans="1:24" ht="15" x14ac:dyDescent="0.2">
      <c r="A221"/>
      <c r="B221"/>
      <c r="C221"/>
      <c r="D221"/>
      <c r="E221"/>
      <c r="F221"/>
      <c r="G221"/>
      <c r="H221"/>
      <c r="I221"/>
      <c r="J221"/>
      <c r="K221"/>
      <c r="L221"/>
      <c r="M221"/>
      <c r="N221"/>
      <c r="O221"/>
      <c r="P221"/>
      <c r="Q221"/>
      <c r="R221"/>
      <c r="S221"/>
      <c r="T221"/>
      <c r="U221"/>
      <c r="V221"/>
      <c r="W221"/>
      <c r="X221"/>
    </row>
    <row r="222" spans="1:24" ht="15" x14ac:dyDescent="0.2">
      <c r="A222"/>
      <c r="B222"/>
      <c r="C222"/>
      <c r="D222"/>
      <c r="E222"/>
      <c r="F222"/>
      <c r="G222"/>
      <c r="H222"/>
      <c r="I222"/>
      <c r="J222"/>
      <c r="K222"/>
      <c r="L222"/>
      <c r="M222"/>
      <c r="N222"/>
      <c r="O222"/>
      <c r="P222"/>
      <c r="Q222"/>
      <c r="R222"/>
      <c r="S222"/>
      <c r="T222"/>
      <c r="U222"/>
      <c r="V222"/>
      <c r="W222"/>
      <c r="X222"/>
    </row>
    <row r="223" spans="1:24" ht="15" x14ac:dyDescent="0.2">
      <c r="A223"/>
      <c r="B223"/>
      <c r="C223"/>
      <c r="D223"/>
      <c r="E223"/>
      <c r="F223"/>
      <c r="G223"/>
      <c r="H223"/>
      <c r="I223"/>
      <c r="J223"/>
      <c r="K223"/>
      <c r="L223"/>
      <c r="M223"/>
      <c r="N223"/>
      <c r="O223"/>
      <c r="P223"/>
      <c r="Q223"/>
      <c r="R223"/>
      <c r="S223"/>
      <c r="T223"/>
      <c r="U223"/>
      <c r="V223"/>
      <c r="W223"/>
      <c r="X223"/>
    </row>
    <row r="224" spans="1:24" ht="15" x14ac:dyDescent="0.2">
      <c r="A224"/>
      <c r="B224"/>
      <c r="C224"/>
      <c r="D224"/>
      <c r="E224"/>
      <c r="F224"/>
      <c r="G224"/>
      <c r="H224"/>
      <c r="I224"/>
      <c r="J224"/>
      <c r="K224"/>
      <c r="L224"/>
      <c r="M224"/>
      <c r="N224"/>
      <c r="O224"/>
      <c r="P224"/>
      <c r="Q224"/>
      <c r="R224"/>
      <c r="S224"/>
      <c r="T224"/>
      <c r="U224"/>
      <c r="V224"/>
      <c r="W224"/>
      <c r="X224"/>
    </row>
    <row r="225" spans="1:24" ht="15" x14ac:dyDescent="0.2">
      <c r="A225"/>
      <c r="B225"/>
      <c r="C225"/>
      <c r="D225"/>
      <c r="E225"/>
      <c r="F225"/>
      <c r="G225"/>
      <c r="H225"/>
      <c r="I225"/>
      <c r="J225"/>
      <c r="K225"/>
      <c r="L225"/>
      <c r="M225"/>
      <c r="N225"/>
      <c r="O225"/>
      <c r="P225"/>
      <c r="Q225"/>
      <c r="R225"/>
      <c r="S225"/>
      <c r="T225"/>
      <c r="U225"/>
      <c r="V225"/>
      <c r="W225"/>
      <c r="X225"/>
    </row>
    <row r="226" spans="1:24" ht="15" x14ac:dyDescent="0.2">
      <c r="A226"/>
      <c r="B226"/>
      <c r="C226"/>
      <c r="D226"/>
      <c r="E226"/>
      <c r="F226"/>
      <c r="G226"/>
      <c r="H226"/>
      <c r="I226"/>
      <c r="J226"/>
      <c r="K226"/>
      <c r="L226"/>
      <c r="M226"/>
      <c r="N226"/>
      <c r="O226"/>
      <c r="P226"/>
      <c r="Q226"/>
      <c r="R226"/>
      <c r="S226"/>
      <c r="T226"/>
      <c r="U226"/>
      <c r="V226"/>
      <c r="W226"/>
      <c r="X226"/>
    </row>
    <row r="227" spans="1:24" ht="15" x14ac:dyDescent="0.2">
      <c r="A227"/>
      <c r="B227"/>
      <c r="C227"/>
      <c r="D227"/>
      <c r="E227"/>
      <c r="F227"/>
      <c r="G227"/>
      <c r="H227"/>
      <c r="I227"/>
      <c r="J227"/>
      <c r="K227"/>
      <c r="L227"/>
      <c r="M227"/>
      <c r="N227"/>
      <c r="O227"/>
      <c r="P227"/>
      <c r="Q227"/>
      <c r="R227"/>
      <c r="S227"/>
      <c r="T227"/>
      <c r="U227"/>
      <c r="V227"/>
      <c r="W227"/>
      <c r="X227"/>
    </row>
    <row r="228" spans="1:24" ht="15" x14ac:dyDescent="0.2">
      <c r="A228"/>
      <c r="B228"/>
      <c r="C228"/>
      <c r="D228"/>
      <c r="E228"/>
      <c r="F228"/>
      <c r="G228"/>
      <c r="H228"/>
      <c r="I228"/>
      <c r="J228"/>
      <c r="K228"/>
      <c r="L228"/>
      <c r="M228"/>
      <c r="N228"/>
      <c r="O228"/>
      <c r="P228"/>
      <c r="Q228"/>
      <c r="R228"/>
      <c r="S228"/>
      <c r="T228"/>
      <c r="U228"/>
      <c r="V228"/>
      <c r="W228"/>
      <c r="X228"/>
    </row>
    <row r="229" spans="1:24" ht="15" x14ac:dyDescent="0.2">
      <c r="A229"/>
      <c r="B229"/>
      <c r="C229"/>
      <c r="D229"/>
      <c r="E229"/>
      <c r="F229"/>
      <c r="G229"/>
      <c r="H229"/>
      <c r="I229"/>
      <c r="J229"/>
      <c r="K229"/>
      <c r="L229"/>
      <c r="M229"/>
      <c r="N229"/>
      <c r="O229"/>
      <c r="P229"/>
      <c r="Q229"/>
      <c r="R229"/>
      <c r="S229"/>
      <c r="T229"/>
      <c r="U229"/>
      <c r="V229"/>
      <c r="W229"/>
      <c r="X229"/>
    </row>
    <row r="230" spans="1:24" ht="15" x14ac:dyDescent="0.2">
      <c r="A230"/>
      <c r="B230"/>
      <c r="C230"/>
      <c r="D230"/>
      <c r="E230"/>
      <c r="F230"/>
      <c r="G230"/>
      <c r="H230"/>
      <c r="I230"/>
      <c r="J230"/>
      <c r="K230"/>
      <c r="L230"/>
      <c r="M230"/>
      <c r="N230"/>
      <c r="O230"/>
      <c r="P230"/>
      <c r="Q230"/>
      <c r="R230"/>
      <c r="S230"/>
      <c r="T230"/>
      <c r="U230"/>
      <c r="V230"/>
      <c r="W230"/>
      <c r="X230"/>
    </row>
    <row r="231" spans="1:24" ht="15" x14ac:dyDescent="0.2">
      <c r="A231"/>
      <c r="B231"/>
      <c r="C231"/>
      <c r="D231"/>
      <c r="E231"/>
      <c r="F231"/>
      <c r="G231"/>
      <c r="H231"/>
      <c r="I231"/>
      <c r="J231"/>
      <c r="K231"/>
      <c r="L231"/>
      <c r="M231"/>
      <c r="N231"/>
      <c r="O231"/>
      <c r="P231"/>
      <c r="Q231"/>
      <c r="R231"/>
      <c r="S231"/>
      <c r="T231"/>
      <c r="U231"/>
      <c r="V231"/>
      <c r="W231"/>
      <c r="X231"/>
    </row>
    <row r="232" spans="1:24" ht="15" x14ac:dyDescent="0.2">
      <c r="A232"/>
      <c r="B232"/>
      <c r="C232"/>
      <c r="D232"/>
      <c r="E232"/>
      <c r="F232"/>
      <c r="G232"/>
      <c r="H232"/>
      <c r="I232"/>
      <c r="J232"/>
      <c r="K232"/>
      <c r="L232"/>
      <c r="M232"/>
      <c r="N232"/>
      <c r="O232"/>
      <c r="P232"/>
      <c r="Q232"/>
      <c r="R232"/>
      <c r="S232"/>
      <c r="T232"/>
      <c r="U232"/>
      <c r="V232"/>
      <c r="W232"/>
      <c r="X232"/>
    </row>
    <row r="233" spans="1:24" ht="15" x14ac:dyDescent="0.2">
      <c r="A233"/>
      <c r="B233"/>
      <c r="C233"/>
      <c r="D233"/>
      <c r="E233"/>
      <c r="F233"/>
      <c r="G233"/>
      <c r="H233"/>
      <c r="I233"/>
      <c r="J233"/>
      <c r="K233"/>
      <c r="L233"/>
      <c r="M233"/>
      <c r="N233"/>
      <c r="O233"/>
      <c r="P233"/>
      <c r="Q233"/>
      <c r="R233"/>
      <c r="S233"/>
      <c r="T233"/>
      <c r="U233"/>
      <c r="V233"/>
      <c r="W233"/>
      <c r="X233"/>
    </row>
    <row r="234" spans="1:24" ht="15" x14ac:dyDescent="0.2">
      <c r="A234"/>
      <c r="B234"/>
      <c r="C234"/>
      <c r="D234"/>
      <c r="E234"/>
      <c r="F234"/>
      <c r="G234"/>
      <c r="H234"/>
      <c r="I234"/>
      <c r="J234"/>
      <c r="K234"/>
      <c r="L234"/>
      <c r="M234"/>
      <c r="N234"/>
      <c r="O234"/>
      <c r="P234"/>
      <c r="Q234"/>
      <c r="R234"/>
      <c r="S234"/>
      <c r="T234"/>
      <c r="U234"/>
      <c r="V234"/>
      <c r="W234"/>
      <c r="X234"/>
    </row>
    <row r="235" spans="1:24" ht="15" x14ac:dyDescent="0.2">
      <c r="A235"/>
      <c r="B235"/>
      <c r="C235"/>
      <c r="D235"/>
      <c r="E235"/>
      <c r="F235"/>
      <c r="G235"/>
      <c r="H235"/>
      <c r="I235"/>
      <c r="J235"/>
      <c r="K235"/>
      <c r="L235"/>
      <c r="M235"/>
      <c r="N235"/>
      <c r="O235"/>
      <c r="P235"/>
      <c r="Q235"/>
      <c r="R235"/>
      <c r="S235"/>
      <c r="T235"/>
      <c r="U235"/>
      <c r="V235"/>
      <c r="W235"/>
      <c r="X235"/>
    </row>
    <row r="236" spans="1:24" ht="15" x14ac:dyDescent="0.2">
      <c r="A236"/>
      <c r="B236"/>
      <c r="C236"/>
      <c r="D236"/>
      <c r="E236"/>
      <c r="F236"/>
      <c r="G236"/>
      <c r="H236"/>
      <c r="I236"/>
      <c r="J236"/>
      <c r="K236"/>
      <c r="L236"/>
      <c r="M236"/>
      <c r="N236"/>
      <c r="O236"/>
      <c r="P236"/>
      <c r="Q236"/>
      <c r="R236"/>
      <c r="S236"/>
      <c r="T236"/>
      <c r="U236"/>
      <c r="V236"/>
      <c r="W236"/>
      <c r="X236"/>
    </row>
    <row r="237" spans="1:24" ht="15" x14ac:dyDescent="0.2">
      <c r="A237"/>
      <c r="B237"/>
      <c r="C237"/>
      <c r="D237"/>
      <c r="E237"/>
      <c r="F237"/>
      <c r="G237"/>
      <c r="H237"/>
      <c r="I237"/>
      <c r="J237"/>
      <c r="K237"/>
      <c r="L237"/>
      <c r="M237"/>
      <c r="N237"/>
      <c r="O237"/>
      <c r="P237"/>
      <c r="Q237"/>
      <c r="R237"/>
      <c r="S237"/>
      <c r="T237"/>
      <c r="U237"/>
      <c r="V237"/>
      <c r="W237"/>
      <c r="X237"/>
    </row>
    <row r="238" spans="1:24" ht="15" x14ac:dyDescent="0.2">
      <c r="A238"/>
      <c r="B238"/>
      <c r="C238"/>
      <c r="D238"/>
      <c r="E238"/>
      <c r="F238"/>
      <c r="G238"/>
      <c r="H238"/>
      <c r="I238"/>
      <c r="J238"/>
      <c r="K238"/>
      <c r="L238"/>
      <c r="M238"/>
      <c r="N238"/>
      <c r="O238"/>
      <c r="P238"/>
      <c r="Q238"/>
      <c r="R238"/>
      <c r="S238"/>
      <c r="T238"/>
      <c r="U238"/>
      <c r="V238"/>
      <c r="W238"/>
      <c r="X238"/>
    </row>
    <row r="239" spans="1:24" ht="15" x14ac:dyDescent="0.2">
      <c r="A239"/>
      <c r="B239"/>
      <c r="C239"/>
      <c r="D239"/>
      <c r="E239"/>
      <c r="F239"/>
      <c r="G239"/>
      <c r="H239"/>
      <c r="I239"/>
      <c r="J239"/>
      <c r="K239"/>
      <c r="L239"/>
      <c r="M239"/>
      <c r="N239"/>
      <c r="O239"/>
      <c r="P239"/>
      <c r="Q239"/>
      <c r="R239"/>
      <c r="S239"/>
      <c r="T239"/>
      <c r="U239"/>
      <c r="V239"/>
      <c r="W239"/>
      <c r="X239"/>
    </row>
    <row r="240" spans="1:24" ht="15" x14ac:dyDescent="0.2">
      <c r="A240"/>
      <c r="B240"/>
      <c r="C240"/>
      <c r="D240"/>
      <c r="E240"/>
      <c r="F240"/>
      <c r="G240"/>
      <c r="H240"/>
      <c r="I240"/>
      <c r="J240"/>
      <c r="K240"/>
      <c r="L240"/>
      <c r="M240"/>
      <c r="N240"/>
      <c r="O240"/>
      <c r="P240"/>
      <c r="Q240"/>
      <c r="R240"/>
      <c r="S240"/>
      <c r="T240"/>
      <c r="U240"/>
      <c r="V240"/>
      <c r="W240"/>
      <c r="X240"/>
    </row>
    <row r="241" spans="1:24" ht="15" x14ac:dyDescent="0.2">
      <c r="A241"/>
      <c r="B241"/>
      <c r="C241"/>
      <c r="D241"/>
      <c r="E241"/>
      <c r="F241"/>
      <c r="G241"/>
      <c r="H241"/>
      <c r="I241"/>
      <c r="J241"/>
      <c r="K241"/>
      <c r="L241"/>
      <c r="M241"/>
      <c r="N241"/>
      <c r="O241"/>
      <c r="P241"/>
      <c r="Q241"/>
      <c r="R241"/>
      <c r="S241"/>
      <c r="T241"/>
      <c r="U241"/>
      <c r="V241"/>
      <c r="W241"/>
      <c r="X241"/>
    </row>
    <row r="242" spans="1:24" ht="15" x14ac:dyDescent="0.2">
      <c r="A242"/>
      <c r="B242"/>
      <c r="C242"/>
      <c r="D242"/>
      <c r="E242"/>
      <c r="F242"/>
      <c r="G242"/>
      <c r="H242"/>
      <c r="I242"/>
      <c r="J242"/>
      <c r="K242"/>
      <c r="L242"/>
      <c r="M242"/>
      <c r="N242"/>
      <c r="O242"/>
      <c r="P242"/>
      <c r="Q242"/>
      <c r="R242"/>
      <c r="S242"/>
      <c r="T242"/>
      <c r="U242"/>
      <c r="V242"/>
      <c r="W242"/>
      <c r="X242"/>
    </row>
    <row r="243" spans="1:24" ht="15" x14ac:dyDescent="0.2">
      <c r="A243"/>
      <c r="B243"/>
      <c r="C243"/>
      <c r="D243"/>
      <c r="E243"/>
      <c r="F243"/>
      <c r="G243"/>
      <c r="H243"/>
      <c r="I243"/>
      <c r="J243"/>
      <c r="K243"/>
      <c r="L243"/>
      <c r="M243"/>
      <c r="N243"/>
      <c r="O243"/>
      <c r="P243"/>
      <c r="Q243"/>
      <c r="R243"/>
      <c r="S243"/>
      <c r="T243"/>
      <c r="U243"/>
      <c r="V243"/>
      <c r="W243"/>
      <c r="X243"/>
    </row>
    <row r="244" spans="1:24" ht="15" x14ac:dyDescent="0.2">
      <c r="A244"/>
      <c r="B244"/>
      <c r="C244"/>
      <c r="D244"/>
      <c r="E244"/>
      <c r="F244"/>
      <c r="G244"/>
      <c r="H244"/>
      <c r="I244"/>
      <c r="J244"/>
      <c r="K244"/>
      <c r="L244"/>
      <c r="M244"/>
      <c r="N244"/>
      <c r="O244"/>
      <c r="P244"/>
      <c r="Q244"/>
      <c r="R244"/>
      <c r="S244"/>
      <c r="T244"/>
      <c r="U244"/>
      <c r="V244"/>
      <c r="W244"/>
      <c r="X244"/>
    </row>
    <row r="245" spans="1:24" ht="15" x14ac:dyDescent="0.2">
      <c r="A245"/>
      <c r="B245"/>
      <c r="C245"/>
      <c r="D245"/>
      <c r="E245"/>
      <c r="F245"/>
      <c r="G245"/>
      <c r="H245"/>
      <c r="I245"/>
      <c r="J245"/>
      <c r="K245"/>
      <c r="L245"/>
      <c r="M245"/>
      <c r="N245"/>
      <c r="O245"/>
      <c r="P245"/>
      <c r="Q245"/>
      <c r="R245"/>
      <c r="S245"/>
      <c r="T245"/>
      <c r="U245"/>
      <c r="V245"/>
      <c r="W245"/>
      <c r="X245"/>
    </row>
    <row r="246" spans="1:24" ht="15" x14ac:dyDescent="0.2">
      <c r="A246"/>
      <c r="B246"/>
      <c r="C246"/>
      <c r="D246"/>
      <c r="E246"/>
      <c r="F246"/>
      <c r="G246"/>
      <c r="H246"/>
      <c r="I246"/>
      <c r="J246"/>
      <c r="K246"/>
      <c r="L246"/>
      <c r="M246"/>
      <c r="N246"/>
      <c r="O246"/>
      <c r="P246"/>
      <c r="Q246"/>
      <c r="R246"/>
      <c r="S246"/>
      <c r="T246"/>
      <c r="U246"/>
      <c r="V246"/>
      <c r="W246"/>
      <c r="X246"/>
    </row>
    <row r="247" spans="1:24" ht="15" x14ac:dyDescent="0.2">
      <c r="A247"/>
      <c r="B247"/>
      <c r="C247"/>
      <c r="D247"/>
      <c r="E247"/>
      <c r="F247"/>
      <c r="G247"/>
      <c r="H247"/>
      <c r="I247"/>
      <c r="J247"/>
      <c r="K247"/>
      <c r="L247"/>
      <c r="M247"/>
      <c r="N247"/>
      <c r="O247"/>
      <c r="P247"/>
      <c r="Q247"/>
      <c r="R247"/>
      <c r="S247"/>
      <c r="T247"/>
      <c r="U247"/>
      <c r="V247"/>
      <c r="W247"/>
      <c r="X247"/>
    </row>
    <row r="248" spans="1:24" ht="15" x14ac:dyDescent="0.2">
      <c r="A248"/>
      <c r="B248"/>
      <c r="C248"/>
      <c r="D248"/>
      <c r="E248"/>
      <c r="F248"/>
      <c r="G248"/>
      <c r="H248"/>
      <c r="I248"/>
      <c r="J248"/>
      <c r="K248"/>
      <c r="L248"/>
      <c r="M248"/>
      <c r="N248"/>
      <c r="O248"/>
      <c r="P248"/>
      <c r="Q248"/>
      <c r="R248"/>
      <c r="S248"/>
      <c r="T248"/>
      <c r="U248"/>
      <c r="V248"/>
      <c r="W248"/>
      <c r="X248"/>
    </row>
    <row r="249" spans="1:24" ht="15" x14ac:dyDescent="0.2">
      <c r="A249"/>
      <c r="B249"/>
      <c r="C249"/>
      <c r="D249"/>
      <c r="E249"/>
      <c r="F249"/>
      <c r="G249"/>
      <c r="H249"/>
      <c r="I249"/>
      <c r="J249"/>
      <c r="K249"/>
      <c r="L249"/>
      <c r="M249"/>
      <c r="N249"/>
      <c r="O249"/>
      <c r="P249"/>
      <c r="Q249"/>
      <c r="R249"/>
      <c r="S249"/>
      <c r="T249"/>
      <c r="U249"/>
      <c r="V249"/>
      <c r="W249"/>
      <c r="X249"/>
    </row>
    <row r="250" spans="1:24" ht="15" x14ac:dyDescent="0.2">
      <c r="A250"/>
      <c r="B250"/>
      <c r="C250"/>
      <c r="D250"/>
      <c r="E250"/>
      <c r="F250"/>
      <c r="G250"/>
      <c r="H250"/>
      <c r="I250"/>
      <c r="J250"/>
      <c r="K250"/>
      <c r="L250"/>
      <c r="M250"/>
      <c r="N250"/>
      <c r="O250"/>
      <c r="P250"/>
      <c r="Q250"/>
      <c r="R250"/>
      <c r="S250"/>
      <c r="T250"/>
      <c r="U250"/>
      <c r="V250"/>
      <c r="W250"/>
      <c r="X250"/>
    </row>
    <row r="251" spans="1:24" ht="15" x14ac:dyDescent="0.2">
      <c r="A251"/>
      <c r="B251"/>
      <c r="C251"/>
      <c r="D251"/>
      <c r="E251"/>
      <c r="F251"/>
      <c r="G251"/>
      <c r="H251"/>
      <c r="I251"/>
      <c r="J251"/>
      <c r="K251"/>
      <c r="L251"/>
      <c r="M251"/>
      <c r="N251"/>
      <c r="O251"/>
      <c r="P251"/>
      <c r="Q251"/>
      <c r="R251"/>
      <c r="S251"/>
      <c r="T251"/>
      <c r="U251"/>
      <c r="V251"/>
      <c r="W251"/>
      <c r="X251"/>
    </row>
    <row r="252" spans="1:24" ht="15" x14ac:dyDescent="0.2">
      <c r="A252"/>
      <c r="B252"/>
      <c r="C252"/>
      <c r="D252"/>
      <c r="E252"/>
      <c r="F252"/>
      <c r="G252"/>
      <c r="H252"/>
      <c r="I252"/>
      <c r="J252"/>
      <c r="K252"/>
      <c r="L252"/>
      <c r="M252"/>
      <c r="N252"/>
      <c r="O252"/>
      <c r="P252"/>
      <c r="Q252"/>
      <c r="R252"/>
      <c r="S252"/>
      <c r="T252"/>
      <c r="U252"/>
      <c r="V252"/>
      <c r="W252"/>
      <c r="X252"/>
    </row>
    <row r="253" spans="1:24" ht="15" x14ac:dyDescent="0.2">
      <c r="A253"/>
      <c r="B253"/>
      <c r="C253"/>
      <c r="D253"/>
      <c r="E253"/>
      <c r="F253"/>
      <c r="G253"/>
      <c r="H253"/>
      <c r="I253"/>
      <c r="J253"/>
      <c r="K253"/>
      <c r="L253"/>
      <c r="M253"/>
      <c r="N253"/>
      <c r="O253"/>
      <c r="P253"/>
      <c r="Q253"/>
      <c r="R253"/>
      <c r="S253"/>
      <c r="T253"/>
      <c r="U253"/>
      <c r="V253"/>
      <c r="W253"/>
      <c r="X253"/>
    </row>
    <row r="254" spans="1:24" ht="15" x14ac:dyDescent="0.2">
      <c r="A254"/>
      <c r="B254"/>
      <c r="C254"/>
      <c r="D254"/>
      <c r="E254"/>
      <c r="F254"/>
      <c r="G254"/>
      <c r="H254"/>
      <c r="I254"/>
      <c r="J254"/>
      <c r="K254"/>
      <c r="L254"/>
      <c r="M254"/>
      <c r="N254"/>
      <c r="O254"/>
      <c r="P254"/>
      <c r="Q254"/>
      <c r="R254"/>
      <c r="S254"/>
      <c r="T254"/>
      <c r="U254"/>
      <c r="V254"/>
      <c r="W254"/>
      <c r="X254"/>
    </row>
    <row r="255" spans="1:24" ht="15" x14ac:dyDescent="0.2">
      <c r="A255"/>
      <c r="B255"/>
      <c r="C255"/>
      <c r="D255"/>
      <c r="E255"/>
      <c r="F255"/>
      <c r="G255"/>
      <c r="H255"/>
      <c r="I255"/>
      <c r="J255"/>
      <c r="K255"/>
      <c r="L255"/>
      <c r="M255"/>
      <c r="N255"/>
      <c r="O255"/>
      <c r="P255"/>
      <c r="Q255"/>
      <c r="R255"/>
      <c r="S255"/>
      <c r="T255"/>
      <c r="U255"/>
      <c r="V255"/>
      <c r="W255"/>
      <c r="X255"/>
    </row>
    <row r="256" spans="1:24" ht="15" x14ac:dyDescent="0.2">
      <c r="A256"/>
      <c r="B256"/>
      <c r="C256"/>
      <c r="D256"/>
      <c r="E256"/>
      <c r="F256"/>
      <c r="G256"/>
      <c r="H256"/>
      <c r="I256"/>
      <c r="J256"/>
      <c r="K256"/>
      <c r="L256"/>
      <c r="M256"/>
      <c r="N256"/>
      <c r="O256"/>
      <c r="P256"/>
      <c r="Q256"/>
      <c r="R256"/>
      <c r="S256"/>
      <c r="T256"/>
      <c r="U256"/>
      <c r="V256"/>
      <c r="W256"/>
      <c r="X256"/>
    </row>
    <row r="257" spans="1:24" ht="15" x14ac:dyDescent="0.2">
      <c r="A257"/>
      <c r="B257"/>
      <c r="C257"/>
      <c r="D257"/>
      <c r="E257"/>
      <c r="F257"/>
      <c r="G257"/>
      <c r="H257"/>
      <c r="I257"/>
      <c r="J257"/>
      <c r="K257"/>
      <c r="L257"/>
      <c r="M257"/>
      <c r="N257"/>
      <c r="O257"/>
      <c r="P257"/>
      <c r="Q257"/>
      <c r="R257"/>
      <c r="S257"/>
      <c r="T257"/>
      <c r="U257"/>
      <c r="V257"/>
      <c r="W257"/>
      <c r="X257"/>
    </row>
    <row r="258" spans="1:24" ht="15" x14ac:dyDescent="0.2">
      <c r="A258"/>
      <c r="B258"/>
      <c r="C258"/>
      <c r="D258"/>
      <c r="E258"/>
      <c r="F258"/>
      <c r="G258"/>
      <c r="H258"/>
      <c r="I258"/>
      <c r="J258"/>
      <c r="K258"/>
      <c r="L258"/>
      <c r="M258"/>
      <c r="N258"/>
      <c r="O258"/>
      <c r="P258"/>
      <c r="Q258"/>
      <c r="R258"/>
      <c r="S258"/>
      <c r="T258"/>
      <c r="U258"/>
      <c r="V258"/>
      <c r="W258"/>
      <c r="X258"/>
    </row>
    <row r="259" spans="1:24" ht="15" x14ac:dyDescent="0.2">
      <c r="A259"/>
      <c r="B259"/>
      <c r="C259"/>
      <c r="D259"/>
      <c r="E259"/>
      <c r="F259"/>
      <c r="G259"/>
      <c r="H259"/>
      <c r="I259"/>
      <c r="J259"/>
      <c r="K259"/>
      <c r="L259"/>
      <c r="M259"/>
      <c r="N259"/>
      <c r="O259"/>
      <c r="P259"/>
      <c r="Q259"/>
      <c r="R259"/>
      <c r="S259"/>
      <c r="T259"/>
      <c r="U259"/>
      <c r="V259"/>
      <c r="W259"/>
      <c r="X259"/>
    </row>
    <row r="260" spans="1:24" ht="15" x14ac:dyDescent="0.2">
      <c r="A260"/>
      <c r="B260"/>
      <c r="C260"/>
      <c r="D260"/>
      <c r="E260"/>
      <c r="F260"/>
      <c r="G260"/>
      <c r="H260"/>
      <c r="I260"/>
      <c r="J260"/>
      <c r="K260"/>
      <c r="L260"/>
      <c r="M260"/>
      <c r="N260"/>
      <c r="O260"/>
      <c r="P260"/>
      <c r="Q260"/>
      <c r="R260"/>
      <c r="S260"/>
      <c r="T260"/>
      <c r="U260"/>
      <c r="V260"/>
      <c r="W260"/>
      <c r="X260"/>
    </row>
    <row r="261" spans="1:24" ht="15" x14ac:dyDescent="0.2">
      <c r="A261"/>
      <c r="B261"/>
      <c r="C261"/>
      <c r="D261"/>
      <c r="E261"/>
      <c r="F261"/>
      <c r="G261"/>
      <c r="H261"/>
      <c r="I261"/>
      <c r="J261"/>
      <c r="K261"/>
      <c r="L261"/>
      <c r="M261"/>
      <c r="N261"/>
      <c r="O261"/>
      <c r="P261"/>
      <c r="Q261"/>
      <c r="R261"/>
      <c r="S261"/>
      <c r="T261"/>
      <c r="U261"/>
      <c r="V261"/>
      <c r="W261"/>
      <c r="X261"/>
    </row>
    <row r="262" spans="1:24" ht="15" x14ac:dyDescent="0.2">
      <c r="A262"/>
      <c r="B262"/>
      <c r="C262"/>
      <c r="D262"/>
      <c r="E262"/>
      <c r="F262"/>
      <c r="G262"/>
      <c r="H262"/>
      <c r="I262"/>
      <c r="J262"/>
      <c r="K262"/>
      <c r="L262"/>
      <c r="M262"/>
      <c r="N262"/>
      <c r="O262"/>
      <c r="P262"/>
      <c r="Q262"/>
      <c r="R262"/>
      <c r="S262"/>
      <c r="T262"/>
      <c r="U262"/>
      <c r="V262"/>
      <c r="W262"/>
      <c r="X262"/>
    </row>
    <row r="263" spans="1:24" ht="15" x14ac:dyDescent="0.2">
      <c r="A263"/>
      <c r="B263"/>
      <c r="C263"/>
      <c r="D263"/>
      <c r="E263"/>
      <c r="F263"/>
      <c r="G263"/>
      <c r="H263"/>
      <c r="I263"/>
      <c r="J263"/>
      <c r="K263"/>
      <c r="L263"/>
      <c r="M263"/>
      <c r="N263"/>
      <c r="O263"/>
      <c r="P263"/>
      <c r="Q263"/>
      <c r="R263"/>
      <c r="S263"/>
      <c r="T263"/>
      <c r="U263"/>
      <c r="V263"/>
      <c r="W263"/>
      <c r="X263"/>
    </row>
    <row r="264" spans="1:24" ht="15" x14ac:dyDescent="0.2">
      <c r="A264"/>
      <c r="B264"/>
      <c r="C264"/>
      <c r="D264"/>
      <c r="E264"/>
      <c r="F264"/>
      <c r="G264"/>
      <c r="H264"/>
      <c r="I264"/>
      <c r="J264"/>
      <c r="K264"/>
      <c r="L264"/>
      <c r="M264"/>
      <c r="N264"/>
      <c r="O264"/>
      <c r="P264"/>
      <c r="Q264"/>
      <c r="R264"/>
      <c r="S264"/>
      <c r="T264"/>
      <c r="U264"/>
      <c r="V264"/>
      <c r="W264"/>
      <c r="X264"/>
    </row>
    <row r="265" spans="1:24" ht="15" x14ac:dyDescent="0.2">
      <c r="A265"/>
      <c r="B265"/>
      <c r="C265"/>
      <c r="D265"/>
      <c r="E265"/>
      <c r="F265"/>
      <c r="G265"/>
      <c r="H265"/>
      <c r="I265"/>
      <c r="J265"/>
      <c r="K265"/>
      <c r="L265"/>
      <c r="M265"/>
      <c r="N265"/>
      <c r="O265"/>
      <c r="P265"/>
      <c r="Q265"/>
      <c r="R265"/>
      <c r="S265"/>
      <c r="T265"/>
      <c r="U265"/>
      <c r="V265"/>
      <c r="W265"/>
      <c r="X265"/>
    </row>
    <row r="266" spans="1:24" ht="15" x14ac:dyDescent="0.2">
      <c r="A266"/>
      <c r="B266"/>
      <c r="C266"/>
      <c r="D266"/>
      <c r="E266"/>
      <c r="F266"/>
      <c r="G266"/>
      <c r="H266"/>
      <c r="I266"/>
      <c r="J266"/>
      <c r="K266"/>
      <c r="L266"/>
      <c r="M266"/>
      <c r="N266"/>
      <c r="O266"/>
      <c r="P266"/>
      <c r="Q266"/>
      <c r="R266"/>
      <c r="S266"/>
      <c r="T266"/>
      <c r="U266"/>
      <c r="V266"/>
      <c r="W266"/>
      <c r="X266"/>
    </row>
    <row r="267" spans="1:24" ht="15" x14ac:dyDescent="0.2">
      <c r="A267"/>
      <c r="B267"/>
      <c r="C267"/>
      <c r="D267"/>
      <c r="E267"/>
      <c r="F267"/>
      <c r="G267"/>
      <c r="H267"/>
      <c r="I267"/>
      <c r="J267"/>
      <c r="K267"/>
      <c r="L267"/>
      <c r="M267"/>
      <c r="N267"/>
      <c r="O267"/>
      <c r="P267"/>
      <c r="Q267"/>
      <c r="R267"/>
      <c r="S267"/>
      <c r="T267"/>
      <c r="U267"/>
      <c r="V267"/>
      <c r="W267"/>
      <c r="X267"/>
    </row>
    <row r="268" spans="1:24" ht="15" x14ac:dyDescent="0.2">
      <c r="A268"/>
      <c r="B268"/>
      <c r="C268"/>
      <c r="D268"/>
      <c r="E268"/>
      <c r="F268"/>
      <c r="G268"/>
      <c r="H268"/>
      <c r="I268"/>
      <c r="J268"/>
      <c r="K268"/>
      <c r="L268"/>
      <c r="M268"/>
      <c r="N268"/>
      <c r="O268"/>
      <c r="P268"/>
      <c r="Q268"/>
      <c r="R268"/>
      <c r="S268"/>
      <c r="T268"/>
      <c r="U268"/>
      <c r="V268"/>
      <c r="W268"/>
      <c r="X268"/>
    </row>
    <row r="269" spans="1:24" ht="15" x14ac:dyDescent="0.2">
      <c r="A269"/>
      <c r="B269"/>
      <c r="C269"/>
      <c r="D269"/>
      <c r="E269"/>
      <c r="F269"/>
      <c r="G269"/>
      <c r="H269"/>
      <c r="I269"/>
      <c r="J269"/>
      <c r="K269"/>
      <c r="L269"/>
      <c r="M269"/>
      <c r="N269"/>
      <c r="O269"/>
      <c r="P269"/>
      <c r="Q269"/>
      <c r="R269"/>
      <c r="S269"/>
      <c r="T269"/>
      <c r="U269"/>
      <c r="V269"/>
      <c r="W269"/>
      <c r="X269"/>
    </row>
    <row r="270" spans="1:24" ht="15" x14ac:dyDescent="0.2">
      <c r="A270"/>
      <c r="B270"/>
      <c r="C270"/>
      <c r="D270"/>
      <c r="E270"/>
      <c r="F270"/>
      <c r="G270"/>
      <c r="H270"/>
      <c r="I270"/>
      <c r="J270"/>
      <c r="K270"/>
      <c r="L270"/>
      <c r="M270"/>
      <c r="N270"/>
      <c r="O270"/>
      <c r="P270"/>
      <c r="Q270"/>
      <c r="R270"/>
      <c r="S270"/>
      <c r="T270"/>
      <c r="U270"/>
      <c r="V270"/>
      <c r="W270"/>
      <c r="X270"/>
    </row>
    <row r="271" spans="1:24" ht="15" x14ac:dyDescent="0.2">
      <c r="A271"/>
      <c r="B271"/>
      <c r="C271"/>
      <c r="D271"/>
      <c r="E271"/>
      <c r="F271"/>
      <c r="G271"/>
      <c r="H271"/>
      <c r="I271"/>
      <c r="J271"/>
      <c r="K271"/>
      <c r="L271"/>
      <c r="M271"/>
      <c r="N271"/>
      <c r="O271"/>
      <c r="P271"/>
      <c r="Q271"/>
      <c r="R271"/>
      <c r="S271"/>
      <c r="T271"/>
      <c r="U271"/>
      <c r="V271"/>
      <c r="W271"/>
      <c r="X271"/>
    </row>
    <row r="272" spans="1:24" ht="15" x14ac:dyDescent="0.2">
      <c r="A272"/>
      <c r="B272"/>
      <c r="C272"/>
      <c r="D272"/>
      <c r="E272"/>
      <c r="F272"/>
      <c r="G272"/>
      <c r="H272"/>
      <c r="I272"/>
      <c r="J272"/>
      <c r="K272"/>
      <c r="L272"/>
      <c r="M272"/>
      <c r="N272"/>
      <c r="O272"/>
      <c r="P272"/>
      <c r="Q272"/>
      <c r="R272"/>
      <c r="S272"/>
      <c r="T272"/>
      <c r="U272"/>
      <c r="V272"/>
      <c r="W272"/>
      <c r="X272"/>
    </row>
    <row r="273" spans="1:24" ht="15" x14ac:dyDescent="0.2">
      <c r="A273"/>
      <c r="B273"/>
      <c r="C273"/>
      <c r="D273"/>
      <c r="E273"/>
      <c r="F273"/>
      <c r="G273"/>
      <c r="H273"/>
      <c r="I273"/>
      <c r="J273"/>
      <c r="K273"/>
      <c r="L273"/>
      <c r="M273"/>
      <c r="N273"/>
      <c r="O273"/>
      <c r="P273"/>
      <c r="Q273"/>
      <c r="R273"/>
      <c r="S273"/>
      <c r="T273"/>
      <c r="U273"/>
      <c r="V273"/>
      <c r="W273"/>
      <c r="X273"/>
    </row>
    <row r="274" spans="1:24" ht="15" x14ac:dyDescent="0.2">
      <c r="A274"/>
      <c r="B274"/>
      <c r="C274"/>
      <c r="D274"/>
      <c r="E274"/>
      <c r="F274"/>
      <c r="G274"/>
      <c r="H274"/>
      <c r="I274"/>
      <c r="J274"/>
      <c r="K274"/>
      <c r="L274"/>
      <c r="M274"/>
      <c r="N274"/>
      <c r="O274"/>
      <c r="P274"/>
      <c r="Q274"/>
      <c r="R274"/>
      <c r="S274"/>
      <c r="T274"/>
      <c r="U274"/>
      <c r="V274"/>
      <c r="W274"/>
      <c r="X274"/>
    </row>
    <row r="275" spans="1:24" ht="15" x14ac:dyDescent="0.2">
      <c r="A275"/>
      <c r="B275"/>
      <c r="C275"/>
      <c r="D275"/>
      <c r="E275"/>
      <c r="F275"/>
      <c r="G275"/>
      <c r="H275"/>
      <c r="I275"/>
      <c r="J275"/>
      <c r="K275"/>
      <c r="L275"/>
      <c r="M275"/>
      <c r="N275"/>
      <c r="O275"/>
      <c r="P275"/>
      <c r="Q275"/>
      <c r="R275"/>
      <c r="S275"/>
      <c r="T275"/>
      <c r="U275"/>
      <c r="V275"/>
      <c r="W275"/>
      <c r="X275"/>
    </row>
    <row r="276" spans="1:24" ht="15" x14ac:dyDescent="0.2">
      <c r="A276"/>
      <c r="B276"/>
      <c r="C276"/>
      <c r="D276"/>
      <c r="E276"/>
      <c r="F276"/>
      <c r="G276"/>
      <c r="H276"/>
      <c r="I276"/>
      <c r="J276"/>
      <c r="K276"/>
      <c r="L276"/>
      <c r="M276"/>
      <c r="N276"/>
      <c r="O276"/>
      <c r="P276"/>
      <c r="Q276"/>
      <c r="R276"/>
      <c r="S276"/>
      <c r="T276"/>
      <c r="U276"/>
      <c r="V276"/>
      <c r="W276"/>
      <c r="X276"/>
    </row>
    <row r="277" spans="1:24" ht="15" x14ac:dyDescent="0.2">
      <c r="A277"/>
      <c r="B277"/>
      <c r="C277"/>
      <c r="D277"/>
      <c r="E277"/>
      <c r="F277"/>
      <c r="G277"/>
      <c r="H277"/>
      <c r="I277"/>
      <c r="J277"/>
      <c r="K277"/>
      <c r="L277"/>
      <c r="M277"/>
      <c r="N277"/>
      <c r="O277"/>
      <c r="P277"/>
      <c r="Q277"/>
      <c r="R277"/>
      <c r="S277"/>
      <c r="T277"/>
      <c r="U277"/>
      <c r="V277"/>
      <c r="W277"/>
      <c r="X277"/>
    </row>
    <row r="278" spans="1:24" ht="15" x14ac:dyDescent="0.2">
      <c r="A278"/>
      <c r="B278"/>
      <c r="C278"/>
      <c r="D278"/>
      <c r="E278"/>
      <c r="F278"/>
      <c r="G278"/>
      <c r="H278"/>
      <c r="I278"/>
      <c r="J278"/>
      <c r="K278"/>
      <c r="L278"/>
      <c r="M278"/>
      <c r="N278"/>
      <c r="O278"/>
      <c r="P278"/>
      <c r="Q278"/>
      <c r="R278"/>
      <c r="S278"/>
      <c r="T278"/>
      <c r="U278"/>
      <c r="V278"/>
      <c r="W278"/>
      <c r="X278"/>
    </row>
    <row r="279" spans="1:24" ht="15" x14ac:dyDescent="0.2">
      <c r="A279"/>
      <c r="B279"/>
      <c r="C279"/>
      <c r="D279"/>
      <c r="E279"/>
      <c r="F279"/>
      <c r="G279"/>
      <c r="H279"/>
      <c r="I279"/>
      <c r="J279"/>
      <c r="K279"/>
      <c r="L279"/>
      <c r="M279"/>
      <c r="N279"/>
      <c r="O279"/>
      <c r="P279"/>
      <c r="Q279"/>
      <c r="R279"/>
      <c r="S279"/>
      <c r="T279"/>
      <c r="U279"/>
      <c r="V279"/>
      <c r="W279"/>
      <c r="X279"/>
    </row>
    <row r="280" spans="1:24" ht="15" x14ac:dyDescent="0.2">
      <c r="A280"/>
      <c r="B280"/>
      <c r="C280"/>
      <c r="D280"/>
      <c r="E280"/>
      <c r="F280"/>
      <c r="G280"/>
      <c r="H280"/>
      <c r="I280"/>
      <c r="J280"/>
      <c r="K280"/>
      <c r="L280"/>
      <c r="M280"/>
      <c r="N280"/>
      <c r="O280"/>
      <c r="P280"/>
      <c r="Q280"/>
      <c r="R280"/>
      <c r="S280"/>
      <c r="T280"/>
      <c r="U280"/>
      <c r="V280"/>
      <c r="W280"/>
      <c r="X280"/>
    </row>
    <row r="281" spans="1:24" ht="15" x14ac:dyDescent="0.2">
      <c r="A281"/>
      <c r="B281"/>
      <c r="C281"/>
      <c r="D281"/>
      <c r="E281"/>
      <c r="F281"/>
      <c r="G281"/>
      <c r="H281"/>
      <c r="I281"/>
      <c r="J281"/>
      <c r="K281"/>
      <c r="L281"/>
      <c r="M281"/>
      <c r="N281"/>
      <c r="O281"/>
      <c r="P281"/>
      <c r="Q281"/>
      <c r="R281"/>
      <c r="S281"/>
      <c r="T281"/>
      <c r="U281"/>
      <c r="V281"/>
      <c r="W281"/>
      <c r="X281"/>
    </row>
    <row r="282" spans="1:24" ht="15" x14ac:dyDescent="0.2">
      <c r="A282"/>
      <c r="B282"/>
      <c r="C282"/>
      <c r="D282"/>
      <c r="E282"/>
      <c r="F282"/>
      <c r="G282"/>
      <c r="H282"/>
      <c r="I282"/>
      <c r="J282"/>
      <c r="K282"/>
      <c r="L282"/>
      <c r="M282"/>
      <c r="N282"/>
      <c r="O282"/>
      <c r="P282"/>
      <c r="Q282"/>
      <c r="R282"/>
      <c r="S282"/>
      <c r="T282"/>
      <c r="U282"/>
      <c r="V282"/>
      <c r="W282"/>
      <c r="X282"/>
    </row>
    <row r="283" spans="1:24" ht="15" x14ac:dyDescent="0.2">
      <c r="A283"/>
      <c r="B283"/>
      <c r="C283"/>
      <c r="D283"/>
      <c r="E283"/>
      <c r="F283"/>
      <c r="G283"/>
      <c r="H283"/>
      <c r="I283"/>
      <c r="J283"/>
      <c r="K283"/>
      <c r="L283"/>
      <c r="M283"/>
      <c r="N283"/>
      <c r="O283"/>
      <c r="P283"/>
      <c r="Q283"/>
      <c r="R283"/>
      <c r="S283"/>
      <c r="T283"/>
      <c r="U283"/>
      <c r="V283"/>
      <c r="W283"/>
      <c r="X283"/>
    </row>
    <row r="284" spans="1:24" ht="15" x14ac:dyDescent="0.2">
      <c r="A284"/>
      <c r="B284"/>
      <c r="C284"/>
      <c r="D284"/>
      <c r="E284"/>
      <c r="F284"/>
      <c r="G284"/>
      <c r="H284"/>
      <c r="I284"/>
      <c r="J284"/>
      <c r="K284"/>
      <c r="L284"/>
      <c r="M284"/>
      <c r="N284"/>
      <c r="O284"/>
      <c r="P284"/>
      <c r="Q284"/>
      <c r="R284"/>
      <c r="S284"/>
      <c r="T284"/>
      <c r="U284"/>
      <c r="V284"/>
      <c r="W284"/>
      <c r="X284"/>
    </row>
    <row r="285" spans="1:24" ht="15" x14ac:dyDescent="0.2">
      <c r="A285"/>
      <c r="B285"/>
      <c r="C285"/>
      <c r="D285"/>
      <c r="E285"/>
      <c r="F285"/>
      <c r="G285"/>
      <c r="H285"/>
      <c r="I285"/>
      <c r="J285"/>
      <c r="K285"/>
      <c r="L285"/>
      <c r="M285"/>
      <c r="N285"/>
      <c r="O285"/>
      <c r="P285"/>
      <c r="Q285"/>
      <c r="R285"/>
      <c r="S285"/>
      <c r="T285"/>
      <c r="U285"/>
      <c r="V285"/>
      <c r="W285"/>
      <c r="X285"/>
    </row>
    <row r="286" spans="1:24" ht="15" x14ac:dyDescent="0.2">
      <c r="A286"/>
      <c r="B286"/>
      <c r="C286"/>
      <c r="D286"/>
      <c r="E286"/>
      <c r="F286"/>
      <c r="G286"/>
      <c r="H286"/>
      <c r="I286"/>
      <c r="J286"/>
      <c r="K286"/>
      <c r="L286"/>
      <c r="M286"/>
      <c r="N286"/>
      <c r="O286"/>
      <c r="P286"/>
      <c r="Q286"/>
      <c r="R286"/>
      <c r="S286"/>
      <c r="T286"/>
      <c r="U286"/>
      <c r="V286"/>
      <c r="W286"/>
      <c r="X286"/>
    </row>
    <row r="287" spans="1:24" ht="15" x14ac:dyDescent="0.2">
      <c r="A287"/>
      <c r="B287"/>
      <c r="C287"/>
      <c r="D287"/>
      <c r="E287"/>
      <c r="F287"/>
      <c r="G287"/>
      <c r="H287"/>
      <c r="I287"/>
      <c r="J287"/>
      <c r="K287"/>
      <c r="L287"/>
      <c r="M287"/>
      <c r="N287"/>
      <c r="O287"/>
      <c r="P287"/>
      <c r="Q287"/>
      <c r="R287"/>
      <c r="S287"/>
      <c r="T287"/>
      <c r="U287"/>
      <c r="V287"/>
      <c r="W287"/>
      <c r="X287"/>
    </row>
    <row r="288" spans="1:24" ht="15" x14ac:dyDescent="0.2">
      <c r="A288"/>
      <c r="B288"/>
      <c r="C288"/>
      <c r="D288"/>
      <c r="E288"/>
      <c r="F288"/>
      <c r="G288"/>
      <c r="H288"/>
      <c r="I288"/>
      <c r="J288"/>
      <c r="K288"/>
      <c r="L288"/>
      <c r="M288"/>
      <c r="N288"/>
      <c r="O288"/>
      <c r="P288"/>
      <c r="Q288"/>
      <c r="R288"/>
      <c r="S288"/>
      <c r="T288"/>
      <c r="U288"/>
      <c r="V288"/>
      <c r="W288"/>
      <c r="X288"/>
    </row>
    <row r="289" spans="1:24" ht="15" x14ac:dyDescent="0.2">
      <c r="A289"/>
      <c r="B289"/>
      <c r="C289"/>
      <c r="D289"/>
      <c r="E289"/>
      <c r="F289"/>
      <c r="G289"/>
      <c r="H289"/>
      <c r="I289"/>
      <c r="J289"/>
      <c r="K289"/>
      <c r="L289"/>
      <c r="M289"/>
      <c r="N289"/>
      <c r="O289"/>
      <c r="P289"/>
      <c r="Q289"/>
      <c r="R289"/>
      <c r="S289"/>
      <c r="T289"/>
      <c r="U289"/>
      <c r="V289"/>
      <c r="W289"/>
      <c r="X289"/>
    </row>
    <row r="290" spans="1:24" ht="15" x14ac:dyDescent="0.2">
      <c r="A290"/>
      <c r="B290"/>
      <c r="C290"/>
      <c r="D290"/>
      <c r="E290"/>
      <c r="F290"/>
      <c r="G290"/>
      <c r="H290"/>
      <c r="I290"/>
      <c r="J290"/>
      <c r="K290"/>
      <c r="L290"/>
      <c r="M290"/>
      <c r="N290"/>
      <c r="O290"/>
      <c r="P290"/>
      <c r="Q290"/>
      <c r="R290"/>
      <c r="S290"/>
      <c r="T290"/>
      <c r="U290"/>
      <c r="V290"/>
      <c r="W290"/>
      <c r="X290"/>
    </row>
    <row r="291" spans="1:24" ht="15" x14ac:dyDescent="0.2">
      <c r="A291"/>
      <c r="B291"/>
      <c r="C291"/>
      <c r="D291"/>
      <c r="E291"/>
      <c r="F291"/>
      <c r="G291"/>
      <c r="H291"/>
      <c r="I291"/>
      <c r="J291"/>
      <c r="K291"/>
      <c r="L291"/>
      <c r="M291"/>
      <c r="N291"/>
      <c r="O291"/>
      <c r="P291"/>
      <c r="Q291"/>
      <c r="R291"/>
      <c r="S291"/>
      <c r="T291"/>
      <c r="U291"/>
      <c r="V291"/>
      <c r="W291"/>
      <c r="X291"/>
    </row>
    <row r="292" spans="1:24" ht="15" x14ac:dyDescent="0.2">
      <c r="A292"/>
      <c r="B292"/>
      <c r="C292"/>
      <c r="D292"/>
      <c r="E292"/>
      <c r="F292"/>
      <c r="G292"/>
      <c r="H292"/>
      <c r="I292"/>
      <c r="J292"/>
      <c r="K292"/>
      <c r="L292"/>
      <c r="M292"/>
      <c r="N292"/>
      <c r="O292"/>
      <c r="P292"/>
      <c r="Q292"/>
      <c r="R292"/>
      <c r="S292"/>
      <c r="T292"/>
      <c r="U292"/>
      <c r="V292"/>
      <c r="W292"/>
      <c r="X292"/>
    </row>
    <row r="293" spans="1:24" ht="15" x14ac:dyDescent="0.2">
      <c r="A293"/>
      <c r="B293"/>
      <c r="C293"/>
      <c r="D293"/>
      <c r="E293"/>
      <c r="F293"/>
      <c r="G293"/>
      <c r="H293"/>
      <c r="I293"/>
      <c r="J293"/>
      <c r="K293"/>
      <c r="L293"/>
      <c r="M293"/>
      <c r="N293"/>
      <c r="O293"/>
      <c r="P293"/>
      <c r="Q293"/>
      <c r="R293"/>
      <c r="S293"/>
      <c r="T293"/>
      <c r="U293"/>
      <c r="V293"/>
      <c r="W293"/>
      <c r="X293"/>
    </row>
    <row r="294" spans="1:24" ht="15" x14ac:dyDescent="0.2">
      <c r="A294"/>
      <c r="B294"/>
      <c r="C294"/>
      <c r="D294"/>
      <c r="E294"/>
      <c r="F294"/>
      <c r="G294"/>
      <c r="H294"/>
      <c r="I294"/>
      <c r="J294"/>
      <c r="K294"/>
      <c r="L294"/>
      <c r="M294"/>
      <c r="N294"/>
      <c r="O294"/>
      <c r="P294"/>
      <c r="Q294"/>
      <c r="R294"/>
      <c r="S294"/>
      <c r="T294"/>
      <c r="U294"/>
      <c r="V294"/>
      <c r="W294"/>
      <c r="X294"/>
    </row>
    <row r="295" spans="1:24" ht="15" x14ac:dyDescent="0.2">
      <c r="A295"/>
      <c r="B295"/>
      <c r="C295"/>
      <c r="D295"/>
      <c r="E295"/>
      <c r="F295"/>
      <c r="G295"/>
      <c r="H295"/>
      <c r="I295"/>
      <c r="J295"/>
      <c r="K295"/>
      <c r="L295"/>
      <c r="M295"/>
      <c r="N295"/>
      <c r="O295"/>
      <c r="P295"/>
      <c r="Q295"/>
      <c r="R295"/>
      <c r="S295"/>
      <c r="T295"/>
      <c r="U295"/>
      <c r="V295"/>
      <c r="W295"/>
      <c r="X295"/>
    </row>
    <row r="296" spans="1:24" ht="15" x14ac:dyDescent="0.2">
      <c r="A296"/>
      <c r="B296"/>
      <c r="C296"/>
      <c r="D296"/>
      <c r="E296"/>
      <c r="F296"/>
      <c r="G296"/>
      <c r="H296"/>
      <c r="I296"/>
      <c r="J296"/>
      <c r="K296"/>
      <c r="L296"/>
      <c r="M296"/>
      <c r="N296"/>
      <c r="O296"/>
      <c r="P296"/>
      <c r="Q296"/>
      <c r="R296"/>
      <c r="S296"/>
      <c r="T296"/>
      <c r="U296"/>
      <c r="V296"/>
      <c r="W296"/>
      <c r="X296"/>
    </row>
    <row r="297" spans="1:24" ht="15" x14ac:dyDescent="0.2">
      <c r="A297"/>
      <c r="B297"/>
      <c r="C297"/>
      <c r="D297"/>
      <c r="E297"/>
      <c r="F297"/>
      <c r="G297"/>
      <c r="H297"/>
      <c r="I297"/>
      <c r="J297"/>
      <c r="K297"/>
      <c r="L297"/>
      <c r="M297"/>
      <c r="N297"/>
      <c r="O297"/>
      <c r="P297"/>
      <c r="Q297"/>
      <c r="R297"/>
      <c r="S297"/>
      <c r="T297"/>
      <c r="U297"/>
      <c r="V297"/>
      <c r="W297"/>
      <c r="X297"/>
    </row>
    <row r="298" spans="1:24" ht="15" x14ac:dyDescent="0.2">
      <c r="A298"/>
      <c r="B298"/>
      <c r="C298"/>
      <c r="D298"/>
      <c r="E298"/>
      <c r="F298"/>
      <c r="G298"/>
      <c r="H298"/>
      <c r="I298"/>
      <c r="J298"/>
      <c r="K298"/>
      <c r="L298"/>
      <c r="M298"/>
      <c r="N298"/>
      <c r="O298"/>
      <c r="P298"/>
      <c r="Q298"/>
      <c r="R298"/>
      <c r="S298"/>
      <c r="T298"/>
      <c r="U298"/>
      <c r="V298"/>
      <c r="W298"/>
      <c r="X298"/>
    </row>
    <row r="299" spans="1:24" ht="15" x14ac:dyDescent="0.2">
      <c r="A299"/>
      <c r="B299"/>
      <c r="C299"/>
      <c r="D299"/>
      <c r="E299"/>
      <c r="F299"/>
      <c r="G299"/>
      <c r="H299"/>
      <c r="I299"/>
      <c r="J299"/>
      <c r="K299"/>
      <c r="L299"/>
      <c r="M299"/>
      <c r="N299"/>
      <c r="O299"/>
      <c r="P299"/>
      <c r="Q299"/>
      <c r="R299"/>
      <c r="S299"/>
      <c r="T299"/>
      <c r="U299"/>
      <c r="V299"/>
      <c r="W299"/>
      <c r="X299"/>
    </row>
    <row r="300" spans="1:24" ht="15" x14ac:dyDescent="0.2">
      <c r="A300"/>
      <c r="B300"/>
      <c r="C300"/>
      <c r="D300"/>
      <c r="E300"/>
      <c r="F300"/>
      <c r="G300"/>
      <c r="H300"/>
      <c r="I300"/>
      <c r="J300"/>
      <c r="K300"/>
      <c r="L300"/>
      <c r="M300"/>
      <c r="N300"/>
      <c r="O300"/>
      <c r="P300"/>
      <c r="Q300"/>
      <c r="R300"/>
      <c r="S300"/>
      <c r="T300"/>
      <c r="U300"/>
      <c r="V300"/>
      <c r="W300"/>
      <c r="X300"/>
    </row>
    <row r="301" spans="1:24" ht="15" x14ac:dyDescent="0.2">
      <c r="A301"/>
      <c r="B301"/>
      <c r="C301"/>
      <c r="D301"/>
      <c r="E301"/>
      <c r="F301"/>
      <c r="G301"/>
      <c r="H301"/>
      <c r="I301"/>
      <c r="J301"/>
      <c r="K301"/>
      <c r="L301"/>
      <c r="M301"/>
      <c r="N301"/>
      <c r="O301"/>
      <c r="P301"/>
      <c r="Q301"/>
      <c r="R301"/>
      <c r="S301"/>
      <c r="T301"/>
      <c r="U301"/>
      <c r="V301"/>
      <c r="W301"/>
      <c r="X301"/>
    </row>
    <row r="302" spans="1:24" ht="15" x14ac:dyDescent="0.2">
      <c r="A302"/>
      <c r="B302"/>
      <c r="C302"/>
      <c r="D302"/>
      <c r="E302"/>
      <c r="F302"/>
      <c r="G302"/>
      <c r="H302"/>
      <c r="I302"/>
      <c r="J302"/>
      <c r="K302"/>
      <c r="L302"/>
      <c r="M302"/>
      <c r="N302"/>
      <c r="O302"/>
      <c r="P302"/>
      <c r="Q302"/>
      <c r="R302"/>
      <c r="S302"/>
      <c r="T302"/>
      <c r="U302"/>
      <c r="V302"/>
      <c r="W302"/>
      <c r="X302"/>
    </row>
    <row r="303" spans="1:24" ht="15" x14ac:dyDescent="0.2">
      <c r="A303"/>
      <c r="B303"/>
      <c r="C303"/>
      <c r="D303"/>
      <c r="E303"/>
      <c r="F303"/>
      <c r="G303"/>
      <c r="H303"/>
      <c r="I303"/>
      <c r="J303"/>
      <c r="K303"/>
      <c r="L303"/>
      <c r="M303"/>
      <c r="N303"/>
      <c r="O303"/>
      <c r="P303"/>
      <c r="Q303"/>
      <c r="R303"/>
      <c r="S303"/>
      <c r="T303"/>
      <c r="U303"/>
      <c r="V303"/>
      <c r="W303"/>
      <c r="X303"/>
    </row>
    <row r="304" spans="1:24" ht="15" x14ac:dyDescent="0.2">
      <c r="A304"/>
      <c r="B304"/>
      <c r="C304"/>
      <c r="D304"/>
      <c r="E304"/>
      <c r="F304"/>
      <c r="G304"/>
      <c r="H304"/>
      <c r="I304"/>
      <c r="J304"/>
      <c r="K304"/>
      <c r="L304"/>
      <c r="M304"/>
      <c r="N304"/>
      <c r="O304"/>
      <c r="P304"/>
      <c r="Q304"/>
      <c r="R304"/>
      <c r="S304"/>
      <c r="T304"/>
      <c r="U304"/>
      <c r="V304"/>
      <c r="W304"/>
      <c r="X304"/>
    </row>
    <row r="305" spans="1:24" ht="15" x14ac:dyDescent="0.2">
      <c r="A305"/>
      <c r="B305"/>
      <c r="C305"/>
      <c r="D305"/>
      <c r="E305"/>
      <c r="F305"/>
      <c r="G305"/>
      <c r="H305"/>
      <c r="I305"/>
      <c r="J305"/>
      <c r="K305"/>
      <c r="L305"/>
      <c r="M305"/>
      <c r="N305"/>
      <c r="O305"/>
      <c r="P305"/>
      <c r="Q305"/>
      <c r="R305"/>
      <c r="S305"/>
      <c r="T305"/>
      <c r="U305"/>
      <c r="V305"/>
      <c r="W305"/>
      <c r="X305"/>
    </row>
    <row r="306" spans="1:24" ht="15" x14ac:dyDescent="0.2">
      <c r="A306"/>
      <c r="B306"/>
      <c r="C306"/>
      <c r="D306"/>
      <c r="E306"/>
      <c r="F306"/>
      <c r="G306"/>
      <c r="H306"/>
      <c r="I306"/>
      <c r="J306"/>
      <c r="K306"/>
      <c r="L306"/>
      <c r="M306"/>
      <c r="N306"/>
      <c r="O306"/>
      <c r="P306"/>
      <c r="Q306"/>
      <c r="R306"/>
      <c r="S306"/>
      <c r="T306"/>
      <c r="U306"/>
      <c r="V306"/>
      <c r="W306"/>
      <c r="X306"/>
    </row>
    <row r="307" spans="1:24" ht="15" x14ac:dyDescent="0.2">
      <c r="A307"/>
      <c r="B307"/>
      <c r="C307"/>
      <c r="D307"/>
      <c r="E307"/>
      <c r="F307"/>
      <c r="G307"/>
      <c r="H307"/>
      <c r="I307"/>
      <c r="J307"/>
      <c r="K307"/>
      <c r="L307"/>
      <c r="M307"/>
      <c r="N307"/>
      <c r="O307"/>
      <c r="P307"/>
      <c r="Q307"/>
      <c r="R307"/>
      <c r="S307"/>
      <c r="T307"/>
      <c r="U307"/>
      <c r="V307"/>
      <c r="W307"/>
      <c r="X307"/>
    </row>
    <row r="308" spans="1:24" ht="15" x14ac:dyDescent="0.2">
      <c r="A308"/>
      <c r="B308"/>
      <c r="C308"/>
      <c r="D308"/>
      <c r="E308"/>
      <c r="F308"/>
      <c r="G308"/>
      <c r="H308"/>
      <c r="I308"/>
      <c r="J308"/>
      <c r="K308"/>
      <c r="L308"/>
      <c r="M308"/>
      <c r="N308"/>
      <c r="O308"/>
      <c r="P308"/>
      <c r="Q308"/>
      <c r="R308"/>
      <c r="S308"/>
      <c r="T308"/>
      <c r="U308"/>
      <c r="V308"/>
      <c r="W308"/>
      <c r="X308"/>
    </row>
    <row r="309" spans="1:24" ht="15" x14ac:dyDescent="0.2">
      <c r="A309"/>
      <c r="B309"/>
      <c r="C309"/>
      <c r="D309"/>
      <c r="E309"/>
      <c r="F309"/>
      <c r="G309"/>
      <c r="H309"/>
      <c r="I309"/>
      <c r="J309"/>
      <c r="K309"/>
      <c r="L309"/>
      <c r="M309"/>
      <c r="N309"/>
      <c r="O309"/>
      <c r="P309"/>
      <c r="Q309"/>
      <c r="R309"/>
      <c r="S309"/>
      <c r="T309"/>
      <c r="U309"/>
      <c r="V309"/>
      <c r="W309"/>
      <c r="X309"/>
    </row>
    <row r="310" spans="1:24" ht="15" x14ac:dyDescent="0.2">
      <c r="A310"/>
      <c r="B310"/>
      <c r="C310"/>
      <c r="D310"/>
      <c r="E310"/>
      <c r="F310"/>
      <c r="G310"/>
      <c r="H310"/>
      <c r="I310"/>
      <c r="J310"/>
      <c r="K310"/>
      <c r="L310"/>
      <c r="M310"/>
      <c r="N310"/>
      <c r="O310"/>
      <c r="P310"/>
      <c r="Q310"/>
      <c r="R310"/>
      <c r="S310"/>
      <c r="T310"/>
      <c r="U310"/>
      <c r="V310"/>
      <c r="W310"/>
      <c r="X310"/>
    </row>
    <row r="311" spans="1:24" ht="15" x14ac:dyDescent="0.2">
      <c r="A311"/>
      <c r="B311"/>
      <c r="C311"/>
      <c r="D311"/>
      <c r="E311"/>
      <c r="F311"/>
      <c r="G311"/>
      <c r="H311"/>
      <c r="I311"/>
      <c r="J311"/>
      <c r="K311"/>
      <c r="L311"/>
      <c r="M311"/>
      <c r="N311"/>
      <c r="O311"/>
      <c r="P311"/>
      <c r="Q311"/>
      <c r="R311"/>
      <c r="S311"/>
      <c r="T311"/>
      <c r="U311"/>
      <c r="V311"/>
      <c r="W311"/>
      <c r="X311"/>
    </row>
    <row r="312" spans="1:24" ht="15" x14ac:dyDescent="0.2">
      <c r="A312"/>
      <c r="B312"/>
      <c r="C312"/>
      <c r="D312"/>
      <c r="E312"/>
      <c r="F312"/>
      <c r="G312"/>
      <c r="H312"/>
      <c r="I312"/>
      <c r="J312"/>
      <c r="K312"/>
      <c r="L312"/>
      <c r="M312"/>
      <c r="N312"/>
      <c r="O312"/>
      <c r="P312"/>
      <c r="Q312"/>
      <c r="R312"/>
      <c r="S312"/>
      <c r="T312"/>
      <c r="U312"/>
      <c r="V312"/>
      <c r="W312"/>
      <c r="X312"/>
    </row>
    <row r="313" spans="1:24" ht="15" x14ac:dyDescent="0.2">
      <c r="A313"/>
      <c r="B313"/>
      <c r="C313"/>
      <c r="D313"/>
      <c r="E313"/>
      <c r="F313"/>
      <c r="G313"/>
      <c r="H313"/>
      <c r="I313"/>
      <c r="J313"/>
      <c r="K313"/>
      <c r="L313"/>
      <c r="M313"/>
      <c r="N313"/>
      <c r="O313"/>
      <c r="P313"/>
      <c r="Q313"/>
      <c r="R313"/>
      <c r="S313"/>
      <c r="T313"/>
      <c r="U313"/>
      <c r="V313"/>
      <c r="W313"/>
      <c r="X313"/>
    </row>
    <row r="314" spans="1:24" ht="15" x14ac:dyDescent="0.2">
      <c r="A314"/>
      <c r="B314"/>
      <c r="C314"/>
      <c r="D314"/>
      <c r="E314"/>
      <c r="F314"/>
      <c r="G314"/>
      <c r="H314"/>
      <c r="I314"/>
      <c r="J314"/>
      <c r="K314"/>
      <c r="L314"/>
      <c r="M314"/>
      <c r="N314"/>
      <c r="O314"/>
      <c r="P314"/>
      <c r="Q314"/>
      <c r="R314"/>
      <c r="S314"/>
      <c r="T314"/>
      <c r="U314"/>
      <c r="V314"/>
      <c r="W314"/>
      <c r="X314"/>
    </row>
    <row r="315" spans="1:24" ht="15" x14ac:dyDescent="0.2">
      <c r="A315"/>
      <c r="B315"/>
      <c r="C315"/>
      <c r="D315"/>
      <c r="E315"/>
      <c r="F315"/>
      <c r="G315"/>
      <c r="H315"/>
      <c r="I315"/>
      <c r="J315"/>
      <c r="K315"/>
      <c r="L315"/>
      <c r="M315"/>
      <c r="N315"/>
      <c r="O315"/>
      <c r="P315"/>
      <c r="Q315"/>
      <c r="R315"/>
      <c r="S315"/>
      <c r="T315"/>
      <c r="U315"/>
      <c r="V315"/>
      <c r="W315"/>
      <c r="X315"/>
    </row>
    <row r="316" spans="1:24" ht="15" x14ac:dyDescent="0.2">
      <c r="A316"/>
      <c r="B316"/>
      <c r="C316"/>
      <c r="D316"/>
      <c r="E316"/>
      <c r="F316"/>
      <c r="G316"/>
      <c r="H316"/>
      <c r="I316"/>
      <c r="J316"/>
      <c r="K316"/>
      <c r="L316"/>
      <c r="M316"/>
      <c r="N316"/>
      <c r="O316"/>
      <c r="P316"/>
      <c r="Q316"/>
      <c r="R316"/>
      <c r="S316"/>
      <c r="T316"/>
      <c r="U316"/>
      <c r="V316"/>
      <c r="W316"/>
      <c r="X316"/>
    </row>
    <row r="317" spans="1:24" ht="15" x14ac:dyDescent="0.2">
      <c r="A317"/>
      <c r="B317"/>
      <c r="C317"/>
      <c r="D317"/>
      <c r="E317"/>
      <c r="F317"/>
      <c r="G317"/>
      <c r="H317"/>
      <c r="I317"/>
      <c r="J317"/>
      <c r="K317"/>
      <c r="L317"/>
      <c r="M317"/>
      <c r="N317"/>
      <c r="O317"/>
      <c r="P317"/>
      <c r="Q317"/>
      <c r="R317"/>
      <c r="S317"/>
      <c r="T317"/>
      <c r="U317"/>
      <c r="V317"/>
      <c r="W317"/>
      <c r="X317"/>
    </row>
    <row r="318" spans="1:24" ht="15" x14ac:dyDescent="0.2">
      <c r="A318"/>
      <c r="B318"/>
      <c r="C318"/>
      <c r="D318"/>
      <c r="E318"/>
      <c r="F318"/>
      <c r="G318"/>
      <c r="H318"/>
      <c r="I318"/>
      <c r="J318"/>
      <c r="K318"/>
      <c r="L318"/>
      <c r="M318"/>
      <c r="N318"/>
      <c r="O318"/>
      <c r="P318"/>
      <c r="Q318"/>
      <c r="R318"/>
      <c r="S318"/>
      <c r="T318"/>
      <c r="U318"/>
      <c r="V318"/>
      <c r="W318"/>
      <c r="X318"/>
    </row>
    <row r="319" spans="1:24" ht="15" x14ac:dyDescent="0.2">
      <c r="A319"/>
      <c r="B319"/>
      <c r="C319"/>
      <c r="D319"/>
      <c r="E319"/>
      <c r="F319"/>
      <c r="G319"/>
      <c r="H319"/>
      <c r="I319"/>
      <c r="J319"/>
      <c r="K319"/>
      <c r="L319"/>
      <c r="M319"/>
      <c r="N319"/>
      <c r="O319"/>
      <c r="P319"/>
      <c r="Q319"/>
      <c r="R319"/>
      <c r="S319"/>
      <c r="T319"/>
      <c r="U319"/>
      <c r="V319"/>
      <c r="W319"/>
      <c r="X319"/>
    </row>
    <row r="320" spans="1:24" ht="15" x14ac:dyDescent="0.2">
      <c r="A320"/>
      <c r="B320"/>
      <c r="C320"/>
      <c r="D320"/>
      <c r="E320"/>
      <c r="F320"/>
      <c r="G320"/>
      <c r="H320"/>
      <c r="I320"/>
      <c r="J320"/>
      <c r="K320"/>
      <c r="L320"/>
      <c r="M320"/>
      <c r="N320"/>
      <c r="O320"/>
      <c r="P320"/>
      <c r="Q320"/>
      <c r="R320"/>
      <c r="S320"/>
      <c r="T320"/>
      <c r="U320"/>
      <c r="V320"/>
      <c r="W320"/>
      <c r="X320"/>
    </row>
    <row r="321" spans="1:24" ht="15" x14ac:dyDescent="0.2">
      <c r="A321"/>
      <c r="B321"/>
      <c r="C321"/>
      <c r="D321"/>
      <c r="E321"/>
      <c r="F321"/>
      <c r="G321"/>
      <c r="H321"/>
      <c r="I321"/>
      <c r="J321"/>
      <c r="K321"/>
      <c r="L321"/>
      <c r="M321"/>
      <c r="N321"/>
      <c r="O321"/>
      <c r="P321"/>
      <c r="Q321"/>
      <c r="R321"/>
      <c r="S321"/>
      <c r="T321"/>
      <c r="U321"/>
      <c r="V321"/>
      <c r="W321"/>
      <c r="X321"/>
    </row>
    <row r="322" spans="1:24" ht="15" x14ac:dyDescent="0.2">
      <c r="A322"/>
      <c r="B322"/>
      <c r="C322"/>
      <c r="D322"/>
      <c r="E322"/>
      <c r="F322"/>
      <c r="G322"/>
      <c r="H322"/>
      <c r="I322"/>
      <c r="J322"/>
      <c r="K322"/>
      <c r="L322"/>
      <c r="M322"/>
      <c r="N322"/>
      <c r="O322"/>
      <c r="P322"/>
      <c r="Q322"/>
      <c r="R322"/>
      <c r="S322"/>
      <c r="T322"/>
      <c r="U322"/>
      <c r="V322"/>
      <c r="W322"/>
      <c r="X322"/>
    </row>
    <row r="323" spans="1:24" ht="15" x14ac:dyDescent="0.2">
      <c r="A323"/>
      <c r="B323"/>
      <c r="C323"/>
      <c r="D323"/>
      <c r="E323"/>
      <c r="F323"/>
      <c r="G323"/>
      <c r="H323"/>
      <c r="I323"/>
      <c r="J323"/>
      <c r="K323"/>
      <c r="L323"/>
      <c r="M323"/>
      <c r="N323"/>
      <c r="O323"/>
      <c r="P323"/>
      <c r="Q323"/>
      <c r="R323"/>
      <c r="S323"/>
      <c r="T323"/>
      <c r="U323"/>
      <c r="V323"/>
      <c r="W323"/>
      <c r="X323"/>
    </row>
    <row r="324" spans="1:24" ht="15" x14ac:dyDescent="0.2">
      <c r="A324"/>
      <c r="B324"/>
      <c r="C324"/>
      <c r="D324"/>
      <c r="E324"/>
      <c r="F324"/>
      <c r="G324"/>
      <c r="H324"/>
      <c r="I324"/>
      <c r="J324"/>
      <c r="K324"/>
      <c r="L324"/>
      <c r="M324"/>
      <c r="N324"/>
      <c r="O324"/>
      <c r="P324"/>
      <c r="Q324"/>
      <c r="R324"/>
      <c r="S324"/>
      <c r="T324"/>
      <c r="U324"/>
      <c r="V324"/>
      <c r="W324"/>
      <c r="X324"/>
    </row>
    <row r="325" spans="1:24" ht="15" x14ac:dyDescent="0.2">
      <c r="A325"/>
      <c r="B325"/>
      <c r="C325"/>
      <c r="D325"/>
      <c r="E325"/>
      <c r="F325"/>
      <c r="G325"/>
      <c r="H325"/>
      <c r="I325"/>
      <c r="J325"/>
      <c r="K325"/>
      <c r="L325"/>
      <c r="M325"/>
      <c r="N325"/>
      <c r="O325"/>
      <c r="P325"/>
      <c r="Q325"/>
      <c r="R325"/>
      <c r="S325"/>
      <c r="T325"/>
      <c r="U325"/>
      <c r="V325"/>
      <c r="W325"/>
      <c r="X325"/>
    </row>
    <row r="326" spans="1:24" ht="15" x14ac:dyDescent="0.2">
      <c r="A326"/>
      <c r="B326"/>
      <c r="C326"/>
      <c r="D326"/>
      <c r="E326"/>
      <c r="F326"/>
      <c r="G326"/>
      <c r="H326"/>
      <c r="I326"/>
      <c r="J326"/>
      <c r="K326"/>
      <c r="L326"/>
      <c r="M326"/>
      <c r="N326"/>
      <c r="O326"/>
      <c r="P326"/>
      <c r="Q326"/>
      <c r="R326"/>
      <c r="S326"/>
      <c r="T326"/>
      <c r="U326"/>
      <c r="V326"/>
      <c r="W326"/>
      <c r="X326"/>
    </row>
    <row r="327" spans="1:24" ht="15" x14ac:dyDescent="0.2">
      <c r="A327"/>
      <c r="B327"/>
      <c r="C327"/>
      <c r="D327"/>
      <c r="E327"/>
      <c r="F327"/>
      <c r="G327"/>
      <c r="H327"/>
      <c r="I327"/>
      <c r="J327"/>
      <c r="K327"/>
      <c r="L327"/>
      <c r="M327"/>
      <c r="N327"/>
      <c r="O327"/>
      <c r="P327"/>
      <c r="Q327"/>
      <c r="R327"/>
      <c r="S327"/>
      <c r="T327"/>
      <c r="U327"/>
      <c r="V327"/>
      <c r="W327"/>
      <c r="X327"/>
    </row>
    <row r="328" spans="1:24" ht="15" x14ac:dyDescent="0.2">
      <c r="A328"/>
      <c r="B328"/>
      <c r="C328"/>
      <c r="D328"/>
      <c r="E328"/>
      <c r="F328"/>
      <c r="G328"/>
      <c r="H328"/>
      <c r="I328"/>
      <c r="J328"/>
      <c r="K328"/>
      <c r="L328"/>
      <c r="M328"/>
      <c r="N328"/>
      <c r="O328"/>
      <c r="P328"/>
      <c r="Q328"/>
      <c r="R328"/>
      <c r="S328"/>
      <c r="T328"/>
      <c r="U328"/>
      <c r="V328"/>
      <c r="W328"/>
      <c r="X328"/>
    </row>
    <row r="329" spans="1:24" ht="15" x14ac:dyDescent="0.2">
      <c r="A329"/>
      <c r="B329"/>
      <c r="C329"/>
      <c r="D329"/>
      <c r="E329"/>
      <c r="F329"/>
      <c r="G329"/>
      <c r="H329"/>
      <c r="I329"/>
      <c r="J329"/>
      <c r="K329"/>
      <c r="L329"/>
      <c r="M329"/>
      <c r="N329"/>
      <c r="O329"/>
      <c r="P329"/>
      <c r="Q329"/>
      <c r="R329"/>
      <c r="S329"/>
      <c r="T329"/>
      <c r="U329"/>
      <c r="V329"/>
      <c r="W329"/>
      <c r="X329"/>
    </row>
    <row r="330" spans="1:24" ht="15" x14ac:dyDescent="0.2">
      <c r="A330"/>
      <c r="B330"/>
      <c r="C330"/>
      <c r="D330"/>
      <c r="E330"/>
      <c r="F330"/>
      <c r="G330"/>
      <c r="H330"/>
      <c r="I330"/>
      <c r="J330"/>
      <c r="K330"/>
      <c r="L330"/>
      <c r="M330"/>
      <c r="N330"/>
      <c r="O330"/>
      <c r="P330"/>
      <c r="Q330"/>
      <c r="R330"/>
      <c r="S330"/>
      <c r="T330"/>
      <c r="U330"/>
      <c r="V330"/>
      <c r="W330"/>
      <c r="X330"/>
    </row>
    <row r="331" spans="1:24" ht="15" x14ac:dyDescent="0.2">
      <c r="A331"/>
      <c r="B331"/>
      <c r="C331"/>
      <c r="D331"/>
      <c r="E331"/>
      <c r="F331"/>
      <c r="G331"/>
      <c r="H331"/>
      <c r="I331"/>
      <c r="J331"/>
      <c r="K331"/>
      <c r="L331"/>
      <c r="M331"/>
      <c r="N331"/>
      <c r="O331"/>
      <c r="P331"/>
      <c r="Q331"/>
      <c r="R331"/>
      <c r="S331"/>
      <c r="T331"/>
      <c r="U331"/>
      <c r="V331"/>
      <c r="W331"/>
      <c r="X331"/>
    </row>
    <row r="332" spans="1:24" ht="15" x14ac:dyDescent="0.2">
      <c r="A332"/>
      <c r="B332"/>
      <c r="C332"/>
      <c r="D332"/>
      <c r="E332"/>
      <c r="F332"/>
      <c r="G332"/>
      <c r="H332"/>
      <c r="I332"/>
      <c r="J332"/>
      <c r="K332"/>
      <c r="L332"/>
      <c r="M332"/>
      <c r="N332"/>
      <c r="O332"/>
      <c r="P332"/>
      <c r="Q332"/>
      <c r="R332"/>
      <c r="S332"/>
      <c r="T332"/>
      <c r="U332"/>
      <c r="V332"/>
      <c r="W332"/>
      <c r="X332"/>
    </row>
    <row r="333" spans="1:24" ht="15" x14ac:dyDescent="0.2">
      <c r="A333"/>
      <c r="B333"/>
      <c r="C333"/>
      <c r="D333"/>
      <c r="E333"/>
      <c r="F333"/>
      <c r="G333"/>
      <c r="H333"/>
      <c r="I333"/>
      <c r="J333"/>
      <c r="K333"/>
      <c r="L333"/>
      <c r="M333"/>
      <c r="N333"/>
      <c r="O333"/>
      <c r="P333"/>
      <c r="Q333"/>
      <c r="R333"/>
      <c r="S333"/>
      <c r="T333"/>
      <c r="U333"/>
      <c r="V333"/>
      <c r="W333"/>
      <c r="X333"/>
    </row>
    <row r="334" spans="1:24" ht="15" x14ac:dyDescent="0.2">
      <c r="A334"/>
      <c r="B334"/>
      <c r="C334"/>
      <c r="D334"/>
      <c r="E334"/>
      <c r="F334"/>
      <c r="G334"/>
      <c r="H334"/>
      <c r="I334"/>
      <c r="J334"/>
      <c r="K334"/>
      <c r="L334"/>
      <c r="M334"/>
      <c r="N334"/>
      <c r="O334"/>
      <c r="P334"/>
      <c r="Q334"/>
      <c r="R334"/>
      <c r="S334"/>
      <c r="T334"/>
      <c r="U334"/>
      <c r="V334"/>
      <c r="W334"/>
      <c r="X334"/>
    </row>
    <row r="335" spans="1:24" ht="15" x14ac:dyDescent="0.2">
      <c r="A335"/>
      <c r="B335"/>
      <c r="C335"/>
      <c r="D335"/>
      <c r="E335"/>
      <c r="F335"/>
      <c r="G335"/>
      <c r="H335"/>
      <c r="I335"/>
      <c r="J335"/>
      <c r="K335"/>
      <c r="L335"/>
      <c r="M335"/>
      <c r="N335"/>
      <c r="O335"/>
      <c r="P335"/>
      <c r="Q335"/>
      <c r="R335"/>
      <c r="S335"/>
      <c r="T335"/>
      <c r="U335"/>
      <c r="V335"/>
      <c r="W335"/>
      <c r="X335"/>
    </row>
    <row r="336" spans="1:24" ht="15" x14ac:dyDescent="0.2">
      <c r="A336"/>
      <c r="B336"/>
      <c r="C336"/>
      <c r="D336"/>
      <c r="E336"/>
      <c r="F336"/>
      <c r="G336"/>
      <c r="H336"/>
      <c r="I336"/>
      <c r="J336"/>
      <c r="K336"/>
      <c r="L336"/>
      <c r="M336"/>
      <c r="N336"/>
      <c r="O336"/>
      <c r="P336"/>
      <c r="Q336"/>
      <c r="R336"/>
      <c r="S336"/>
      <c r="T336"/>
      <c r="U336"/>
      <c r="V336"/>
      <c r="W336"/>
      <c r="X336"/>
    </row>
    <row r="337" spans="1:24" ht="15" x14ac:dyDescent="0.2">
      <c r="A337"/>
      <c r="B337"/>
      <c r="C337"/>
      <c r="D337"/>
      <c r="E337"/>
      <c r="F337"/>
      <c r="G337"/>
      <c r="H337"/>
      <c r="I337"/>
      <c r="J337"/>
      <c r="K337"/>
      <c r="L337"/>
      <c r="M337"/>
      <c r="N337"/>
      <c r="O337"/>
      <c r="P337"/>
      <c r="Q337"/>
      <c r="R337"/>
      <c r="S337"/>
      <c r="T337"/>
      <c r="U337"/>
      <c r="V337"/>
      <c r="W337"/>
      <c r="X337"/>
    </row>
    <row r="338" spans="1:24" ht="15" x14ac:dyDescent="0.2">
      <c r="A338"/>
      <c r="B338"/>
      <c r="C338"/>
      <c r="D338"/>
      <c r="E338"/>
      <c r="F338"/>
      <c r="G338"/>
      <c r="H338"/>
      <c r="I338"/>
      <c r="J338"/>
      <c r="K338"/>
      <c r="L338"/>
      <c r="M338"/>
      <c r="N338"/>
      <c r="O338"/>
      <c r="P338"/>
      <c r="Q338"/>
      <c r="R338"/>
      <c r="S338"/>
      <c r="T338"/>
      <c r="U338"/>
      <c r="V338"/>
      <c r="W338"/>
      <c r="X338"/>
    </row>
    <row r="339" spans="1:24" ht="15" x14ac:dyDescent="0.2">
      <c r="A339"/>
      <c r="B339"/>
      <c r="C339"/>
      <c r="D339"/>
      <c r="E339"/>
      <c r="F339"/>
      <c r="G339"/>
      <c r="H339"/>
      <c r="I339"/>
      <c r="J339"/>
      <c r="K339"/>
      <c r="L339"/>
      <c r="M339"/>
      <c r="N339"/>
      <c r="O339"/>
      <c r="P339"/>
      <c r="Q339"/>
      <c r="R339"/>
      <c r="S339"/>
      <c r="T339"/>
      <c r="U339"/>
      <c r="V339"/>
      <c r="W339"/>
      <c r="X339"/>
    </row>
    <row r="340" spans="1:24" ht="15" x14ac:dyDescent="0.2">
      <c r="A340"/>
      <c r="B340"/>
      <c r="C340"/>
      <c r="D340"/>
      <c r="E340"/>
      <c r="F340"/>
      <c r="G340"/>
      <c r="H340"/>
      <c r="I340"/>
      <c r="J340"/>
      <c r="K340"/>
      <c r="L340"/>
      <c r="M340"/>
      <c r="N340"/>
      <c r="O340"/>
      <c r="P340"/>
      <c r="Q340"/>
      <c r="R340"/>
      <c r="S340"/>
      <c r="T340"/>
      <c r="U340"/>
      <c r="V340"/>
      <c r="W340"/>
      <c r="X340"/>
    </row>
    <row r="341" spans="1:24" ht="15" x14ac:dyDescent="0.2">
      <c r="A341"/>
      <c r="B341"/>
      <c r="C341"/>
      <c r="D341"/>
      <c r="E341"/>
      <c r="F341"/>
      <c r="G341"/>
      <c r="H341"/>
      <c r="I341"/>
      <c r="J341"/>
      <c r="K341"/>
      <c r="L341"/>
      <c r="M341"/>
      <c r="N341"/>
      <c r="O341"/>
      <c r="P341"/>
      <c r="Q341"/>
      <c r="R341"/>
      <c r="S341"/>
      <c r="T341"/>
      <c r="U341"/>
      <c r="V341"/>
      <c r="W341"/>
      <c r="X341"/>
    </row>
    <row r="342" spans="1:24" ht="15" x14ac:dyDescent="0.2">
      <c r="A342"/>
      <c r="B342"/>
      <c r="C342"/>
      <c r="D342"/>
      <c r="E342"/>
      <c r="F342"/>
      <c r="G342"/>
      <c r="H342"/>
      <c r="I342"/>
      <c r="J342"/>
      <c r="K342"/>
      <c r="L342"/>
      <c r="M342"/>
      <c r="N342"/>
      <c r="O342"/>
      <c r="P342"/>
      <c r="Q342"/>
      <c r="R342"/>
      <c r="S342"/>
      <c r="T342"/>
      <c r="U342"/>
      <c r="V342"/>
      <c r="W342"/>
      <c r="X342"/>
    </row>
    <row r="343" spans="1:24" ht="15" x14ac:dyDescent="0.2">
      <c r="A343"/>
      <c r="B343"/>
      <c r="C343"/>
      <c r="D343"/>
      <c r="E343"/>
      <c r="F343"/>
      <c r="G343"/>
      <c r="H343"/>
      <c r="I343"/>
      <c r="J343"/>
      <c r="K343"/>
      <c r="L343"/>
      <c r="M343"/>
      <c r="N343"/>
      <c r="O343"/>
      <c r="P343"/>
      <c r="Q343"/>
      <c r="R343"/>
      <c r="S343"/>
      <c r="T343"/>
      <c r="U343"/>
      <c r="V343"/>
      <c r="W343"/>
      <c r="X343"/>
    </row>
    <row r="344" spans="1:24" ht="15" x14ac:dyDescent="0.2">
      <c r="A344"/>
      <c r="B344"/>
      <c r="C344"/>
      <c r="D344"/>
      <c r="E344"/>
      <c r="F344"/>
      <c r="G344"/>
      <c r="H344"/>
      <c r="I344"/>
      <c r="J344"/>
      <c r="K344"/>
      <c r="L344"/>
      <c r="M344"/>
      <c r="N344"/>
      <c r="O344"/>
      <c r="P344"/>
      <c r="Q344"/>
      <c r="R344"/>
      <c r="S344"/>
      <c r="T344"/>
      <c r="U344"/>
      <c r="V344"/>
      <c r="W344"/>
      <c r="X344"/>
    </row>
    <row r="345" spans="1:24" ht="15" x14ac:dyDescent="0.2">
      <c r="A345"/>
      <c r="B345"/>
      <c r="C345"/>
      <c r="D345"/>
      <c r="E345"/>
      <c r="F345"/>
      <c r="G345"/>
      <c r="H345"/>
      <c r="I345"/>
      <c r="J345"/>
      <c r="K345"/>
      <c r="L345"/>
      <c r="M345"/>
      <c r="N345"/>
      <c r="O345"/>
      <c r="P345"/>
      <c r="Q345"/>
      <c r="R345"/>
      <c r="S345"/>
      <c r="T345"/>
      <c r="U345"/>
      <c r="V345"/>
      <c r="W345"/>
      <c r="X345"/>
    </row>
    <row r="346" spans="1:24" ht="15" x14ac:dyDescent="0.2">
      <c r="A346"/>
      <c r="B346"/>
      <c r="C346"/>
      <c r="D346"/>
      <c r="E346"/>
      <c r="F346"/>
      <c r="G346"/>
      <c r="H346"/>
      <c r="I346"/>
      <c r="J346"/>
      <c r="K346"/>
      <c r="L346"/>
      <c r="M346"/>
      <c r="N346"/>
      <c r="O346"/>
      <c r="P346"/>
      <c r="Q346"/>
      <c r="R346"/>
      <c r="S346"/>
      <c r="T346"/>
      <c r="U346"/>
      <c r="V346"/>
      <c r="W346"/>
      <c r="X346"/>
    </row>
    <row r="347" spans="1:24" ht="15" x14ac:dyDescent="0.2">
      <c r="A347"/>
      <c r="B347"/>
      <c r="C347"/>
      <c r="D347"/>
      <c r="E347"/>
      <c r="F347"/>
      <c r="G347"/>
      <c r="H347"/>
      <c r="I347"/>
      <c r="J347"/>
      <c r="K347"/>
      <c r="L347"/>
      <c r="M347"/>
      <c r="N347"/>
      <c r="O347"/>
      <c r="P347"/>
      <c r="Q347"/>
      <c r="R347"/>
      <c r="S347"/>
      <c r="T347"/>
      <c r="U347"/>
      <c r="V347"/>
      <c r="W347"/>
      <c r="X347"/>
    </row>
    <row r="348" spans="1:24" ht="15" x14ac:dyDescent="0.2">
      <c r="A348"/>
      <c r="B348"/>
      <c r="C348"/>
      <c r="D348"/>
      <c r="E348"/>
      <c r="F348"/>
      <c r="G348"/>
      <c r="H348"/>
      <c r="I348"/>
      <c r="J348"/>
      <c r="K348"/>
      <c r="L348"/>
      <c r="M348"/>
      <c r="N348"/>
      <c r="O348"/>
      <c r="P348"/>
      <c r="Q348"/>
      <c r="R348"/>
      <c r="S348"/>
      <c r="T348"/>
      <c r="U348"/>
      <c r="V348"/>
      <c r="W348"/>
      <c r="X348"/>
    </row>
    <row r="349" spans="1:24" ht="15" x14ac:dyDescent="0.2">
      <c r="A349"/>
      <c r="B349"/>
      <c r="C349"/>
      <c r="D349"/>
      <c r="E349"/>
      <c r="F349"/>
      <c r="G349"/>
      <c r="H349"/>
      <c r="I349"/>
      <c r="J349"/>
      <c r="K349"/>
      <c r="L349"/>
      <c r="M349"/>
      <c r="N349"/>
      <c r="O349"/>
      <c r="P349"/>
      <c r="Q349"/>
      <c r="R349"/>
      <c r="S349"/>
      <c r="T349"/>
      <c r="U349"/>
      <c r="V349"/>
      <c r="W349"/>
      <c r="X349"/>
    </row>
    <row r="350" spans="1:24" ht="15" x14ac:dyDescent="0.2">
      <c r="A350"/>
      <c r="B350"/>
      <c r="C350"/>
      <c r="D350"/>
      <c r="E350"/>
      <c r="F350"/>
      <c r="G350"/>
      <c r="H350"/>
      <c r="I350"/>
      <c r="J350"/>
      <c r="K350"/>
      <c r="L350"/>
      <c r="M350"/>
      <c r="N350"/>
      <c r="O350"/>
      <c r="P350"/>
      <c r="Q350"/>
      <c r="R350"/>
      <c r="S350"/>
      <c r="T350"/>
      <c r="U350"/>
      <c r="V350"/>
      <c r="W350"/>
      <c r="X350"/>
    </row>
    <row r="351" spans="1:24" ht="15" x14ac:dyDescent="0.2">
      <c r="A351"/>
      <c r="B351"/>
      <c r="C351"/>
      <c r="D351"/>
      <c r="E351"/>
      <c r="F351"/>
      <c r="G351"/>
      <c r="H351"/>
      <c r="I351"/>
      <c r="J351"/>
      <c r="K351"/>
      <c r="L351"/>
      <c r="M351"/>
      <c r="N351"/>
      <c r="O351"/>
      <c r="P351"/>
      <c r="Q351"/>
      <c r="R351"/>
      <c r="S351"/>
      <c r="T351"/>
      <c r="U351"/>
      <c r="V351"/>
      <c r="W351"/>
      <c r="X351"/>
    </row>
    <row r="352" spans="1:24" ht="15" x14ac:dyDescent="0.2">
      <c r="A352"/>
      <c r="B352"/>
      <c r="C352"/>
      <c r="D352"/>
      <c r="E352"/>
      <c r="F352"/>
      <c r="G352"/>
      <c r="H352"/>
      <c r="I352"/>
      <c r="J352"/>
      <c r="K352"/>
      <c r="L352"/>
      <c r="M352"/>
      <c r="N352"/>
      <c r="O352"/>
      <c r="P352"/>
      <c r="Q352"/>
      <c r="R352"/>
      <c r="S352"/>
      <c r="T352"/>
      <c r="U352"/>
      <c r="V352"/>
      <c r="W352"/>
      <c r="X352"/>
    </row>
    <row r="353" spans="1:24" ht="15" x14ac:dyDescent="0.2">
      <c r="A353"/>
      <c r="B353"/>
      <c r="C353"/>
      <c r="D353"/>
      <c r="E353"/>
      <c r="F353"/>
      <c r="G353"/>
      <c r="H353"/>
      <c r="I353"/>
      <c r="J353"/>
      <c r="K353"/>
      <c r="L353"/>
      <c r="M353"/>
      <c r="N353"/>
      <c r="O353"/>
      <c r="P353"/>
      <c r="Q353"/>
      <c r="R353"/>
      <c r="S353"/>
      <c r="T353"/>
      <c r="U353"/>
      <c r="V353"/>
      <c r="W353"/>
      <c r="X353"/>
    </row>
    <row r="354" spans="1:24" ht="15" x14ac:dyDescent="0.2">
      <c r="A354"/>
      <c r="B354"/>
      <c r="C354"/>
      <c r="D354"/>
      <c r="E354"/>
      <c r="F354"/>
      <c r="G354"/>
      <c r="H354"/>
      <c r="I354"/>
      <c r="J354"/>
      <c r="K354"/>
      <c r="L354"/>
      <c r="M354"/>
      <c r="N354"/>
      <c r="O354"/>
      <c r="P354"/>
      <c r="Q354"/>
      <c r="R354"/>
      <c r="S354"/>
      <c r="T354"/>
      <c r="U354"/>
      <c r="V354"/>
      <c r="W354"/>
      <c r="X354"/>
    </row>
    <row r="355" spans="1:24" ht="15" x14ac:dyDescent="0.2">
      <c r="A355"/>
      <c r="B355"/>
      <c r="C355"/>
      <c r="D355"/>
      <c r="E355"/>
      <c r="F355"/>
      <c r="G355"/>
      <c r="H355"/>
      <c r="I355"/>
      <c r="J355"/>
      <c r="K355"/>
      <c r="L355"/>
      <c r="M355"/>
      <c r="N355"/>
      <c r="O355"/>
      <c r="P355"/>
      <c r="Q355"/>
      <c r="R355"/>
      <c r="S355"/>
      <c r="T355"/>
      <c r="U355"/>
      <c r="V355"/>
      <c r="W355"/>
      <c r="X355"/>
    </row>
    <row r="356" spans="1:24" ht="15" x14ac:dyDescent="0.2">
      <c r="A356"/>
      <c r="B356"/>
      <c r="C356"/>
      <c r="D356"/>
      <c r="E356"/>
      <c r="F356"/>
      <c r="G356"/>
      <c r="H356"/>
      <c r="I356"/>
      <c r="J356"/>
      <c r="K356"/>
      <c r="L356"/>
      <c r="M356"/>
      <c r="N356"/>
      <c r="O356"/>
      <c r="P356"/>
      <c r="Q356"/>
      <c r="R356"/>
      <c r="S356"/>
      <c r="T356"/>
      <c r="U356"/>
      <c r="V356"/>
      <c r="W356"/>
      <c r="X356"/>
    </row>
    <row r="357" spans="1:24" ht="15" x14ac:dyDescent="0.2">
      <c r="A357"/>
      <c r="B357"/>
      <c r="C357"/>
      <c r="D357"/>
      <c r="E357"/>
      <c r="F357"/>
      <c r="G357"/>
      <c r="H357"/>
      <c r="I357"/>
      <c r="J357"/>
      <c r="K357"/>
      <c r="L357"/>
      <c r="M357"/>
      <c r="N357"/>
      <c r="O357"/>
      <c r="P357"/>
      <c r="Q357"/>
      <c r="R357"/>
      <c r="S357"/>
      <c r="T357"/>
      <c r="U357"/>
      <c r="V357"/>
      <c r="W357"/>
      <c r="X357"/>
    </row>
    <row r="358" spans="1:24" ht="15" x14ac:dyDescent="0.2">
      <c r="A358"/>
      <c r="B358"/>
      <c r="C358"/>
      <c r="D358"/>
      <c r="E358"/>
      <c r="F358"/>
      <c r="G358"/>
      <c r="H358"/>
      <c r="I358"/>
      <c r="J358"/>
      <c r="K358"/>
      <c r="L358"/>
      <c r="M358"/>
      <c r="N358"/>
      <c r="O358"/>
      <c r="P358"/>
      <c r="Q358"/>
      <c r="R358"/>
      <c r="S358"/>
      <c r="T358"/>
      <c r="U358"/>
      <c r="V358"/>
      <c r="W358"/>
      <c r="X358"/>
    </row>
    <row r="359" spans="1:24" ht="15" x14ac:dyDescent="0.2">
      <c r="A359"/>
      <c r="B359"/>
      <c r="C359"/>
      <c r="D359"/>
      <c r="E359"/>
      <c r="F359"/>
      <c r="G359"/>
      <c r="H359"/>
      <c r="I359"/>
      <c r="J359"/>
      <c r="K359"/>
      <c r="L359"/>
      <c r="M359"/>
      <c r="N359"/>
      <c r="O359"/>
      <c r="P359"/>
      <c r="Q359"/>
      <c r="R359"/>
      <c r="S359"/>
      <c r="T359"/>
      <c r="U359"/>
      <c r="V359"/>
      <c r="W359"/>
      <c r="X359"/>
    </row>
    <row r="360" spans="1:24" ht="15" x14ac:dyDescent="0.2">
      <c r="A360"/>
      <c r="B360"/>
      <c r="C360"/>
      <c r="D360"/>
      <c r="E360"/>
      <c r="F360"/>
      <c r="G360"/>
      <c r="H360"/>
      <c r="I360"/>
      <c r="J360"/>
      <c r="K360"/>
      <c r="L360"/>
      <c r="M360"/>
      <c r="N360"/>
      <c r="O360"/>
      <c r="P360"/>
      <c r="Q360"/>
      <c r="R360"/>
      <c r="S360"/>
      <c r="T360"/>
      <c r="U360"/>
      <c r="V360"/>
      <c r="W360"/>
      <c r="X360"/>
    </row>
    <row r="361" spans="1:24" ht="15" x14ac:dyDescent="0.2">
      <c r="A361"/>
      <c r="B361"/>
      <c r="C361"/>
      <c r="D361"/>
      <c r="E361"/>
      <c r="F361"/>
      <c r="G361"/>
      <c r="H361"/>
      <c r="I361"/>
      <c r="J361"/>
      <c r="K361"/>
      <c r="L361"/>
      <c r="M361"/>
      <c r="N361"/>
      <c r="O361"/>
      <c r="P361"/>
      <c r="Q361"/>
      <c r="R361"/>
      <c r="S361"/>
      <c r="T361"/>
      <c r="U361"/>
      <c r="V361"/>
      <c r="W361"/>
      <c r="X361"/>
    </row>
    <row r="362" spans="1:24" ht="15" x14ac:dyDescent="0.2">
      <c r="A362"/>
      <c r="B362"/>
      <c r="C362"/>
      <c r="D362"/>
      <c r="E362"/>
      <c r="F362"/>
      <c r="G362"/>
      <c r="H362"/>
      <c r="I362"/>
      <c r="J362"/>
      <c r="K362"/>
      <c r="L362"/>
      <c r="M362"/>
      <c r="N362"/>
      <c r="O362"/>
      <c r="P362"/>
      <c r="Q362"/>
      <c r="R362"/>
      <c r="S362"/>
      <c r="T362"/>
      <c r="U362"/>
      <c r="V362"/>
      <c r="W362"/>
      <c r="X362"/>
    </row>
    <row r="363" spans="1:24" ht="15" x14ac:dyDescent="0.2">
      <c r="A363"/>
      <c r="B363"/>
      <c r="C363"/>
      <c r="D363"/>
      <c r="E363"/>
      <c r="F363"/>
      <c r="G363"/>
      <c r="H363"/>
      <c r="I363"/>
      <c r="J363"/>
      <c r="K363"/>
      <c r="L363"/>
      <c r="M363"/>
      <c r="N363"/>
      <c r="O363"/>
      <c r="P363"/>
      <c r="Q363"/>
      <c r="R363"/>
      <c r="S363"/>
      <c r="T363"/>
      <c r="U363"/>
      <c r="V363"/>
      <c r="W363"/>
      <c r="X363"/>
    </row>
    <row r="364" spans="1:24" ht="15" x14ac:dyDescent="0.2">
      <c r="A364"/>
      <c r="B364"/>
      <c r="C364"/>
      <c r="D364"/>
      <c r="E364"/>
      <c r="F364"/>
      <c r="G364"/>
      <c r="H364"/>
      <c r="I364"/>
      <c r="J364"/>
      <c r="K364"/>
      <c r="L364"/>
      <c r="M364"/>
      <c r="N364"/>
      <c r="O364"/>
      <c r="P364"/>
      <c r="Q364"/>
      <c r="R364"/>
      <c r="S364"/>
      <c r="T364"/>
      <c r="U364"/>
      <c r="V364"/>
      <c r="W364"/>
      <c r="X364"/>
    </row>
    <row r="365" spans="1:24" ht="15" x14ac:dyDescent="0.2">
      <c r="A365"/>
      <c r="B365"/>
      <c r="C365"/>
      <c r="D365"/>
      <c r="E365"/>
      <c r="F365"/>
      <c r="G365"/>
      <c r="H365"/>
      <c r="I365"/>
      <c r="J365"/>
      <c r="K365"/>
      <c r="L365"/>
      <c r="M365"/>
      <c r="N365"/>
      <c r="O365"/>
      <c r="P365"/>
      <c r="Q365"/>
      <c r="R365"/>
      <c r="S365"/>
      <c r="T365"/>
      <c r="U365"/>
      <c r="V365"/>
      <c r="W365"/>
      <c r="X365"/>
    </row>
    <row r="366" spans="1:24" ht="15" x14ac:dyDescent="0.2">
      <c r="A366"/>
      <c r="B366"/>
      <c r="C366"/>
      <c r="D366"/>
      <c r="E366"/>
      <c r="F366"/>
      <c r="G366"/>
      <c r="H366"/>
      <c r="I366"/>
      <c r="J366"/>
      <c r="K366"/>
      <c r="L366"/>
      <c r="M366"/>
      <c r="N366"/>
      <c r="O366"/>
      <c r="P366"/>
      <c r="Q366"/>
      <c r="R366"/>
      <c r="S366"/>
      <c r="T366"/>
      <c r="U366"/>
      <c r="V366"/>
      <c r="W366"/>
      <c r="X366"/>
    </row>
    <row r="367" spans="1:24" ht="15" x14ac:dyDescent="0.2">
      <c r="A367"/>
      <c r="B367"/>
      <c r="C367"/>
      <c r="D367"/>
      <c r="E367"/>
      <c r="F367"/>
      <c r="G367"/>
      <c r="H367"/>
      <c r="I367"/>
      <c r="J367"/>
      <c r="K367"/>
      <c r="L367"/>
      <c r="M367"/>
      <c r="N367"/>
      <c r="O367"/>
      <c r="P367"/>
      <c r="Q367"/>
      <c r="R367"/>
      <c r="S367"/>
      <c r="T367"/>
      <c r="U367"/>
      <c r="V367"/>
      <c r="W367"/>
      <c r="X367"/>
    </row>
    <row r="368" spans="1:24" ht="15" x14ac:dyDescent="0.2">
      <c r="A368"/>
      <c r="B368"/>
      <c r="C368"/>
      <c r="D368"/>
      <c r="E368"/>
      <c r="F368"/>
      <c r="G368"/>
      <c r="H368"/>
      <c r="I368"/>
      <c r="J368"/>
      <c r="K368"/>
      <c r="L368"/>
      <c r="M368"/>
      <c r="N368"/>
      <c r="O368"/>
      <c r="P368"/>
      <c r="Q368"/>
      <c r="R368"/>
      <c r="S368"/>
      <c r="T368"/>
      <c r="U368"/>
      <c r="V368"/>
      <c r="W368"/>
      <c r="X368"/>
    </row>
    <row r="369" spans="1:24" ht="15" x14ac:dyDescent="0.2">
      <c r="A369"/>
      <c r="B369"/>
      <c r="C369"/>
      <c r="D369"/>
      <c r="E369"/>
      <c r="F369"/>
      <c r="G369"/>
      <c r="H369"/>
      <c r="I369"/>
      <c r="J369"/>
      <c r="K369"/>
      <c r="L369"/>
      <c r="M369"/>
      <c r="N369"/>
      <c r="O369"/>
      <c r="P369"/>
      <c r="Q369"/>
      <c r="R369"/>
      <c r="S369"/>
      <c r="T369"/>
      <c r="U369"/>
      <c r="V369"/>
      <c r="W369"/>
      <c r="X369"/>
    </row>
    <row r="370" spans="1:24" ht="15" x14ac:dyDescent="0.2">
      <c r="A370"/>
      <c r="B370"/>
      <c r="C370"/>
      <c r="D370"/>
      <c r="E370"/>
      <c r="F370"/>
      <c r="G370"/>
      <c r="H370"/>
      <c r="I370"/>
      <c r="J370"/>
      <c r="K370"/>
      <c r="L370"/>
      <c r="M370"/>
      <c r="N370"/>
      <c r="O370"/>
      <c r="P370"/>
      <c r="Q370"/>
      <c r="R370"/>
      <c r="S370"/>
      <c r="T370"/>
      <c r="U370"/>
      <c r="V370"/>
      <c r="W370"/>
      <c r="X370"/>
    </row>
    <row r="371" spans="1:24" ht="15" x14ac:dyDescent="0.2">
      <c r="A371"/>
      <c r="B371"/>
      <c r="C371"/>
      <c r="D371"/>
      <c r="E371"/>
      <c r="F371"/>
      <c r="G371"/>
      <c r="H371"/>
      <c r="I371"/>
      <c r="J371"/>
      <c r="K371"/>
      <c r="L371"/>
      <c r="M371"/>
      <c r="N371"/>
      <c r="O371"/>
      <c r="P371"/>
      <c r="Q371"/>
      <c r="R371"/>
      <c r="S371"/>
      <c r="T371"/>
      <c r="U371"/>
      <c r="V371"/>
      <c r="W371"/>
      <c r="X371"/>
    </row>
    <row r="372" spans="1:24" ht="15" x14ac:dyDescent="0.2">
      <c r="A372"/>
      <c r="B372"/>
      <c r="C372"/>
      <c r="D372"/>
      <c r="E372"/>
      <c r="F372"/>
      <c r="G372"/>
      <c r="H372"/>
      <c r="I372"/>
      <c r="J372"/>
      <c r="K372"/>
      <c r="L372"/>
      <c r="M372"/>
      <c r="N372"/>
      <c r="O372"/>
      <c r="P372"/>
      <c r="Q372"/>
      <c r="R372"/>
      <c r="S372"/>
      <c r="T372"/>
      <c r="U372"/>
      <c r="V372"/>
      <c r="W372"/>
      <c r="X372"/>
    </row>
    <row r="373" spans="1:24" ht="15" x14ac:dyDescent="0.2">
      <c r="A373"/>
      <c r="B373"/>
      <c r="C373"/>
      <c r="D373"/>
      <c r="E373"/>
      <c r="F373"/>
      <c r="G373"/>
      <c r="H373"/>
      <c r="I373"/>
      <c r="J373"/>
      <c r="K373"/>
      <c r="L373"/>
      <c r="M373"/>
      <c r="N373"/>
      <c r="O373"/>
      <c r="P373"/>
      <c r="Q373"/>
      <c r="R373"/>
      <c r="S373"/>
      <c r="T373"/>
      <c r="U373"/>
      <c r="V373"/>
      <c r="W373"/>
      <c r="X373"/>
    </row>
    <row r="374" spans="1:24" ht="15" x14ac:dyDescent="0.2">
      <c r="A374"/>
      <c r="B374"/>
      <c r="C374"/>
      <c r="D374"/>
      <c r="E374"/>
      <c r="F374"/>
      <c r="G374"/>
      <c r="H374"/>
      <c r="I374"/>
      <c r="J374"/>
      <c r="K374"/>
      <c r="L374"/>
      <c r="M374"/>
      <c r="N374"/>
      <c r="O374"/>
      <c r="P374"/>
      <c r="Q374"/>
      <c r="R374"/>
      <c r="S374"/>
      <c r="T374"/>
      <c r="U374"/>
      <c r="V374"/>
      <c r="W374"/>
      <c r="X374"/>
    </row>
    <row r="375" spans="1:24" ht="15" x14ac:dyDescent="0.2">
      <c r="A375"/>
      <c r="B375"/>
      <c r="C375"/>
      <c r="D375"/>
      <c r="E375"/>
      <c r="F375"/>
      <c r="G375"/>
      <c r="H375"/>
      <c r="I375"/>
      <c r="J375"/>
      <c r="K375"/>
      <c r="L375"/>
      <c r="M375"/>
      <c r="N375"/>
      <c r="O375"/>
      <c r="P375"/>
      <c r="Q375"/>
      <c r="R375"/>
      <c r="S375"/>
      <c r="T375"/>
      <c r="U375"/>
      <c r="V375"/>
      <c r="W375"/>
      <c r="X375"/>
    </row>
    <row r="376" spans="1:24" ht="15" x14ac:dyDescent="0.2">
      <c r="A376"/>
      <c r="B376"/>
      <c r="C376"/>
      <c r="D376"/>
      <c r="E376"/>
      <c r="F376"/>
      <c r="G376"/>
      <c r="H376"/>
      <c r="I376"/>
      <c r="J376"/>
      <c r="K376"/>
      <c r="L376"/>
      <c r="M376"/>
      <c r="N376"/>
      <c r="O376"/>
      <c r="P376"/>
      <c r="Q376"/>
      <c r="R376"/>
      <c r="S376"/>
      <c r="T376"/>
      <c r="U376"/>
      <c r="V376"/>
      <c r="W376"/>
      <c r="X376"/>
    </row>
    <row r="377" spans="1:24" ht="15" x14ac:dyDescent="0.2">
      <c r="A377"/>
      <c r="B377"/>
      <c r="C377"/>
      <c r="D377"/>
      <c r="E377"/>
      <c r="F377"/>
      <c r="G377"/>
      <c r="H377"/>
      <c r="I377"/>
      <c r="J377"/>
      <c r="K377"/>
      <c r="L377"/>
      <c r="M377"/>
      <c r="N377"/>
      <c r="O377"/>
      <c r="P377"/>
      <c r="Q377"/>
      <c r="R377"/>
      <c r="S377"/>
      <c r="T377"/>
      <c r="U377"/>
      <c r="V377"/>
      <c r="W377"/>
      <c r="X377"/>
    </row>
    <row r="378" spans="1:24" ht="15" x14ac:dyDescent="0.2">
      <c r="A378"/>
      <c r="B378"/>
      <c r="C378"/>
      <c r="D378"/>
      <c r="E378"/>
      <c r="F378"/>
      <c r="G378"/>
      <c r="H378"/>
      <c r="I378"/>
      <c r="J378"/>
      <c r="K378"/>
      <c r="L378"/>
      <c r="M378"/>
      <c r="N378"/>
      <c r="O378"/>
      <c r="P378"/>
      <c r="Q378"/>
      <c r="R378"/>
      <c r="S378"/>
      <c r="T378"/>
      <c r="U378"/>
      <c r="V378"/>
      <c r="W378"/>
      <c r="X378"/>
    </row>
    <row r="379" spans="1:24" ht="15" x14ac:dyDescent="0.2">
      <c r="A379"/>
      <c r="B379"/>
      <c r="C379"/>
      <c r="D379"/>
      <c r="E379"/>
      <c r="F379"/>
      <c r="G379"/>
      <c r="H379"/>
      <c r="I379"/>
      <c r="J379"/>
      <c r="K379"/>
      <c r="L379"/>
      <c r="M379"/>
      <c r="N379"/>
      <c r="O379"/>
      <c r="P379"/>
      <c r="Q379"/>
      <c r="R379"/>
      <c r="S379"/>
      <c r="T379"/>
      <c r="U379"/>
      <c r="V379"/>
      <c r="W379"/>
      <c r="X379"/>
    </row>
    <row r="380" spans="1:24" ht="15" x14ac:dyDescent="0.2">
      <c r="A380"/>
      <c r="B380"/>
      <c r="C380"/>
      <c r="D380"/>
      <c r="E380"/>
      <c r="F380"/>
      <c r="G380"/>
      <c r="H380"/>
      <c r="I380"/>
      <c r="J380"/>
      <c r="K380"/>
      <c r="L380"/>
      <c r="M380"/>
      <c r="N380"/>
      <c r="O380"/>
      <c r="P380"/>
      <c r="Q380"/>
      <c r="R380"/>
      <c r="S380"/>
      <c r="T380"/>
      <c r="U380"/>
      <c r="V380"/>
      <c r="W380"/>
      <c r="X380"/>
    </row>
    <row r="381" spans="1:24" ht="15" x14ac:dyDescent="0.2">
      <c r="A381"/>
      <c r="B381"/>
      <c r="C381"/>
      <c r="D381"/>
      <c r="E381"/>
      <c r="F381"/>
      <c r="G381"/>
      <c r="H381"/>
      <c r="I381"/>
      <c r="J381"/>
      <c r="K381"/>
      <c r="L381"/>
      <c r="M381"/>
      <c r="N381"/>
      <c r="O381"/>
      <c r="P381"/>
      <c r="Q381"/>
      <c r="R381"/>
      <c r="S381"/>
      <c r="T381"/>
      <c r="U381"/>
      <c r="V381"/>
      <c r="W381"/>
      <c r="X381"/>
    </row>
    <row r="382" spans="1:24" ht="15" x14ac:dyDescent="0.2">
      <c r="A382"/>
      <c r="B382"/>
      <c r="C382"/>
      <c r="D382"/>
      <c r="E382"/>
      <c r="F382"/>
      <c r="G382"/>
      <c r="H382"/>
      <c r="I382"/>
      <c r="J382"/>
      <c r="K382"/>
      <c r="L382"/>
      <c r="M382"/>
      <c r="N382"/>
      <c r="O382"/>
      <c r="P382"/>
      <c r="Q382"/>
      <c r="R382"/>
      <c r="S382"/>
      <c r="T382"/>
      <c r="U382"/>
      <c r="V382"/>
      <c r="W382"/>
      <c r="X382"/>
    </row>
    <row r="383" spans="1:24" ht="15" x14ac:dyDescent="0.2">
      <c r="A383"/>
      <c r="B383"/>
      <c r="C383"/>
      <c r="D383"/>
      <c r="E383"/>
      <c r="F383"/>
      <c r="G383"/>
      <c r="H383"/>
      <c r="I383"/>
      <c r="J383"/>
      <c r="K383"/>
      <c r="L383"/>
      <c r="M383"/>
      <c r="N383"/>
      <c r="O383"/>
      <c r="P383"/>
      <c r="Q383"/>
      <c r="R383"/>
      <c r="S383"/>
      <c r="T383"/>
      <c r="U383"/>
      <c r="V383"/>
      <c r="W383"/>
      <c r="X383"/>
    </row>
    <row r="384" spans="1:24" ht="15" x14ac:dyDescent="0.2">
      <c r="A384"/>
      <c r="B384"/>
      <c r="C384"/>
      <c r="D384"/>
      <c r="E384"/>
      <c r="F384"/>
      <c r="G384"/>
      <c r="H384"/>
      <c r="I384"/>
      <c r="J384"/>
      <c r="K384"/>
      <c r="L384"/>
      <c r="M384"/>
      <c r="N384"/>
      <c r="O384"/>
      <c r="P384"/>
      <c r="Q384"/>
      <c r="R384"/>
      <c r="S384"/>
      <c r="T384"/>
      <c r="U384"/>
      <c r="V384"/>
      <c r="W384"/>
      <c r="X384"/>
    </row>
    <row r="385" spans="1:24" ht="15" x14ac:dyDescent="0.2">
      <c r="A385"/>
      <c r="B385"/>
      <c r="C385"/>
      <c r="D385"/>
      <c r="E385"/>
      <c r="F385"/>
      <c r="G385"/>
      <c r="H385"/>
      <c r="I385"/>
      <c r="J385"/>
      <c r="K385"/>
      <c r="L385"/>
      <c r="M385"/>
      <c r="N385"/>
      <c r="O385"/>
      <c r="P385"/>
      <c r="Q385"/>
      <c r="R385"/>
      <c r="S385"/>
      <c r="T385"/>
      <c r="U385"/>
      <c r="V385"/>
      <c r="W385"/>
      <c r="X385"/>
    </row>
    <row r="386" spans="1:24" ht="15" x14ac:dyDescent="0.2">
      <c r="A386"/>
      <c r="B386"/>
      <c r="C386"/>
      <c r="D386"/>
      <c r="E386"/>
      <c r="F386"/>
      <c r="G386"/>
      <c r="H386"/>
      <c r="I386"/>
      <c r="J386"/>
      <c r="K386"/>
      <c r="L386"/>
      <c r="M386"/>
      <c r="N386"/>
      <c r="O386"/>
      <c r="P386"/>
      <c r="Q386"/>
      <c r="R386"/>
      <c r="S386"/>
      <c r="T386"/>
      <c r="U386"/>
      <c r="V386"/>
      <c r="W386"/>
      <c r="X386"/>
    </row>
    <row r="387" spans="1:24" ht="15" x14ac:dyDescent="0.2">
      <c r="A387"/>
      <c r="B387"/>
      <c r="C387"/>
      <c r="D387"/>
      <c r="E387"/>
      <c r="F387"/>
      <c r="G387"/>
      <c r="H387"/>
      <c r="I387"/>
      <c r="J387"/>
      <c r="K387"/>
      <c r="L387"/>
      <c r="M387"/>
      <c r="N387"/>
      <c r="O387"/>
      <c r="P387"/>
      <c r="Q387"/>
      <c r="R387"/>
      <c r="S387"/>
      <c r="T387"/>
      <c r="U387"/>
      <c r="V387"/>
      <c r="W387"/>
      <c r="X387"/>
    </row>
    <row r="388" spans="1:24" ht="15" x14ac:dyDescent="0.2">
      <c r="A388"/>
      <c r="B388"/>
      <c r="C388"/>
      <c r="D388"/>
      <c r="E388"/>
      <c r="F388"/>
      <c r="G388"/>
      <c r="H388"/>
      <c r="I388"/>
      <c r="J388"/>
      <c r="K388"/>
      <c r="L388"/>
      <c r="M388"/>
      <c r="N388"/>
      <c r="O388"/>
      <c r="P388"/>
      <c r="Q388"/>
      <c r="R388"/>
      <c r="S388"/>
      <c r="T388"/>
      <c r="U388"/>
      <c r="V388"/>
      <c r="W388"/>
      <c r="X388"/>
    </row>
    <row r="389" spans="1:24" ht="15" x14ac:dyDescent="0.2">
      <c r="A389"/>
      <c r="B389"/>
      <c r="C389"/>
      <c r="D389"/>
      <c r="E389"/>
      <c r="F389"/>
      <c r="G389"/>
      <c r="H389"/>
      <c r="I389"/>
      <c r="J389"/>
      <c r="K389"/>
      <c r="L389"/>
      <c r="M389"/>
      <c r="N389"/>
      <c r="O389"/>
      <c r="P389"/>
      <c r="Q389"/>
      <c r="R389"/>
      <c r="S389"/>
      <c r="T389"/>
      <c r="U389"/>
      <c r="V389"/>
      <c r="W389"/>
      <c r="X389"/>
    </row>
    <row r="390" spans="1:24" ht="15" x14ac:dyDescent="0.2">
      <c r="A390"/>
      <c r="B390"/>
      <c r="C390"/>
      <c r="D390"/>
      <c r="E390"/>
      <c r="F390"/>
      <c r="G390"/>
      <c r="H390"/>
      <c r="I390"/>
      <c r="J390"/>
      <c r="K390"/>
      <c r="L390"/>
      <c r="M390"/>
      <c r="N390"/>
      <c r="O390"/>
      <c r="P390"/>
      <c r="Q390"/>
      <c r="R390"/>
      <c r="S390"/>
      <c r="T390"/>
      <c r="U390"/>
      <c r="V390"/>
      <c r="W390"/>
      <c r="X390"/>
    </row>
    <row r="391" spans="1:24" ht="15" x14ac:dyDescent="0.2">
      <c r="A391"/>
      <c r="B391"/>
      <c r="C391"/>
      <c r="D391"/>
      <c r="E391"/>
      <c r="F391"/>
      <c r="G391"/>
      <c r="H391"/>
      <c r="I391"/>
      <c r="J391"/>
      <c r="K391"/>
      <c r="L391"/>
      <c r="M391"/>
      <c r="N391"/>
      <c r="O391"/>
      <c r="P391"/>
      <c r="Q391"/>
      <c r="R391"/>
      <c r="S391"/>
      <c r="T391"/>
      <c r="U391"/>
      <c r="V391"/>
      <c r="W391"/>
      <c r="X391"/>
    </row>
    <row r="392" spans="1:24" ht="15" x14ac:dyDescent="0.2">
      <c r="A392"/>
      <c r="B392"/>
      <c r="C392"/>
      <c r="D392"/>
      <c r="E392"/>
      <c r="F392"/>
      <c r="G392"/>
      <c r="H392"/>
      <c r="I392"/>
      <c r="J392"/>
      <c r="K392"/>
      <c r="L392"/>
      <c r="M392"/>
      <c r="N392"/>
      <c r="O392"/>
      <c r="P392"/>
      <c r="Q392"/>
      <c r="R392"/>
      <c r="S392"/>
      <c r="T392"/>
      <c r="U392"/>
      <c r="V392"/>
      <c r="W392"/>
      <c r="X392"/>
    </row>
    <row r="393" spans="1:24" ht="15" x14ac:dyDescent="0.2">
      <c r="A393"/>
      <c r="B393"/>
      <c r="C393"/>
      <c r="D393"/>
      <c r="E393"/>
      <c r="F393"/>
      <c r="G393"/>
      <c r="H393"/>
      <c r="I393"/>
      <c r="J393"/>
      <c r="K393"/>
      <c r="L393"/>
      <c r="M393"/>
      <c r="N393"/>
      <c r="O393"/>
      <c r="P393"/>
      <c r="Q393"/>
      <c r="R393"/>
      <c r="S393"/>
      <c r="T393"/>
      <c r="U393"/>
      <c r="V393"/>
      <c r="W393"/>
      <c r="X393"/>
    </row>
    <row r="394" spans="1:24" ht="15" x14ac:dyDescent="0.2">
      <c r="A394"/>
      <c r="B394"/>
      <c r="C394"/>
      <c r="D394"/>
      <c r="E394"/>
      <c r="F394"/>
      <c r="G394"/>
      <c r="H394"/>
      <c r="I394"/>
      <c r="J394"/>
      <c r="K394"/>
      <c r="L394"/>
      <c r="M394"/>
      <c r="N394"/>
      <c r="O394"/>
      <c r="P394"/>
      <c r="Q394"/>
      <c r="R394"/>
      <c r="S394"/>
      <c r="T394"/>
      <c r="U394"/>
      <c r="V394"/>
      <c r="W394"/>
      <c r="X394"/>
    </row>
    <row r="395" spans="1:24" ht="15" x14ac:dyDescent="0.2">
      <c r="A395"/>
      <c r="B395"/>
      <c r="C395"/>
      <c r="D395"/>
      <c r="E395"/>
      <c r="F395"/>
      <c r="G395"/>
      <c r="H395"/>
      <c r="I395"/>
      <c r="J395"/>
      <c r="K395"/>
      <c r="L395"/>
      <c r="M395"/>
      <c r="N395"/>
      <c r="O395"/>
      <c r="P395"/>
      <c r="Q395"/>
      <c r="R395"/>
      <c r="S395"/>
      <c r="T395"/>
      <c r="U395"/>
      <c r="V395"/>
      <c r="W395"/>
      <c r="X395"/>
    </row>
    <row r="396" spans="1:24" ht="15" x14ac:dyDescent="0.2">
      <c r="A396"/>
      <c r="B396"/>
      <c r="C396"/>
      <c r="D396"/>
      <c r="E396"/>
      <c r="F396"/>
      <c r="G396"/>
      <c r="H396"/>
      <c r="I396"/>
      <c r="J396"/>
      <c r="K396"/>
      <c r="L396"/>
      <c r="M396"/>
      <c r="N396"/>
      <c r="O396"/>
      <c r="P396"/>
      <c r="Q396"/>
      <c r="R396"/>
      <c r="S396"/>
      <c r="T396"/>
      <c r="U396"/>
      <c r="V396"/>
      <c r="W396"/>
      <c r="X396"/>
    </row>
    <row r="397" spans="1:24" ht="15" x14ac:dyDescent="0.2">
      <c r="A397"/>
      <c r="B397"/>
      <c r="C397"/>
      <c r="D397"/>
      <c r="E397"/>
      <c r="F397"/>
      <c r="G397"/>
      <c r="H397"/>
      <c r="I397"/>
      <c r="J397"/>
      <c r="K397"/>
      <c r="L397"/>
      <c r="M397"/>
      <c r="N397"/>
      <c r="O397"/>
      <c r="P397"/>
      <c r="Q397"/>
      <c r="R397"/>
      <c r="S397"/>
      <c r="T397"/>
      <c r="U397"/>
      <c r="V397"/>
      <c r="W397"/>
      <c r="X397"/>
    </row>
    <row r="398" spans="1:24" ht="15" x14ac:dyDescent="0.2">
      <c r="A398"/>
      <c r="B398"/>
      <c r="C398"/>
      <c r="D398"/>
      <c r="E398"/>
      <c r="F398"/>
      <c r="G398"/>
      <c r="H398"/>
      <c r="I398"/>
      <c r="J398"/>
      <c r="K398"/>
      <c r="L398"/>
      <c r="M398"/>
      <c r="N398"/>
      <c r="O398"/>
      <c r="P398"/>
      <c r="Q398"/>
      <c r="R398"/>
      <c r="S398"/>
      <c r="T398"/>
      <c r="U398"/>
      <c r="V398"/>
      <c r="W398"/>
      <c r="X398"/>
    </row>
    <row r="399" spans="1:24" ht="15" x14ac:dyDescent="0.2">
      <c r="A399"/>
      <c r="B399"/>
      <c r="C399"/>
      <c r="D399"/>
      <c r="E399"/>
      <c r="F399"/>
      <c r="G399"/>
      <c r="H399"/>
      <c r="I399"/>
      <c r="J399"/>
      <c r="K399"/>
      <c r="L399"/>
      <c r="M399"/>
      <c r="N399"/>
      <c r="O399"/>
      <c r="P399"/>
      <c r="Q399"/>
      <c r="R399"/>
      <c r="S399"/>
      <c r="T399"/>
      <c r="U399"/>
      <c r="V399"/>
      <c r="W399"/>
      <c r="X399"/>
    </row>
    <row r="400" spans="1:24" ht="15" x14ac:dyDescent="0.2">
      <c r="A400"/>
      <c r="B400"/>
      <c r="C400"/>
      <c r="D400"/>
      <c r="E400"/>
      <c r="F400"/>
      <c r="G400"/>
      <c r="H400"/>
      <c r="I400"/>
      <c r="J400"/>
      <c r="K400"/>
      <c r="L400"/>
      <c r="M400"/>
      <c r="N400"/>
      <c r="O400"/>
      <c r="P400"/>
      <c r="Q400"/>
      <c r="R400"/>
      <c r="S400"/>
      <c r="T400"/>
      <c r="U400"/>
      <c r="V400"/>
      <c r="W400"/>
      <c r="X400"/>
    </row>
    <row r="401" spans="1:24" ht="15" x14ac:dyDescent="0.2">
      <c r="A401"/>
      <c r="B401"/>
      <c r="C401"/>
      <c r="D401"/>
      <c r="E401"/>
      <c r="F401"/>
      <c r="G401"/>
      <c r="H401"/>
      <c r="I401"/>
      <c r="J401"/>
      <c r="K401"/>
      <c r="L401"/>
      <c r="M401"/>
      <c r="N401"/>
      <c r="O401"/>
      <c r="P401"/>
      <c r="Q401"/>
      <c r="R401"/>
      <c r="S401"/>
      <c r="T401"/>
      <c r="U401"/>
      <c r="V401"/>
      <c r="W401"/>
      <c r="X401"/>
    </row>
    <row r="402" spans="1:24" ht="15" x14ac:dyDescent="0.2">
      <c r="A402"/>
      <c r="B402"/>
      <c r="C402"/>
      <c r="D402"/>
      <c r="E402"/>
      <c r="F402"/>
      <c r="G402"/>
      <c r="H402"/>
      <c r="I402"/>
      <c r="J402"/>
      <c r="K402"/>
      <c r="L402"/>
      <c r="M402"/>
      <c r="N402"/>
      <c r="O402"/>
      <c r="P402"/>
      <c r="Q402"/>
      <c r="R402"/>
      <c r="S402"/>
      <c r="T402"/>
      <c r="U402"/>
      <c r="V402"/>
      <c r="W402"/>
      <c r="X402"/>
    </row>
    <row r="403" spans="1:24" ht="15" x14ac:dyDescent="0.2">
      <c r="A403"/>
      <c r="B403"/>
      <c r="C403"/>
      <c r="D403"/>
      <c r="E403"/>
      <c r="F403"/>
      <c r="G403"/>
      <c r="H403"/>
      <c r="I403"/>
      <c r="J403"/>
      <c r="K403"/>
      <c r="L403"/>
      <c r="M403"/>
      <c r="N403"/>
      <c r="O403"/>
      <c r="P403"/>
      <c r="Q403"/>
      <c r="R403"/>
      <c r="S403"/>
      <c r="T403"/>
      <c r="U403"/>
      <c r="V403"/>
      <c r="W403"/>
      <c r="X403"/>
    </row>
    <row r="404" spans="1:24" ht="15" x14ac:dyDescent="0.2">
      <c r="A404"/>
      <c r="B404"/>
      <c r="C404"/>
      <c r="D404"/>
      <c r="E404"/>
      <c r="F404"/>
      <c r="G404"/>
      <c r="H404"/>
      <c r="I404"/>
      <c r="J404"/>
      <c r="K404"/>
      <c r="L404"/>
      <c r="M404"/>
      <c r="N404"/>
      <c r="O404"/>
      <c r="P404"/>
      <c r="Q404"/>
      <c r="R404"/>
      <c r="S404"/>
      <c r="T404"/>
      <c r="U404"/>
      <c r="V404"/>
      <c r="W404"/>
      <c r="X404"/>
    </row>
    <row r="405" spans="1:24" ht="15" x14ac:dyDescent="0.2">
      <c r="A405"/>
      <c r="B405"/>
      <c r="C405"/>
      <c r="D405"/>
      <c r="E405"/>
      <c r="F405"/>
      <c r="G405"/>
      <c r="H405"/>
      <c r="I405"/>
      <c r="J405"/>
      <c r="K405"/>
      <c r="L405"/>
      <c r="M405"/>
      <c r="N405"/>
      <c r="O405"/>
      <c r="P405"/>
      <c r="Q405"/>
      <c r="R405"/>
      <c r="S405"/>
      <c r="T405"/>
      <c r="U405"/>
      <c r="V405"/>
      <c r="W405"/>
      <c r="X405"/>
    </row>
    <row r="406" spans="1:24" ht="15" x14ac:dyDescent="0.2">
      <c r="A406"/>
      <c r="B406"/>
      <c r="C406"/>
      <c r="D406"/>
      <c r="E406"/>
      <c r="F406"/>
      <c r="G406"/>
      <c r="H406"/>
      <c r="I406"/>
      <c r="J406"/>
      <c r="K406"/>
      <c r="L406"/>
      <c r="M406"/>
      <c r="N406"/>
      <c r="O406"/>
      <c r="P406"/>
      <c r="Q406"/>
      <c r="R406"/>
      <c r="S406"/>
      <c r="T406"/>
      <c r="U406"/>
      <c r="V406"/>
      <c r="W406"/>
      <c r="X406"/>
    </row>
    <row r="407" spans="1:24" ht="15" x14ac:dyDescent="0.2">
      <c r="A407"/>
      <c r="B407"/>
      <c r="C407"/>
      <c r="D407"/>
      <c r="E407"/>
      <c r="F407"/>
      <c r="G407"/>
      <c r="H407"/>
      <c r="I407"/>
      <c r="J407"/>
      <c r="K407"/>
      <c r="L407"/>
      <c r="M407"/>
      <c r="N407"/>
      <c r="O407"/>
      <c r="P407"/>
      <c r="Q407"/>
      <c r="R407"/>
      <c r="S407"/>
      <c r="T407"/>
      <c r="U407"/>
      <c r="V407"/>
      <c r="W407"/>
      <c r="X407"/>
    </row>
    <row r="408" spans="1:24" ht="15" x14ac:dyDescent="0.2">
      <c r="A408"/>
      <c r="B408"/>
      <c r="C408"/>
      <c r="D408"/>
      <c r="E408"/>
      <c r="F408"/>
      <c r="G408"/>
      <c r="H408"/>
      <c r="I408"/>
      <c r="J408"/>
      <c r="K408"/>
      <c r="L408"/>
      <c r="M408"/>
      <c r="N408"/>
      <c r="O408"/>
      <c r="P408"/>
      <c r="Q408"/>
      <c r="R408"/>
      <c r="S408"/>
      <c r="T408"/>
      <c r="U408"/>
      <c r="V408"/>
      <c r="W408"/>
      <c r="X408"/>
    </row>
    <row r="409" spans="1:24" ht="15" x14ac:dyDescent="0.2">
      <c r="A409"/>
      <c r="B409"/>
      <c r="C409"/>
      <c r="D409"/>
      <c r="E409"/>
      <c r="F409"/>
      <c r="G409"/>
      <c r="H409"/>
      <c r="I409"/>
      <c r="J409"/>
      <c r="K409"/>
      <c r="L409"/>
      <c r="M409"/>
      <c r="N409"/>
      <c r="O409"/>
      <c r="P409"/>
      <c r="Q409"/>
      <c r="R409"/>
      <c r="S409"/>
      <c r="T409"/>
      <c r="U409"/>
      <c r="V409"/>
      <c r="W409"/>
      <c r="X409"/>
    </row>
    <row r="410" spans="1:24" ht="15" x14ac:dyDescent="0.2">
      <c r="A410"/>
      <c r="B410"/>
      <c r="C410"/>
      <c r="D410"/>
      <c r="E410"/>
      <c r="F410"/>
      <c r="G410"/>
      <c r="H410"/>
      <c r="I410"/>
      <c r="J410"/>
      <c r="K410"/>
      <c r="L410"/>
      <c r="M410"/>
      <c r="N410"/>
      <c r="O410"/>
      <c r="P410"/>
      <c r="Q410"/>
      <c r="R410"/>
      <c r="S410"/>
      <c r="T410"/>
      <c r="U410"/>
      <c r="V410"/>
      <c r="W410"/>
      <c r="X410"/>
    </row>
    <row r="411" spans="1:24" ht="15" x14ac:dyDescent="0.2">
      <c r="A411"/>
      <c r="B411"/>
      <c r="C411"/>
      <c r="D411"/>
      <c r="E411"/>
      <c r="F411"/>
      <c r="G411"/>
      <c r="H411"/>
      <c r="I411"/>
      <c r="J411"/>
      <c r="K411"/>
      <c r="L411"/>
      <c r="M411"/>
      <c r="N411"/>
      <c r="O411"/>
      <c r="P411"/>
      <c r="Q411"/>
      <c r="R411"/>
      <c r="S411"/>
      <c r="T411"/>
      <c r="U411"/>
      <c r="V411"/>
      <c r="W411"/>
      <c r="X411"/>
    </row>
    <row r="412" spans="1:24" ht="15" x14ac:dyDescent="0.2">
      <c r="A412"/>
      <c r="B412"/>
      <c r="C412"/>
      <c r="D412"/>
      <c r="E412"/>
      <c r="F412"/>
      <c r="G412"/>
      <c r="H412"/>
      <c r="I412"/>
      <c r="J412"/>
      <c r="K412"/>
      <c r="L412"/>
      <c r="M412"/>
      <c r="N412"/>
      <c r="O412"/>
      <c r="P412"/>
      <c r="Q412"/>
      <c r="R412"/>
      <c r="S412"/>
      <c r="T412"/>
      <c r="U412"/>
      <c r="V412"/>
      <c r="W412"/>
      <c r="X412"/>
    </row>
    <row r="413" spans="1:24" ht="15" x14ac:dyDescent="0.2">
      <c r="A413"/>
      <c r="B413"/>
      <c r="C413"/>
      <c r="D413"/>
      <c r="E413"/>
      <c r="F413"/>
      <c r="G413"/>
      <c r="H413"/>
      <c r="I413"/>
      <c r="J413"/>
      <c r="K413"/>
      <c r="L413"/>
      <c r="M413"/>
      <c r="N413"/>
      <c r="O413"/>
      <c r="P413"/>
      <c r="Q413"/>
      <c r="R413"/>
      <c r="S413"/>
      <c r="T413"/>
      <c r="U413"/>
      <c r="V413"/>
      <c r="W413"/>
      <c r="X413"/>
    </row>
    <row r="414" spans="1:24" ht="15" x14ac:dyDescent="0.2">
      <c r="A414"/>
      <c r="B414"/>
      <c r="C414"/>
      <c r="D414"/>
      <c r="E414"/>
      <c r="F414"/>
      <c r="G414"/>
      <c r="H414"/>
      <c r="I414"/>
      <c r="J414"/>
      <c r="K414"/>
      <c r="L414"/>
      <c r="M414"/>
      <c r="N414"/>
      <c r="O414"/>
      <c r="P414"/>
      <c r="Q414"/>
      <c r="R414"/>
      <c r="S414"/>
      <c r="T414"/>
      <c r="U414"/>
      <c r="V414"/>
      <c r="W414"/>
      <c r="X414"/>
    </row>
    <row r="415" spans="1:24" ht="15" x14ac:dyDescent="0.2">
      <c r="A415"/>
      <c r="B415"/>
      <c r="C415"/>
      <c r="D415"/>
      <c r="E415"/>
      <c r="F415"/>
      <c r="G415"/>
      <c r="H415"/>
      <c r="I415"/>
      <c r="J415"/>
      <c r="K415"/>
      <c r="L415"/>
      <c r="M415"/>
      <c r="N415"/>
      <c r="O415"/>
      <c r="P415"/>
      <c r="Q415"/>
      <c r="R415"/>
      <c r="S415"/>
      <c r="T415"/>
      <c r="U415"/>
      <c r="V415"/>
      <c r="W415"/>
      <c r="X415"/>
    </row>
    <row r="416" spans="1:24" ht="15" x14ac:dyDescent="0.2">
      <c r="A416"/>
      <c r="B416"/>
      <c r="C416"/>
      <c r="D416"/>
      <c r="E416"/>
      <c r="F416"/>
      <c r="G416"/>
      <c r="H416"/>
      <c r="I416"/>
      <c r="J416"/>
      <c r="K416"/>
      <c r="L416"/>
      <c r="M416"/>
      <c r="N416"/>
      <c r="O416"/>
      <c r="P416"/>
      <c r="Q416"/>
      <c r="R416"/>
      <c r="S416"/>
      <c r="T416"/>
      <c r="U416"/>
      <c r="V416"/>
      <c r="W416"/>
      <c r="X416"/>
    </row>
    <row r="417" spans="1:24" ht="15" x14ac:dyDescent="0.2">
      <c r="A417"/>
      <c r="B417"/>
      <c r="C417"/>
      <c r="D417"/>
      <c r="E417"/>
      <c r="F417"/>
      <c r="G417"/>
      <c r="H417"/>
      <c r="I417"/>
      <c r="J417"/>
      <c r="K417"/>
      <c r="L417"/>
      <c r="M417"/>
      <c r="N417"/>
      <c r="O417"/>
      <c r="P417"/>
      <c r="Q417"/>
      <c r="R417"/>
      <c r="S417"/>
      <c r="T417"/>
      <c r="U417"/>
      <c r="V417"/>
      <c r="W417"/>
      <c r="X417"/>
    </row>
    <row r="418" spans="1:24" ht="15" x14ac:dyDescent="0.2">
      <c r="A418"/>
      <c r="B418"/>
      <c r="C418"/>
      <c r="D418"/>
      <c r="E418"/>
      <c r="F418"/>
      <c r="G418"/>
      <c r="H418"/>
      <c r="I418"/>
      <c r="J418"/>
      <c r="K418"/>
      <c r="L418"/>
      <c r="M418"/>
      <c r="N418"/>
      <c r="O418"/>
      <c r="P418"/>
      <c r="Q418"/>
      <c r="R418"/>
      <c r="S418"/>
      <c r="T418"/>
      <c r="U418"/>
      <c r="V418"/>
      <c r="W418"/>
      <c r="X418"/>
    </row>
    <row r="419" spans="1:24" ht="15" x14ac:dyDescent="0.2">
      <c r="A419"/>
      <c r="B419"/>
      <c r="C419"/>
      <c r="D419"/>
      <c r="E419"/>
      <c r="F419"/>
      <c r="G419"/>
      <c r="H419"/>
      <c r="I419"/>
      <c r="J419"/>
      <c r="K419"/>
      <c r="L419"/>
      <c r="M419"/>
      <c r="N419"/>
      <c r="O419"/>
      <c r="P419"/>
      <c r="Q419"/>
      <c r="R419"/>
      <c r="S419"/>
      <c r="T419"/>
      <c r="U419"/>
      <c r="V419"/>
      <c r="W419"/>
      <c r="X419"/>
    </row>
    <row r="420" spans="1:24" ht="15" x14ac:dyDescent="0.2">
      <c r="A420"/>
      <c r="B420"/>
      <c r="C420"/>
      <c r="D420"/>
      <c r="E420"/>
      <c r="F420"/>
      <c r="G420"/>
      <c r="H420"/>
      <c r="I420"/>
      <c r="J420"/>
      <c r="K420"/>
      <c r="L420"/>
      <c r="M420"/>
      <c r="N420"/>
      <c r="O420"/>
      <c r="P420"/>
      <c r="Q420"/>
      <c r="R420"/>
      <c r="S420"/>
      <c r="T420"/>
      <c r="U420"/>
      <c r="V420"/>
      <c r="W420"/>
      <c r="X420"/>
    </row>
    <row r="421" spans="1:24" ht="15" x14ac:dyDescent="0.2">
      <c r="A421"/>
      <c r="B421"/>
      <c r="C421"/>
      <c r="D421"/>
      <c r="E421"/>
      <c r="F421"/>
      <c r="G421"/>
      <c r="H421"/>
      <c r="I421"/>
      <c r="J421"/>
      <c r="K421"/>
      <c r="L421"/>
      <c r="M421"/>
      <c r="N421"/>
      <c r="O421"/>
      <c r="P421"/>
      <c r="Q421"/>
      <c r="R421"/>
      <c r="S421"/>
      <c r="T421"/>
      <c r="U421"/>
      <c r="V421"/>
      <c r="W421"/>
      <c r="X421"/>
    </row>
    <row r="422" spans="1:24" ht="15" x14ac:dyDescent="0.2">
      <c r="A422"/>
      <c r="B422"/>
      <c r="C422"/>
      <c r="D422"/>
      <c r="E422"/>
      <c r="F422"/>
      <c r="G422"/>
      <c r="H422"/>
      <c r="I422"/>
      <c r="J422"/>
      <c r="K422"/>
      <c r="L422"/>
      <c r="M422"/>
      <c r="N422"/>
      <c r="O422"/>
      <c r="P422"/>
      <c r="Q422"/>
      <c r="R422"/>
      <c r="S422"/>
      <c r="T422"/>
      <c r="U422"/>
      <c r="V422"/>
      <c r="W422"/>
      <c r="X422"/>
    </row>
    <row r="423" spans="1:24" ht="15" x14ac:dyDescent="0.2">
      <c r="A423"/>
      <c r="B423"/>
      <c r="C423"/>
      <c r="D423"/>
      <c r="E423"/>
      <c r="F423"/>
      <c r="G423"/>
      <c r="H423"/>
      <c r="I423"/>
      <c r="J423"/>
      <c r="K423"/>
      <c r="L423"/>
      <c r="M423"/>
      <c r="N423"/>
      <c r="O423"/>
      <c r="P423"/>
      <c r="Q423"/>
      <c r="R423"/>
      <c r="S423"/>
      <c r="T423"/>
      <c r="U423"/>
      <c r="V423"/>
      <c r="W423"/>
      <c r="X423"/>
    </row>
    <row r="424" spans="1:24" ht="15" x14ac:dyDescent="0.2">
      <c r="A424"/>
      <c r="B424"/>
      <c r="C424"/>
      <c r="D424"/>
      <c r="E424"/>
      <c r="F424"/>
      <c r="G424"/>
      <c r="H424"/>
      <c r="I424"/>
      <c r="J424"/>
      <c r="K424"/>
      <c r="L424"/>
      <c r="M424"/>
      <c r="N424"/>
      <c r="O424"/>
      <c r="P424"/>
      <c r="Q424"/>
      <c r="R424"/>
      <c r="S424"/>
      <c r="T424"/>
      <c r="U424"/>
      <c r="V424"/>
      <c r="W424"/>
      <c r="X424"/>
    </row>
    <row r="425" spans="1:24" ht="15" x14ac:dyDescent="0.2">
      <c r="A425"/>
      <c r="B425"/>
      <c r="C425"/>
      <c r="D425"/>
      <c r="E425"/>
      <c r="F425"/>
      <c r="G425"/>
      <c r="H425"/>
      <c r="I425"/>
      <c r="J425"/>
      <c r="K425"/>
      <c r="L425"/>
      <c r="M425"/>
      <c r="N425"/>
      <c r="O425"/>
      <c r="P425"/>
      <c r="Q425"/>
      <c r="R425"/>
      <c r="S425"/>
      <c r="T425"/>
      <c r="U425"/>
      <c r="V425"/>
      <c r="W425"/>
      <c r="X425"/>
    </row>
    <row r="426" spans="1:24" ht="15" x14ac:dyDescent="0.2">
      <c r="A426"/>
      <c r="B426"/>
      <c r="C426"/>
      <c r="D426"/>
      <c r="E426"/>
      <c r="F426"/>
      <c r="G426"/>
      <c r="H426"/>
      <c r="I426"/>
      <c r="J426"/>
      <c r="K426"/>
      <c r="L426"/>
      <c r="M426"/>
      <c r="N426"/>
      <c r="O426"/>
      <c r="P426"/>
      <c r="Q426"/>
      <c r="R426"/>
      <c r="S426"/>
      <c r="T426"/>
      <c r="U426"/>
      <c r="V426"/>
      <c r="W426"/>
      <c r="X426"/>
    </row>
    <row r="427" spans="1:24" ht="15" x14ac:dyDescent="0.2">
      <c r="A427"/>
      <c r="B427"/>
      <c r="C427"/>
      <c r="D427"/>
      <c r="E427"/>
      <c r="F427"/>
      <c r="G427"/>
      <c r="H427"/>
      <c r="I427"/>
      <c r="J427"/>
      <c r="K427"/>
      <c r="L427"/>
      <c r="M427"/>
      <c r="N427"/>
      <c r="O427"/>
      <c r="P427"/>
      <c r="Q427"/>
      <c r="R427"/>
      <c r="S427"/>
      <c r="T427"/>
      <c r="U427"/>
      <c r="V427"/>
      <c r="W427"/>
      <c r="X427"/>
    </row>
    <row r="428" spans="1:24" ht="15" x14ac:dyDescent="0.2">
      <c r="A428"/>
      <c r="B428"/>
      <c r="C428"/>
      <c r="D428"/>
      <c r="E428"/>
      <c r="F428"/>
      <c r="G428"/>
      <c r="H428"/>
      <c r="I428"/>
      <c r="J428"/>
      <c r="K428"/>
      <c r="L428"/>
      <c r="M428"/>
      <c r="N428"/>
      <c r="O428"/>
      <c r="P428"/>
      <c r="Q428"/>
      <c r="R428"/>
      <c r="S428"/>
      <c r="T428"/>
      <c r="U428"/>
      <c r="V428"/>
      <c r="W428"/>
      <c r="X428"/>
    </row>
    <row r="429" spans="1:24" ht="15" x14ac:dyDescent="0.2">
      <c r="A429"/>
      <c r="B429"/>
      <c r="C429"/>
      <c r="D429"/>
      <c r="E429"/>
      <c r="F429"/>
      <c r="G429"/>
      <c r="H429"/>
      <c r="I429"/>
      <c r="J429"/>
      <c r="K429"/>
      <c r="L429"/>
      <c r="M429"/>
      <c r="N429"/>
      <c r="O429"/>
      <c r="P429"/>
      <c r="Q429"/>
      <c r="R429"/>
      <c r="S429"/>
      <c r="T429"/>
      <c r="U429"/>
      <c r="V429"/>
      <c r="W429"/>
      <c r="X429"/>
    </row>
    <row r="430" spans="1:24" ht="15" x14ac:dyDescent="0.2">
      <c r="A430"/>
      <c r="B430"/>
      <c r="C430"/>
      <c r="D430"/>
      <c r="E430"/>
      <c r="F430"/>
      <c r="G430"/>
      <c r="H430"/>
      <c r="I430"/>
      <c r="J430"/>
      <c r="K430"/>
      <c r="L430"/>
      <c r="M430"/>
      <c r="N430"/>
      <c r="O430"/>
      <c r="P430"/>
      <c r="Q430"/>
      <c r="R430"/>
      <c r="S430"/>
      <c r="T430"/>
      <c r="U430"/>
      <c r="V430"/>
      <c r="W430"/>
      <c r="X430"/>
    </row>
    <row r="431" spans="1:24" ht="15" x14ac:dyDescent="0.2">
      <c r="A431"/>
      <c r="B431"/>
      <c r="C431"/>
      <c r="D431"/>
      <c r="E431"/>
      <c r="F431"/>
      <c r="G431"/>
      <c r="H431"/>
      <c r="I431"/>
      <c r="J431"/>
      <c r="K431"/>
      <c r="L431"/>
      <c r="M431"/>
      <c r="N431"/>
      <c r="O431"/>
      <c r="P431"/>
      <c r="Q431"/>
      <c r="R431"/>
      <c r="S431"/>
      <c r="T431"/>
      <c r="U431"/>
      <c r="V431"/>
      <c r="W431"/>
      <c r="X431"/>
    </row>
    <row r="432" spans="1:24" ht="15" x14ac:dyDescent="0.2">
      <c r="A432"/>
      <c r="B432"/>
      <c r="C432"/>
      <c r="D432"/>
      <c r="E432"/>
      <c r="F432"/>
      <c r="G432"/>
      <c r="H432"/>
      <c r="I432"/>
      <c r="J432"/>
      <c r="K432"/>
      <c r="L432"/>
      <c r="M432"/>
      <c r="N432"/>
      <c r="O432"/>
      <c r="P432"/>
      <c r="Q432"/>
      <c r="R432"/>
      <c r="S432"/>
      <c r="T432"/>
      <c r="U432"/>
      <c r="V432"/>
      <c r="W432"/>
      <c r="X432"/>
    </row>
    <row r="433" spans="1:24" ht="15" x14ac:dyDescent="0.2">
      <c r="A433"/>
      <c r="B433"/>
      <c r="C433"/>
      <c r="D433"/>
      <c r="E433"/>
      <c r="F433"/>
      <c r="G433"/>
      <c r="H433"/>
      <c r="I433"/>
      <c r="J433"/>
      <c r="K433"/>
      <c r="L433"/>
      <c r="M433"/>
      <c r="N433"/>
      <c r="O433"/>
      <c r="P433"/>
      <c r="Q433"/>
      <c r="R433"/>
      <c r="S433"/>
      <c r="T433"/>
      <c r="U433"/>
      <c r="V433"/>
      <c r="W433"/>
      <c r="X433"/>
    </row>
    <row r="434" spans="1:24" ht="15" x14ac:dyDescent="0.2">
      <c r="A434"/>
      <c r="B434"/>
      <c r="C434"/>
      <c r="D434"/>
      <c r="E434"/>
      <c r="F434"/>
      <c r="G434"/>
      <c r="H434"/>
      <c r="I434"/>
      <c r="J434"/>
      <c r="K434"/>
      <c r="L434"/>
      <c r="M434"/>
      <c r="N434"/>
      <c r="O434"/>
      <c r="P434"/>
      <c r="Q434"/>
      <c r="R434"/>
      <c r="S434"/>
      <c r="T434"/>
      <c r="U434"/>
      <c r="V434"/>
      <c r="W434"/>
      <c r="X434"/>
    </row>
    <row r="435" spans="1:24" ht="15" x14ac:dyDescent="0.2">
      <c r="A435"/>
      <c r="B435"/>
      <c r="C435"/>
      <c r="D435"/>
      <c r="E435"/>
      <c r="F435"/>
      <c r="G435"/>
      <c r="H435"/>
      <c r="I435"/>
      <c r="J435"/>
      <c r="K435"/>
      <c r="L435"/>
      <c r="M435"/>
      <c r="N435"/>
      <c r="O435"/>
      <c r="P435"/>
      <c r="Q435"/>
      <c r="R435"/>
      <c r="S435"/>
      <c r="T435"/>
      <c r="U435"/>
      <c r="V435"/>
      <c r="W435"/>
      <c r="X435"/>
    </row>
    <row r="436" spans="1:24" ht="15" x14ac:dyDescent="0.2">
      <c r="A436"/>
      <c r="B436"/>
      <c r="C436"/>
      <c r="D436"/>
      <c r="E436"/>
      <c r="F436"/>
      <c r="G436"/>
      <c r="H436"/>
      <c r="I436"/>
      <c r="J436"/>
      <c r="K436"/>
      <c r="L436"/>
      <c r="M436"/>
      <c r="N436"/>
      <c r="O436"/>
      <c r="P436"/>
      <c r="Q436"/>
      <c r="R436"/>
      <c r="S436"/>
      <c r="T436"/>
      <c r="U436"/>
      <c r="V436"/>
      <c r="W436"/>
      <c r="X436"/>
    </row>
    <row r="437" spans="1:24" ht="15" x14ac:dyDescent="0.2">
      <c r="A437"/>
      <c r="B437"/>
      <c r="C437"/>
      <c r="D437"/>
      <c r="E437"/>
      <c r="F437"/>
      <c r="G437"/>
      <c r="H437"/>
      <c r="I437"/>
      <c r="J437"/>
      <c r="K437"/>
      <c r="L437"/>
      <c r="M437"/>
      <c r="N437"/>
      <c r="O437"/>
      <c r="P437"/>
      <c r="Q437"/>
      <c r="R437"/>
      <c r="S437"/>
      <c r="T437"/>
      <c r="U437"/>
      <c r="V437"/>
      <c r="W437"/>
      <c r="X437"/>
    </row>
    <row r="438" spans="1:24" ht="15" x14ac:dyDescent="0.2">
      <c r="A438"/>
      <c r="B438"/>
      <c r="C438"/>
      <c r="D438"/>
      <c r="E438"/>
      <c r="F438"/>
      <c r="G438"/>
      <c r="H438"/>
      <c r="I438"/>
      <c r="J438"/>
      <c r="K438"/>
      <c r="L438"/>
      <c r="M438"/>
      <c r="N438"/>
      <c r="O438"/>
      <c r="P438"/>
      <c r="Q438"/>
      <c r="R438"/>
      <c r="S438"/>
      <c r="T438"/>
      <c r="U438"/>
      <c r="V438"/>
      <c r="W438"/>
      <c r="X438"/>
    </row>
    <row r="439" spans="1:24" ht="15" x14ac:dyDescent="0.2">
      <c r="A439"/>
      <c r="B439"/>
      <c r="C439"/>
      <c r="D439"/>
      <c r="E439"/>
      <c r="F439"/>
      <c r="G439"/>
      <c r="H439"/>
      <c r="I439"/>
      <c r="J439"/>
      <c r="K439"/>
      <c r="L439"/>
      <c r="M439"/>
      <c r="N439"/>
      <c r="O439"/>
      <c r="P439"/>
      <c r="Q439"/>
      <c r="R439"/>
      <c r="S439"/>
      <c r="T439"/>
      <c r="U439"/>
      <c r="V439"/>
      <c r="W439"/>
      <c r="X439"/>
    </row>
    <row r="440" spans="1:24" ht="15" x14ac:dyDescent="0.2">
      <c r="A440"/>
      <c r="B440"/>
      <c r="C440"/>
      <c r="D440"/>
      <c r="E440"/>
      <c r="F440"/>
      <c r="G440"/>
      <c r="H440"/>
      <c r="I440"/>
      <c r="J440"/>
      <c r="K440"/>
      <c r="L440"/>
      <c r="M440"/>
      <c r="N440"/>
      <c r="O440"/>
      <c r="P440"/>
      <c r="Q440"/>
      <c r="R440"/>
      <c r="S440"/>
      <c r="T440"/>
      <c r="U440"/>
      <c r="V440"/>
      <c r="W440"/>
      <c r="X440"/>
    </row>
    <row r="441" spans="1:24" ht="15" x14ac:dyDescent="0.2">
      <c r="A441"/>
      <c r="B441"/>
      <c r="C441"/>
      <c r="D441"/>
      <c r="E441"/>
      <c r="F441"/>
      <c r="G441"/>
      <c r="H441"/>
      <c r="I441"/>
      <c r="J441"/>
      <c r="K441"/>
      <c r="L441"/>
      <c r="M441"/>
      <c r="N441"/>
      <c r="O441"/>
      <c r="P441"/>
      <c r="Q441"/>
      <c r="R441"/>
      <c r="S441"/>
      <c r="T441"/>
      <c r="U441"/>
      <c r="V441"/>
      <c r="W441"/>
      <c r="X441"/>
    </row>
    <row r="442" spans="1:24" ht="15" x14ac:dyDescent="0.2">
      <c r="A442"/>
      <c r="B442"/>
      <c r="C442"/>
      <c r="D442"/>
      <c r="E442"/>
      <c r="F442"/>
      <c r="G442"/>
      <c r="H442"/>
      <c r="I442"/>
      <c r="J442"/>
      <c r="K442"/>
      <c r="L442"/>
      <c r="M442"/>
      <c r="N442"/>
      <c r="O442"/>
      <c r="P442"/>
      <c r="Q442"/>
      <c r="R442"/>
      <c r="S442"/>
      <c r="T442"/>
      <c r="U442"/>
      <c r="V442"/>
      <c r="W442"/>
      <c r="X442"/>
    </row>
    <row r="443" spans="1:24" ht="15" x14ac:dyDescent="0.2">
      <c r="A443"/>
      <c r="B443"/>
      <c r="C443"/>
      <c r="D443"/>
      <c r="E443"/>
      <c r="F443"/>
      <c r="G443"/>
      <c r="H443"/>
      <c r="I443"/>
      <c r="J443"/>
      <c r="K443"/>
      <c r="L443"/>
      <c r="M443"/>
      <c r="N443"/>
      <c r="O443"/>
      <c r="P443"/>
      <c r="Q443"/>
      <c r="R443"/>
      <c r="S443"/>
      <c r="T443"/>
      <c r="U443"/>
      <c r="V443"/>
      <c r="W443"/>
      <c r="X443"/>
    </row>
    <row r="444" spans="1:24" ht="15" x14ac:dyDescent="0.2">
      <c r="A444"/>
      <c r="B444"/>
      <c r="C444"/>
      <c r="D444"/>
      <c r="E444"/>
      <c r="F444"/>
      <c r="G444"/>
      <c r="H444"/>
      <c r="I444"/>
      <c r="J444"/>
      <c r="K444"/>
      <c r="L444"/>
      <c r="M444"/>
      <c r="N444"/>
      <c r="O444"/>
      <c r="P444"/>
      <c r="Q444"/>
      <c r="R444"/>
      <c r="S444"/>
      <c r="T444"/>
      <c r="U444"/>
      <c r="V444"/>
      <c r="W444"/>
      <c r="X444"/>
    </row>
    <row r="445" spans="1:24" ht="15" x14ac:dyDescent="0.2">
      <c r="A445"/>
      <c r="B445"/>
      <c r="C445"/>
      <c r="D445"/>
      <c r="E445"/>
      <c r="F445"/>
      <c r="G445"/>
      <c r="H445"/>
      <c r="I445"/>
      <c r="J445"/>
      <c r="K445"/>
      <c r="L445"/>
      <c r="M445"/>
      <c r="N445"/>
      <c r="O445"/>
      <c r="P445"/>
      <c r="Q445"/>
      <c r="R445"/>
      <c r="S445"/>
      <c r="T445"/>
      <c r="U445"/>
      <c r="V445"/>
      <c r="W445"/>
      <c r="X445"/>
    </row>
    <row r="446" spans="1:24" ht="15" x14ac:dyDescent="0.2">
      <c r="A446"/>
      <c r="B446"/>
      <c r="C446"/>
      <c r="D446"/>
      <c r="E446"/>
      <c r="F446"/>
      <c r="G446"/>
      <c r="H446"/>
      <c r="I446"/>
      <c r="J446"/>
      <c r="K446"/>
      <c r="L446"/>
      <c r="M446"/>
      <c r="N446"/>
      <c r="O446"/>
      <c r="P446"/>
      <c r="Q446"/>
      <c r="R446"/>
      <c r="S446"/>
      <c r="T446"/>
      <c r="U446"/>
      <c r="V446"/>
      <c r="W446"/>
      <c r="X446"/>
    </row>
    <row r="447" spans="1:24" ht="15" x14ac:dyDescent="0.2">
      <c r="A447"/>
      <c r="B447"/>
      <c r="C447"/>
      <c r="D447"/>
      <c r="E447"/>
      <c r="F447"/>
      <c r="G447"/>
      <c r="H447"/>
      <c r="I447"/>
      <c r="J447"/>
      <c r="K447"/>
      <c r="L447"/>
      <c r="M447"/>
      <c r="N447"/>
      <c r="O447"/>
      <c r="P447"/>
      <c r="Q447"/>
      <c r="R447"/>
      <c r="S447"/>
      <c r="T447"/>
      <c r="U447"/>
      <c r="V447"/>
      <c r="W447"/>
      <c r="X447"/>
    </row>
    <row r="448" spans="1:24" ht="15" x14ac:dyDescent="0.2">
      <c r="A448"/>
      <c r="B448"/>
      <c r="C448"/>
      <c r="D448"/>
      <c r="E448"/>
      <c r="F448"/>
      <c r="G448"/>
      <c r="H448"/>
      <c r="I448"/>
      <c r="J448"/>
      <c r="K448"/>
      <c r="L448"/>
      <c r="M448"/>
      <c r="N448"/>
      <c r="O448"/>
      <c r="P448"/>
      <c r="Q448"/>
      <c r="R448"/>
      <c r="S448"/>
      <c r="T448"/>
      <c r="U448"/>
      <c r="V448"/>
      <c r="W448"/>
      <c r="X448"/>
    </row>
    <row r="449" spans="1:24" ht="15" x14ac:dyDescent="0.2">
      <c r="A449"/>
      <c r="B449"/>
      <c r="C449"/>
      <c r="D449"/>
      <c r="E449"/>
      <c r="F449"/>
      <c r="G449"/>
      <c r="H449"/>
      <c r="I449"/>
      <c r="J449"/>
      <c r="K449"/>
      <c r="L449"/>
      <c r="M449"/>
      <c r="N449"/>
      <c r="O449"/>
      <c r="P449"/>
      <c r="Q449"/>
      <c r="R449"/>
      <c r="S449"/>
      <c r="T449"/>
      <c r="U449"/>
      <c r="V449"/>
      <c r="W449"/>
      <c r="X449"/>
    </row>
    <row r="450" spans="1:24" ht="15" x14ac:dyDescent="0.2">
      <c r="A450"/>
      <c r="B450"/>
      <c r="C450"/>
      <c r="D450"/>
      <c r="E450"/>
      <c r="F450"/>
      <c r="G450"/>
      <c r="H450"/>
      <c r="I450"/>
      <c r="J450"/>
      <c r="K450"/>
      <c r="L450"/>
      <c r="M450"/>
      <c r="N450"/>
      <c r="O450"/>
      <c r="P450"/>
      <c r="Q450"/>
      <c r="R450"/>
      <c r="S450"/>
      <c r="T450"/>
      <c r="U450"/>
      <c r="V450"/>
      <c r="W450"/>
      <c r="X450"/>
    </row>
    <row r="451" spans="1:24" ht="15" x14ac:dyDescent="0.2">
      <c r="A451"/>
      <c r="B451"/>
      <c r="C451"/>
      <c r="D451"/>
      <c r="E451"/>
      <c r="F451"/>
      <c r="G451"/>
      <c r="H451"/>
      <c r="I451"/>
      <c r="J451"/>
      <c r="K451"/>
      <c r="L451"/>
      <c r="M451"/>
      <c r="N451"/>
      <c r="O451"/>
      <c r="P451"/>
      <c r="Q451"/>
      <c r="R451"/>
      <c r="S451"/>
      <c r="T451"/>
      <c r="U451"/>
      <c r="V451"/>
      <c r="W451"/>
      <c r="X451"/>
    </row>
    <row r="452" spans="1:24" ht="15" x14ac:dyDescent="0.2">
      <c r="A452"/>
      <c r="B452"/>
      <c r="C452"/>
      <c r="D452"/>
      <c r="E452"/>
      <c r="F452"/>
      <c r="G452"/>
      <c r="H452"/>
      <c r="I452"/>
      <c r="J452"/>
      <c r="K452"/>
      <c r="L452"/>
      <c r="M452"/>
      <c r="N452"/>
      <c r="O452"/>
      <c r="P452"/>
      <c r="Q452"/>
      <c r="R452"/>
      <c r="S452"/>
      <c r="T452"/>
      <c r="U452"/>
      <c r="V452"/>
      <c r="W452"/>
      <c r="X452"/>
    </row>
    <row r="453" spans="1:24" ht="15" x14ac:dyDescent="0.2">
      <c r="A453"/>
      <c r="B453"/>
      <c r="C453"/>
      <c r="D453"/>
      <c r="E453"/>
      <c r="F453"/>
      <c r="G453"/>
      <c r="H453"/>
      <c r="I453"/>
      <c r="J453"/>
      <c r="K453"/>
      <c r="L453"/>
      <c r="M453"/>
      <c r="N453"/>
      <c r="O453"/>
      <c r="P453"/>
      <c r="Q453"/>
      <c r="R453"/>
      <c r="S453"/>
      <c r="T453"/>
      <c r="U453"/>
      <c r="V453"/>
      <c r="W453"/>
      <c r="X453"/>
    </row>
    <row r="454" spans="1:24" ht="15" x14ac:dyDescent="0.2">
      <c r="A454"/>
      <c r="B454"/>
      <c r="C454"/>
      <c r="D454"/>
      <c r="E454"/>
      <c r="F454"/>
      <c r="G454"/>
      <c r="H454"/>
      <c r="I454"/>
      <c r="J454"/>
      <c r="K454"/>
      <c r="L454"/>
      <c r="M454"/>
      <c r="N454"/>
      <c r="O454"/>
      <c r="P454"/>
      <c r="Q454"/>
      <c r="R454"/>
      <c r="S454"/>
      <c r="T454"/>
      <c r="U454"/>
      <c r="V454"/>
      <c r="W454"/>
      <c r="X454"/>
    </row>
    <row r="455" spans="1:24" ht="15" x14ac:dyDescent="0.2">
      <c r="A455"/>
      <c r="B455"/>
      <c r="C455"/>
      <c r="D455"/>
      <c r="E455"/>
      <c r="F455"/>
      <c r="G455"/>
      <c r="H455"/>
      <c r="I455"/>
      <c r="J455"/>
      <c r="K455"/>
      <c r="L455"/>
      <c r="M455"/>
      <c r="N455"/>
      <c r="O455"/>
      <c r="P455"/>
      <c r="Q455"/>
      <c r="R455"/>
      <c r="S455"/>
      <c r="T455"/>
      <c r="U455"/>
      <c r="V455"/>
      <c r="W455"/>
      <c r="X455"/>
    </row>
    <row r="456" spans="1:24" ht="15" x14ac:dyDescent="0.2">
      <c r="A456"/>
      <c r="B456"/>
      <c r="C456"/>
      <c r="D456"/>
      <c r="E456"/>
      <c r="F456"/>
      <c r="G456"/>
      <c r="H456"/>
      <c r="I456"/>
      <c r="J456"/>
      <c r="K456"/>
      <c r="L456"/>
      <c r="M456"/>
      <c r="N456"/>
      <c r="O456"/>
      <c r="P456"/>
      <c r="Q456"/>
      <c r="R456"/>
      <c r="S456"/>
      <c r="T456"/>
      <c r="U456"/>
      <c r="V456"/>
      <c r="W456"/>
      <c r="X456"/>
    </row>
    <row r="457" spans="1:24" ht="15" x14ac:dyDescent="0.2">
      <c r="A457"/>
      <c r="B457"/>
      <c r="C457"/>
      <c r="D457"/>
      <c r="E457"/>
      <c r="F457"/>
      <c r="G457"/>
      <c r="H457"/>
      <c r="I457"/>
      <c r="J457"/>
      <c r="K457"/>
      <c r="L457"/>
      <c r="M457"/>
      <c r="N457"/>
      <c r="O457"/>
      <c r="P457"/>
      <c r="Q457"/>
      <c r="R457"/>
      <c r="S457"/>
      <c r="T457"/>
      <c r="U457"/>
      <c r="V457"/>
      <c r="W457"/>
      <c r="X457"/>
    </row>
    <row r="458" spans="1:24" ht="15" x14ac:dyDescent="0.2">
      <c r="A458"/>
      <c r="B458"/>
      <c r="C458"/>
      <c r="D458"/>
      <c r="E458"/>
      <c r="F458"/>
      <c r="G458"/>
      <c r="H458"/>
      <c r="I458"/>
      <c r="J458"/>
      <c r="K458"/>
      <c r="L458"/>
      <c r="M458"/>
      <c r="N458"/>
      <c r="O458"/>
      <c r="P458"/>
      <c r="Q458"/>
      <c r="R458"/>
      <c r="S458"/>
      <c r="T458"/>
      <c r="U458"/>
      <c r="V458"/>
      <c r="W458"/>
      <c r="X458"/>
    </row>
    <row r="459" spans="1:24" ht="15" x14ac:dyDescent="0.2">
      <c r="A459"/>
      <c r="B459"/>
      <c r="C459"/>
      <c r="D459"/>
      <c r="E459"/>
      <c r="F459"/>
      <c r="G459"/>
      <c r="H459"/>
      <c r="I459"/>
      <c r="J459"/>
      <c r="K459"/>
      <c r="L459"/>
      <c r="M459"/>
      <c r="N459"/>
      <c r="O459"/>
      <c r="P459"/>
      <c r="Q459"/>
      <c r="R459"/>
      <c r="S459"/>
      <c r="T459"/>
      <c r="U459"/>
      <c r="V459"/>
      <c r="W459"/>
      <c r="X459"/>
    </row>
    <row r="460" spans="1:24" ht="15" x14ac:dyDescent="0.2">
      <c r="A460"/>
      <c r="B460"/>
      <c r="C460"/>
      <c r="D460"/>
      <c r="E460"/>
      <c r="F460"/>
      <c r="G460"/>
      <c r="H460"/>
      <c r="I460"/>
      <c r="J460"/>
      <c r="K460"/>
      <c r="L460"/>
      <c r="M460"/>
      <c r="N460"/>
      <c r="O460"/>
      <c r="P460"/>
      <c r="Q460"/>
      <c r="R460"/>
      <c r="S460"/>
      <c r="T460"/>
      <c r="U460"/>
      <c r="V460"/>
      <c r="W460"/>
      <c r="X460"/>
    </row>
    <row r="461" spans="1:24" ht="15" x14ac:dyDescent="0.2">
      <c r="A461"/>
      <c r="B461"/>
      <c r="C461"/>
      <c r="D461"/>
      <c r="E461"/>
      <c r="F461"/>
      <c r="G461"/>
      <c r="H461"/>
      <c r="I461"/>
      <c r="J461"/>
      <c r="K461"/>
      <c r="L461"/>
      <c r="M461"/>
      <c r="N461"/>
      <c r="O461"/>
      <c r="P461"/>
      <c r="Q461"/>
      <c r="R461"/>
      <c r="S461"/>
      <c r="T461"/>
      <c r="U461"/>
      <c r="V461"/>
      <c r="W461"/>
      <c r="X461"/>
    </row>
    <row r="462" spans="1:24" ht="15" x14ac:dyDescent="0.2">
      <c r="A462"/>
      <c r="B462"/>
      <c r="C462"/>
      <c r="D462"/>
      <c r="E462"/>
      <c r="F462"/>
      <c r="G462"/>
      <c r="H462"/>
      <c r="I462"/>
      <c r="J462"/>
      <c r="K462"/>
      <c r="L462"/>
      <c r="M462"/>
      <c r="N462"/>
      <c r="O462"/>
      <c r="P462"/>
      <c r="Q462"/>
      <c r="R462"/>
      <c r="S462"/>
      <c r="T462"/>
      <c r="U462"/>
      <c r="V462"/>
      <c r="W462"/>
      <c r="X462"/>
    </row>
    <row r="463" spans="1:24" ht="15" x14ac:dyDescent="0.2">
      <c r="A463"/>
      <c r="B463"/>
      <c r="C463"/>
      <c r="D463"/>
      <c r="E463"/>
      <c r="F463"/>
      <c r="G463"/>
      <c r="H463"/>
      <c r="I463"/>
      <c r="J463"/>
      <c r="K463"/>
      <c r="L463"/>
      <c r="M463"/>
      <c r="N463"/>
      <c r="O463"/>
      <c r="P463"/>
      <c r="Q463"/>
      <c r="R463"/>
      <c r="S463"/>
      <c r="T463"/>
      <c r="U463"/>
      <c r="V463"/>
      <c r="W463"/>
      <c r="X463"/>
    </row>
    <row r="464" spans="1:24" ht="15" x14ac:dyDescent="0.2">
      <c r="A464"/>
      <c r="B464"/>
      <c r="C464"/>
      <c r="D464"/>
      <c r="E464"/>
      <c r="F464"/>
      <c r="G464"/>
      <c r="H464"/>
      <c r="I464"/>
      <c r="J464"/>
      <c r="K464"/>
      <c r="L464"/>
      <c r="M464"/>
      <c r="N464"/>
      <c r="O464"/>
      <c r="P464"/>
      <c r="Q464"/>
      <c r="R464"/>
      <c r="S464"/>
      <c r="T464"/>
      <c r="U464"/>
      <c r="V464"/>
      <c r="W464"/>
      <c r="X464"/>
    </row>
    <row r="465" spans="1:24" ht="15" x14ac:dyDescent="0.2">
      <c r="A465"/>
      <c r="B465"/>
      <c r="C465"/>
      <c r="D465"/>
      <c r="E465"/>
      <c r="F465"/>
      <c r="G465"/>
      <c r="H465"/>
      <c r="I465"/>
      <c r="J465"/>
      <c r="K465"/>
      <c r="L465"/>
      <c r="M465"/>
      <c r="N465"/>
      <c r="O465"/>
      <c r="P465"/>
      <c r="Q465"/>
      <c r="R465"/>
      <c r="S465"/>
      <c r="T465"/>
      <c r="U465"/>
      <c r="V465"/>
      <c r="W465"/>
      <c r="X465"/>
    </row>
    <row r="466" spans="1:24" ht="15" x14ac:dyDescent="0.2">
      <c r="A466"/>
      <c r="B466"/>
      <c r="C466"/>
      <c r="D466"/>
      <c r="E466"/>
      <c r="F466"/>
      <c r="G466"/>
      <c r="H466"/>
      <c r="I466"/>
      <c r="J466"/>
      <c r="K466"/>
      <c r="L466"/>
      <c r="M466"/>
      <c r="N466"/>
      <c r="O466"/>
      <c r="P466"/>
      <c r="Q466"/>
      <c r="R466"/>
      <c r="S466"/>
      <c r="T466"/>
      <c r="U466"/>
      <c r="V466"/>
      <c r="W466"/>
      <c r="X466"/>
    </row>
    <row r="467" spans="1:24" ht="15" x14ac:dyDescent="0.2">
      <c r="A467"/>
      <c r="B467"/>
      <c r="C467"/>
      <c r="D467"/>
      <c r="E467"/>
      <c r="F467"/>
      <c r="G467"/>
      <c r="H467"/>
      <c r="I467"/>
      <c r="J467"/>
      <c r="K467"/>
      <c r="L467"/>
      <c r="M467"/>
      <c r="N467"/>
      <c r="O467"/>
      <c r="P467"/>
      <c r="Q467"/>
      <c r="R467"/>
      <c r="S467"/>
      <c r="T467"/>
      <c r="U467"/>
      <c r="V467"/>
      <c r="W467"/>
      <c r="X467"/>
    </row>
    <row r="468" spans="1:24" ht="15" x14ac:dyDescent="0.2">
      <c r="A468"/>
      <c r="B468"/>
      <c r="C468"/>
      <c r="D468"/>
      <c r="E468"/>
      <c r="F468"/>
      <c r="G468"/>
      <c r="H468"/>
      <c r="I468"/>
      <c r="J468"/>
      <c r="K468"/>
      <c r="L468"/>
      <c r="M468"/>
      <c r="N468"/>
      <c r="O468"/>
      <c r="P468"/>
      <c r="Q468"/>
      <c r="R468"/>
      <c r="S468"/>
      <c r="T468"/>
      <c r="U468"/>
      <c r="V468"/>
      <c r="W468"/>
      <c r="X468"/>
    </row>
    <row r="469" spans="1:24" ht="15" x14ac:dyDescent="0.2">
      <c r="A469"/>
      <c r="B469"/>
      <c r="C469"/>
      <c r="D469"/>
      <c r="E469"/>
      <c r="F469"/>
      <c r="G469"/>
      <c r="H469"/>
      <c r="I469"/>
      <c r="J469"/>
      <c r="K469"/>
      <c r="L469"/>
      <c r="M469"/>
      <c r="N469"/>
      <c r="O469"/>
      <c r="P469"/>
      <c r="Q469"/>
      <c r="R469"/>
      <c r="S469"/>
      <c r="T469"/>
      <c r="U469"/>
      <c r="V469"/>
      <c r="W469"/>
      <c r="X469"/>
    </row>
    <row r="470" spans="1:24" ht="15" x14ac:dyDescent="0.2">
      <c r="A470"/>
      <c r="B470"/>
      <c r="C470"/>
      <c r="D470"/>
      <c r="E470"/>
      <c r="F470"/>
      <c r="G470"/>
      <c r="H470"/>
      <c r="I470"/>
      <c r="J470"/>
      <c r="K470"/>
      <c r="L470"/>
      <c r="M470"/>
      <c r="N470"/>
      <c r="O470"/>
      <c r="P470"/>
      <c r="Q470"/>
      <c r="R470"/>
      <c r="S470"/>
      <c r="T470"/>
      <c r="U470"/>
      <c r="V470"/>
      <c r="W470"/>
      <c r="X470"/>
    </row>
    <row r="471" spans="1:24" ht="15" x14ac:dyDescent="0.2">
      <c r="A471"/>
      <c r="B471"/>
      <c r="C471"/>
      <c r="D471"/>
      <c r="E471"/>
      <c r="F471"/>
      <c r="G471"/>
      <c r="H471"/>
      <c r="I471"/>
      <c r="J471"/>
      <c r="K471"/>
      <c r="L471"/>
      <c r="M471"/>
      <c r="N471"/>
      <c r="O471"/>
      <c r="P471"/>
      <c r="Q471"/>
      <c r="R471"/>
      <c r="S471"/>
      <c r="T471"/>
      <c r="U471"/>
      <c r="V471"/>
      <c r="W471"/>
      <c r="X471"/>
    </row>
    <row r="472" spans="1:24" ht="15" x14ac:dyDescent="0.2">
      <c r="A472"/>
      <c r="B472"/>
      <c r="C472"/>
      <c r="D472"/>
      <c r="E472"/>
      <c r="F472"/>
      <c r="G472"/>
      <c r="H472"/>
      <c r="I472"/>
      <c r="J472"/>
      <c r="K472"/>
      <c r="L472"/>
      <c r="M472"/>
      <c r="N472"/>
      <c r="O472"/>
      <c r="P472"/>
      <c r="Q472"/>
      <c r="R472"/>
      <c r="S472"/>
      <c r="T472"/>
      <c r="U472"/>
      <c r="V472"/>
      <c r="W472"/>
      <c r="X472"/>
    </row>
    <row r="473" spans="1:24" ht="15" x14ac:dyDescent="0.2">
      <c r="A473"/>
      <c r="B473"/>
      <c r="C473"/>
      <c r="D473"/>
      <c r="E473"/>
      <c r="F473"/>
      <c r="G473"/>
      <c r="H473"/>
      <c r="I473"/>
      <c r="J473"/>
      <c r="K473"/>
      <c r="L473"/>
      <c r="M473"/>
      <c r="N473"/>
      <c r="O473"/>
      <c r="P473"/>
      <c r="Q473"/>
      <c r="R473"/>
      <c r="S473"/>
      <c r="T473"/>
      <c r="U473"/>
      <c r="V473"/>
      <c r="W473"/>
      <c r="X473"/>
    </row>
    <row r="474" spans="1:24" ht="15" x14ac:dyDescent="0.2">
      <c r="A474"/>
      <c r="B474"/>
      <c r="C474"/>
      <c r="D474"/>
      <c r="E474"/>
      <c r="F474"/>
      <c r="G474"/>
      <c r="H474"/>
      <c r="I474"/>
      <c r="J474"/>
      <c r="K474"/>
      <c r="L474"/>
      <c r="M474"/>
      <c r="N474"/>
      <c r="O474"/>
      <c r="P474"/>
      <c r="Q474"/>
      <c r="R474"/>
      <c r="S474"/>
      <c r="T474"/>
      <c r="U474"/>
      <c r="V474"/>
      <c r="W474"/>
      <c r="X474"/>
    </row>
    <row r="475" spans="1:24" ht="15" x14ac:dyDescent="0.2">
      <c r="A475"/>
      <c r="B475"/>
      <c r="C475"/>
      <c r="D475"/>
      <c r="E475"/>
      <c r="F475"/>
      <c r="G475"/>
      <c r="H475"/>
      <c r="I475"/>
      <c r="J475"/>
      <c r="K475"/>
      <c r="L475"/>
      <c r="M475"/>
      <c r="N475"/>
      <c r="O475"/>
      <c r="P475"/>
      <c r="Q475"/>
      <c r="R475"/>
      <c r="S475"/>
      <c r="T475"/>
      <c r="U475"/>
      <c r="V475"/>
      <c r="W475"/>
      <c r="X475"/>
    </row>
    <row r="476" spans="1:24" ht="15" x14ac:dyDescent="0.2">
      <c r="A476"/>
      <c r="B476"/>
      <c r="C476"/>
      <c r="D476"/>
      <c r="E476"/>
      <c r="F476"/>
      <c r="G476"/>
      <c r="H476"/>
      <c r="I476"/>
      <c r="J476"/>
      <c r="K476"/>
      <c r="L476"/>
      <c r="M476"/>
      <c r="N476"/>
      <c r="O476"/>
      <c r="P476"/>
      <c r="Q476"/>
      <c r="R476"/>
      <c r="S476"/>
      <c r="T476"/>
      <c r="U476"/>
      <c r="V476"/>
      <c r="W476"/>
      <c r="X476"/>
    </row>
    <row r="477" spans="1:24" ht="15" x14ac:dyDescent="0.2">
      <c r="A477"/>
      <c r="B477"/>
      <c r="C477"/>
      <c r="D477"/>
      <c r="E477"/>
      <c r="F477"/>
      <c r="G477"/>
      <c r="H477"/>
      <c r="I477"/>
      <c r="J477"/>
      <c r="K477"/>
      <c r="L477"/>
      <c r="M477"/>
      <c r="N477"/>
      <c r="O477"/>
      <c r="P477"/>
      <c r="Q477"/>
      <c r="R477"/>
      <c r="S477"/>
      <c r="T477"/>
      <c r="U477"/>
      <c r="V477"/>
      <c r="W477"/>
      <c r="X477"/>
    </row>
    <row r="478" spans="1:24" ht="15" x14ac:dyDescent="0.2">
      <c r="A478"/>
      <c r="B478"/>
      <c r="C478"/>
      <c r="D478"/>
      <c r="E478"/>
      <c r="F478"/>
      <c r="G478"/>
      <c r="H478"/>
      <c r="I478"/>
      <c r="J478"/>
      <c r="K478"/>
      <c r="L478"/>
      <c r="M478"/>
      <c r="N478"/>
      <c r="O478"/>
      <c r="P478"/>
      <c r="Q478"/>
      <c r="R478"/>
      <c r="S478"/>
      <c r="T478"/>
      <c r="U478"/>
      <c r="V478"/>
      <c r="W478"/>
      <c r="X478"/>
    </row>
    <row r="479" spans="1:24" ht="15" x14ac:dyDescent="0.2">
      <c r="A479"/>
      <c r="B479"/>
      <c r="C479"/>
      <c r="D479"/>
      <c r="E479"/>
      <c r="F479"/>
      <c r="G479"/>
      <c r="H479"/>
      <c r="I479"/>
      <c r="J479"/>
      <c r="K479"/>
      <c r="L479"/>
      <c r="M479"/>
      <c r="N479"/>
      <c r="O479"/>
      <c r="P479"/>
      <c r="Q479"/>
      <c r="R479"/>
      <c r="S479"/>
      <c r="T479"/>
      <c r="U479"/>
      <c r="V479"/>
      <c r="W479"/>
      <c r="X479"/>
    </row>
    <row r="480" spans="1:24" ht="15" x14ac:dyDescent="0.2">
      <c r="A480"/>
      <c r="B480"/>
      <c r="C480"/>
      <c r="D480"/>
      <c r="E480"/>
      <c r="F480"/>
      <c r="G480"/>
      <c r="H480"/>
      <c r="I480"/>
      <c r="J480"/>
      <c r="K480"/>
      <c r="L480"/>
      <c r="M480"/>
      <c r="N480"/>
      <c r="O480"/>
      <c r="P480"/>
      <c r="Q480"/>
      <c r="R480"/>
      <c r="S480"/>
      <c r="T480"/>
      <c r="U480"/>
      <c r="V480"/>
      <c r="W480"/>
      <c r="X480"/>
    </row>
    <row r="481" spans="1:24" ht="15" x14ac:dyDescent="0.2">
      <c r="A481"/>
      <c r="B481"/>
      <c r="C481"/>
      <c r="D481"/>
      <c r="E481"/>
      <c r="F481"/>
      <c r="G481"/>
      <c r="H481"/>
      <c r="I481"/>
      <c r="J481"/>
      <c r="K481"/>
      <c r="L481"/>
      <c r="M481"/>
      <c r="N481"/>
      <c r="O481"/>
      <c r="P481"/>
      <c r="Q481"/>
      <c r="R481"/>
      <c r="S481"/>
      <c r="T481"/>
      <c r="U481"/>
      <c r="V481"/>
      <c r="W481"/>
      <c r="X481"/>
    </row>
    <row r="482" spans="1:24" ht="15" x14ac:dyDescent="0.2">
      <c r="A482"/>
      <c r="B482"/>
      <c r="C482"/>
      <c r="D482"/>
      <c r="E482"/>
      <c r="F482"/>
      <c r="G482"/>
      <c r="H482"/>
      <c r="I482"/>
      <c r="J482"/>
      <c r="K482"/>
      <c r="L482"/>
      <c r="M482"/>
      <c r="N482"/>
      <c r="O482"/>
      <c r="P482"/>
      <c r="Q482"/>
      <c r="R482"/>
      <c r="S482"/>
      <c r="T482"/>
      <c r="U482"/>
      <c r="V482"/>
      <c r="W482"/>
      <c r="X482"/>
    </row>
    <row r="483" spans="1:24" ht="15" x14ac:dyDescent="0.2">
      <c r="A483"/>
      <c r="B483"/>
      <c r="C483"/>
      <c r="D483"/>
      <c r="E483"/>
      <c r="F483"/>
      <c r="G483"/>
      <c r="H483"/>
      <c r="I483"/>
      <c r="J483"/>
      <c r="K483"/>
      <c r="L483"/>
      <c r="M483"/>
      <c r="N483"/>
      <c r="O483"/>
      <c r="P483"/>
      <c r="Q483"/>
      <c r="R483"/>
      <c r="S483"/>
      <c r="T483"/>
      <c r="U483"/>
      <c r="V483"/>
      <c r="W483"/>
      <c r="X483"/>
    </row>
    <row r="484" spans="1:24" ht="15" x14ac:dyDescent="0.2">
      <c r="A484"/>
      <c r="B484"/>
      <c r="C484"/>
      <c r="D484"/>
      <c r="E484"/>
      <c r="F484"/>
      <c r="G484"/>
      <c r="H484"/>
      <c r="I484"/>
      <c r="J484"/>
      <c r="K484"/>
      <c r="L484"/>
      <c r="M484"/>
      <c r="N484"/>
      <c r="O484"/>
      <c r="P484"/>
      <c r="Q484"/>
      <c r="R484"/>
      <c r="S484"/>
      <c r="T484"/>
      <c r="U484"/>
      <c r="V484"/>
      <c r="W484"/>
      <c r="X484"/>
    </row>
    <row r="485" spans="1:24" ht="15" x14ac:dyDescent="0.2">
      <c r="A485"/>
      <c r="B485"/>
      <c r="C485"/>
      <c r="D485"/>
      <c r="E485"/>
      <c r="F485"/>
      <c r="G485"/>
      <c r="H485"/>
      <c r="I485"/>
      <c r="J485"/>
      <c r="K485"/>
      <c r="L485"/>
      <c r="M485"/>
      <c r="N485"/>
      <c r="O485"/>
      <c r="P485"/>
      <c r="Q485"/>
      <c r="R485"/>
      <c r="S485"/>
      <c r="T485"/>
      <c r="U485"/>
      <c r="V485"/>
      <c r="W485"/>
      <c r="X485"/>
    </row>
    <row r="486" spans="1:24" ht="15" x14ac:dyDescent="0.2">
      <c r="A486"/>
      <c r="B486"/>
      <c r="C486"/>
      <c r="D486"/>
      <c r="E486"/>
      <c r="F486"/>
      <c r="G486"/>
      <c r="H486"/>
      <c r="I486"/>
      <c r="J486"/>
      <c r="K486"/>
      <c r="L486"/>
      <c r="M486"/>
      <c r="N486"/>
      <c r="O486"/>
      <c r="P486"/>
      <c r="Q486"/>
      <c r="R486"/>
      <c r="S486"/>
      <c r="T486"/>
      <c r="U486"/>
      <c r="V486"/>
      <c r="W486"/>
      <c r="X486"/>
    </row>
    <row r="487" spans="1:24" ht="15" x14ac:dyDescent="0.2">
      <c r="A487"/>
      <c r="B487"/>
      <c r="C487"/>
      <c r="D487"/>
      <c r="E487"/>
      <c r="F487"/>
      <c r="G487"/>
      <c r="H487"/>
      <c r="I487"/>
      <c r="J487"/>
      <c r="K487"/>
      <c r="L487"/>
      <c r="M487"/>
      <c r="N487"/>
      <c r="O487"/>
      <c r="P487"/>
      <c r="Q487"/>
      <c r="R487"/>
      <c r="S487"/>
      <c r="T487"/>
      <c r="U487"/>
      <c r="V487"/>
      <c r="W487"/>
      <c r="X487"/>
    </row>
    <row r="488" spans="1:24" ht="15" x14ac:dyDescent="0.2">
      <c r="A488"/>
      <c r="B488"/>
      <c r="C488"/>
      <c r="D488"/>
      <c r="E488"/>
      <c r="F488"/>
      <c r="G488"/>
      <c r="H488"/>
      <c r="I488"/>
      <c r="J488"/>
      <c r="K488"/>
      <c r="L488"/>
      <c r="M488"/>
      <c r="N488"/>
      <c r="O488"/>
      <c r="P488"/>
      <c r="Q488"/>
      <c r="R488"/>
      <c r="S488"/>
      <c r="T488"/>
      <c r="U488"/>
      <c r="V488"/>
      <c r="W488"/>
      <c r="X488"/>
    </row>
    <row r="489" spans="1:24" ht="15" x14ac:dyDescent="0.2">
      <c r="A489"/>
      <c r="B489"/>
      <c r="C489"/>
      <c r="D489"/>
      <c r="E489"/>
      <c r="F489"/>
      <c r="G489"/>
      <c r="H489"/>
      <c r="I489"/>
      <c r="J489"/>
      <c r="K489"/>
      <c r="L489"/>
      <c r="M489"/>
      <c r="N489"/>
      <c r="O489"/>
      <c r="P489"/>
      <c r="Q489"/>
      <c r="R489"/>
      <c r="S489"/>
      <c r="T489"/>
      <c r="U489"/>
      <c r="V489"/>
      <c r="W489"/>
      <c r="X489"/>
    </row>
    <row r="490" spans="1:24" ht="15" x14ac:dyDescent="0.2">
      <c r="A490"/>
      <c r="B490"/>
      <c r="C490"/>
      <c r="D490"/>
      <c r="E490"/>
      <c r="F490"/>
      <c r="G490"/>
      <c r="H490"/>
      <c r="I490"/>
      <c r="J490"/>
      <c r="K490"/>
      <c r="L490"/>
      <c r="M490"/>
      <c r="N490"/>
      <c r="O490"/>
      <c r="P490"/>
      <c r="Q490"/>
      <c r="R490"/>
      <c r="S490"/>
      <c r="T490"/>
      <c r="U490"/>
      <c r="V490"/>
      <c r="W490"/>
      <c r="X490"/>
    </row>
    <row r="491" spans="1:24" ht="15" x14ac:dyDescent="0.2">
      <c r="A491"/>
      <c r="B491"/>
      <c r="C491"/>
      <c r="D491"/>
      <c r="E491"/>
      <c r="F491"/>
      <c r="G491"/>
      <c r="H491"/>
      <c r="I491"/>
      <c r="J491"/>
      <c r="K491"/>
      <c r="L491"/>
      <c r="M491"/>
      <c r="N491"/>
      <c r="O491"/>
      <c r="P491"/>
      <c r="Q491"/>
      <c r="R491"/>
      <c r="S491"/>
      <c r="T491"/>
      <c r="U491"/>
      <c r="V491"/>
      <c r="W491"/>
      <c r="X491"/>
    </row>
    <row r="492" spans="1:24" ht="15" x14ac:dyDescent="0.2">
      <c r="A492"/>
      <c r="B492"/>
      <c r="C492"/>
      <c r="D492"/>
      <c r="E492"/>
      <c r="F492"/>
      <c r="G492"/>
      <c r="H492"/>
      <c r="I492"/>
      <c r="J492"/>
      <c r="K492"/>
      <c r="L492"/>
      <c r="M492"/>
      <c r="N492"/>
      <c r="O492"/>
      <c r="P492"/>
      <c r="Q492"/>
      <c r="R492"/>
      <c r="S492"/>
      <c r="T492"/>
      <c r="U492"/>
      <c r="V492"/>
      <c r="W492"/>
      <c r="X492"/>
    </row>
    <row r="493" spans="1:24" ht="15" x14ac:dyDescent="0.2">
      <c r="A493"/>
      <c r="B493"/>
      <c r="C493"/>
      <c r="D493"/>
      <c r="E493"/>
      <c r="F493"/>
      <c r="G493"/>
      <c r="H493"/>
      <c r="I493"/>
      <c r="J493"/>
      <c r="K493"/>
      <c r="L493"/>
      <c r="M493"/>
      <c r="N493"/>
      <c r="O493"/>
      <c r="P493"/>
      <c r="Q493"/>
      <c r="R493"/>
      <c r="S493"/>
      <c r="T493"/>
      <c r="U493"/>
      <c r="V493"/>
      <c r="W493"/>
      <c r="X493"/>
    </row>
    <row r="494" spans="1:24" ht="15" x14ac:dyDescent="0.2">
      <c r="A494"/>
      <c r="B494"/>
      <c r="C494"/>
      <c r="D494"/>
      <c r="E494"/>
      <c r="F494"/>
      <c r="G494"/>
      <c r="H494"/>
      <c r="I494"/>
      <c r="J494"/>
      <c r="K494"/>
      <c r="L494"/>
      <c r="M494"/>
      <c r="N494"/>
      <c r="O494"/>
      <c r="P494"/>
      <c r="Q494"/>
      <c r="R494"/>
      <c r="S494"/>
      <c r="T494"/>
      <c r="U494"/>
      <c r="V494"/>
      <c r="W494"/>
      <c r="X494"/>
    </row>
    <row r="495" spans="1:24" ht="15" x14ac:dyDescent="0.2">
      <c r="A495"/>
      <c r="B495"/>
      <c r="C495"/>
      <c r="D495"/>
      <c r="E495"/>
      <c r="F495"/>
      <c r="G495"/>
      <c r="H495"/>
      <c r="I495"/>
      <c r="J495"/>
      <c r="K495"/>
      <c r="L495"/>
      <c r="M495"/>
      <c r="N495"/>
      <c r="O495"/>
      <c r="P495"/>
      <c r="Q495"/>
      <c r="R495"/>
      <c r="S495"/>
      <c r="T495"/>
      <c r="U495"/>
      <c r="V495"/>
      <c r="W495"/>
      <c r="X495"/>
    </row>
    <row r="496" spans="1:24" ht="15" x14ac:dyDescent="0.2">
      <c r="A496"/>
      <c r="B496"/>
      <c r="C496"/>
      <c r="D496"/>
      <c r="E496"/>
      <c r="F496"/>
      <c r="G496"/>
      <c r="H496"/>
      <c r="I496"/>
      <c r="J496"/>
      <c r="K496"/>
      <c r="L496"/>
      <c r="M496"/>
      <c r="N496"/>
      <c r="O496"/>
      <c r="P496"/>
      <c r="Q496"/>
      <c r="R496"/>
      <c r="S496"/>
      <c r="T496"/>
      <c r="U496"/>
      <c r="V496"/>
      <c r="W496"/>
      <c r="X496"/>
    </row>
    <row r="497" spans="1:24" ht="15" x14ac:dyDescent="0.2">
      <c r="A497"/>
      <c r="B497"/>
      <c r="C497"/>
      <c r="D497"/>
      <c r="E497"/>
      <c r="F497"/>
      <c r="G497"/>
      <c r="H497"/>
      <c r="I497"/>
      <c r="J497"/>
      <c r="K497"/>
      <c r="L497"/>
      <c r="M497"/>
      <c r="N497"/>
      <c r="O497"/>
      <c r="P497"/>
      <c r="Q497"/>
      <c r="R497"/>
      <c r="S497"/>
      <c r="T497"/>
      <c r="U497"/>
      <c r="V497"/>
      <c r="W497"/>
      <c r="X497"/>
    </row>
    <row r="498" spans="1:24" ht="15" x14ac:dyDescent="0.2">
      <c r="A498"/>
      <c r="B498"/>
      <c r="C498"/>
      <c r="D498"/>
      <c r="E498"/>
      <c r="F498"/>
      <c r="G498"/>
      <c r="H498"/>
      <c r="I498"/>
      <c r="J498"/>
      <c r="K498"/>
      <c r="L498"/>
      <c r="M498"/>
      <c r="N498"/>
      <c r="O498"/>
      <c r="P498"/>
      <c r="Q498"/>
      <c r="R498"/>
      <c r="S498"/>
      <c r="T498"/>
      <c r="U498"/>
      <c r="V498"/>
      <c r="W498"/>
      <c r="X498"/>
    </row>
    <row r="499" spans="1:24" ht="15" x14ac:dyDescent="0.2">
      <c r="A499"/>
      <c r="B499"/>
      <c r="C499"/>
      <c r="D499"/>
      <c r="E499"/>
      <c r="F499"/>
      <c r="G499"/>
      <c r="H499"/>
      <c r="I499"/>
      <c r="J499"/>
      <c r="K499"/>
      <c r="L499"/>
      <c r="M499"/>
      <c r="N499"/>
      <c r="O499"/>
      <c r="P499"/>
      <c r="Q499"/>
      <c r="R499"/>
      <c r="S499"/>
      <c r="T499"/>
      <c r="U499"/>
      <c r="V499"/>
      <c r="W499"/>
      <c r="X499"/>
    </row>
    <row r="500" spans="1:24" ht="15" x14ac:dyDescent="0.2">
      <c r="A500"/>
      <c r="B500"/>
      <c r="C500"/>
      <c r="D500"/>
      <c r="E500"/>
      <c r="F500"/>
      <c r="G500"/>
      <c r="H500"/>
      <c r="I500"/>
      <c r="J500"/>
      <c r="K500"/>
      <c r="L500"/>
      <c r="M500"/>
      <c r="N500"/>
      <c r="O500"/>
      <c r="P500"/>
      <c r="Q500"/>
      <c r="R500"/>
      <c r="S500"/>
      <c r="T500"/>
      <c r="U500"/>
      <c r="V500"/>
      <c r="W500"/>
      <c r="X500"/>
    </row>
    <row r="501" spans="1:24" ht="15" x14ac:dyDescent="0.2">
      <c r="A501"/>
      <c r="B501"/>
      <c r="C501"/>
      <c r="D501"/>
      <c r="E501"/>
      <c r="F501"/>
      <c r="G501"/>
      <c r="H501"/>
      <c r="I501"/>
      <c r="J501"/>
      <c r="K501"/>
      <c r="L501"/>
      <c r="M501"/>
      <c r="N501"/>
      <c r="O501"/>
      <c r="P501"/>
      <c r="Q501"/>
      <c r="R501"/>
      <c r="S501"/>
      <c r="T501"/>
      <c r="U501"/>
      <c r="V501"/>
      <c r="W501"/>
      <c r="X501"/>
    </row>
    <row r="502" spans="1:24" ht="15" x14ac:dyDescent="0.2">
      <c r="A502"/>
      <c r="B502"/>
      <c r="C502"/>
      <c r="D502"/>
      <c r="E502"/>
      <c r="F502"/>
      <c r="G502"/>
      <c r="H502"/>
      <c r="I502"/>
      <c r="J502"/>
      <c r="K502"/>
      <c r="L502"/>
      <c r="M502"/>
      <c r="N502"/>
      <c r="O502"/>
      <c r="P502"/>
      <c r="Q502"/>
      <c r="R502"/>
      <c r="S502"/>
      <c r="T502"/>
      <c r="U502"/>
      <c r="V502"/>
      <c r="W502"/>
      <c r="X502"/>
    </row>
    <row r="503" spans="1:24" ht="15" x14ac:dyDescent="0.2">
      <c r="A503"/>
      <c r="B503"/>
      <c r="C503"/>
      <c r="D503"/>
      <c r="E503"/>
      <c r="F503"/>
      <c r="G503"/>
      <c r="H503"/>
      <c r="I503"/>
      <c r="J503"/>
      <c r="K503"/>
      <c r="L503"/>
      <c r="M503"/>
      <c r="N503"/>
      <c r="O503"/>
      <c r="P503"/>
      <c r="Q503"/>
      <c r="R503"/>
      <c r="S503"/>
      <c r="T503"/>
      <c r="U503"/>
      <c r="V503"/>
      <c r="W503"/>
      <c r="X503"/>
    </row>
    <row r="504" spans="1:24" ht="15" x14ac:dyDescent="0.2">
      <c r="A504"/>
      <c r="B504"/>
      <c r="C504"/>
      <c r="D504"/>
      <c r="E504"/>
      <c r="F504"/>
      <c r="G504"/>
      <c r="H504"/>
      <c r="I504"/>
      <c r="J504"/>
      <c r="K504"/>
      <c r="L504"/>
      <c r="M504"/>
      <c r="N504"/>
      <c r="O504"/>
      <c r="P504"/>
      <c r="Q504"/>
      <c r="R504"/>
      <c r="S504"/>
      <c r="T504"/>
      <c r="U504"/>
      <c r="V504"/>
      <c r="W504"/>
      <c r="X504"/>
    </row>
    <row r="505" spans="1:24" ht="15" x14ac:dyDescent="0.2">
      <c r="A505"/>
      <c r="B505"/>
      <c r="C505"/>
      <c r="D505"/>
      <c r="E505"/>
      <c r="F505"/>
      <c r="G505"/>
      <c r="H505"/>
      <c r="I505"/>
      <c r="J505"/>
      <c r="K505"/>
      <c r="L505"/>
      <c r="M505"/>
      <c r="N505"/>
      <c r="O505"/>
      <c r="P505"/>
      <c r="Q505"/>
      <c r="R505"/>
      <c r="S505"/>
      <c r="T505"/>
      <c r="U505"/>
      <c r="V505"/>
      <c r="W505"/>
      <c r="X505"/>
    </row>
    <row r="506" spans="1:24" ht="15" x14ac:dyDescent="0.2">
      <c r="A506"/>
      <c r="B506"/>
      <c r="C506"/>
      <c r="D506"/>
      <c r="E506"/>
      <c r="F506"/>
      <c r="G506"/>
      <c r="H506"/>
      <c r="I506"/>
      <c r="J506"/>
      <c r="K506"/>
      <c r="L506"/>
      <c r="M506"/>
      <c r="N506"/>
      <c r="O506"/>
      <c r="P506"/>
      <c r="Q506"/>
      <c r="R506"/>
      <c r="S506"/>
      <c r="T506"/>
      <c r="U506"/>
      <c r="V506"/>
      <c r="W506"/>
      <c r="X506"/>
    </row>
    <row r="507" spans="1:24" ht="15" x14ac:dyDescent="0.2">
      <c r="A507"/>
      <c r="B507"/>
      <c r="C507"/>
      <c r="D507"/>
      <c r="E507"/>
      <c r="F507"/>
      <c r="G507"/>
      <c r="H507"/>
      <c r="I507"/>
      <c r="J507"/>
      <c r="K507"/>
      <c r="L507"/>
      <c r="M507"/>
      <c r="N507"/>
      <c r="O507"/>
      <c r="P507"/>
      <c r="Q507"/>
      <c r="R507"/>
      <c r="S507"/>
      <c r="T507"/>
      <c r="U507"/>
      <c r="V507"/>
      <c r="W507"/>
      <c r="X507"/>
    </row>
    <row r="508" spans="1:24" ht="15" x14ac:dyDescent="0.2">
      <c r="A508"/>
      <c r="B508"/>
      <c r="C508"/>
      <c r="D508"/>
      <c r="E508"/>
      <c r="F508"/>
      <c r="G508"/>
      <c r="H508"/>
      <c r="I508"/>
      <c r="J508"/>
      <c r="K508"/>
      <c r="L508"/>
      <c r="M508"/>
      <c r="N508"/>
      <c r="O508"/>
      <c r="P508"/>
      <c r="Q508"/>
      <c r="R508"/>
      <c r="S508"/>
      <c r="T508"/>
      <c r="U508"/>
      <c r="V508"/>
      <c r="W508"/>
      <c r="X508"/>
    </row>
    <row r="509" spans="1:24" ht="15" x14ac:dyDescent="0.2">
      <c r="A509"/>
      <c r="B509"/>
      <c r="C509"/>
      <c r="D509"/>
      <c r="E509"/>
      <c r="F509"/>
      <c r="G509"/>
      <c r="H509"/>
      <c r="I509"/>
      <c r="J509"/>
      <c r="K509"/>
      <c r="L509"/>
      <c r="M509"/>
      <c r="N509"/>
      <c r="O509"/>
      <c r="P509"/>
      <c r="Q509"/>
      <c r="R509"/>
      <c r="S509"/>
      <c r="T509"/>
      <c r="U509"/>
      <c r="V509"/>
      <c r="W509"/>
      <c r="X509"/>
    </row>
    <row r="510" spans="1:24" ht="15" x14ac:dyDescent="0.2">
      <c r="A510"/>
      <c r="B510"/>
      <c r="C510"/>
      <c r="D510"/>
      <c r="E510"/>
      <c r="F510"/>
      <c r="G510"/>
      <c r="H510"/>
      <c r="I510"/>
      <c r="J510"/>
      <c r="K510"/>
      <c r="L510"/>
      <c r="M510"/>
      <c r="N510"/>
      <c r="O510"/>
      <c r="P510"/>
      <c r="Q510"/>
      <c r="R510"/>
      <c r="S510"/>
      <c r="T510"/>
      <c r="U510"/>
      <c r="V510"/>
      <c r="W510"/>
      <c r="X510"/>
    </row>
    <row r="511" spans="1:24" ht="15" x14ac:dyDescent="0.2">
      <c r="A511"/>
      <c r="B511"/>
      <c r="C511"/>
      <c r="D511"/>
      <c r="E511"/>
      <c r="F511"/>
      <c r="G511"/>
      <c r="H511"/>
      <c r="I511"/>
      <c r="J511"/>
      <c r="K511"/>
      <c r="L511"/>
      <c r="M511"/>
      <c r="N511"/>
      <c r="O511"/>
      <c r="P511"/>
      <c r="Q511"/>
      <c r="R511"/>
      <c r="S511"/>
      <c r="T511"/>
      <c r="U511"/>
      <c r="V511"/>
      <c r="W511"/>
      <c r="X511"/>
    </row>
    <row r="512" spans="1:24" ht="15" x14ac:dyDescent="0.2">
      <c r="A512"/>
      <c r="B512"/>
      <c r="C512"/>
      <c r="D512"/>
      <c r="E512"/>
      <c r="F512"/>
      <c r="G512"/>
      <c r="H512"/>
      <c r="I512"/>
      <c r="J512"/>
      <c r="K512"/>
      <c r="L512"/>
      <c r="M512"/>
      <c r="N512"/>
      <c r="O512"/>
      <c r="P512"/>
      <c r="Q512"/>
      <c r="R512"/>
      <c r="S512"/>
      <c r="T512"/>
      <c r="U512"/>
      <c r="V512"/>
      <c r="W512"/>
      <c r="X512"/>
    </row>
    <row r="513" spans="1:24" ht="15" x14ac:dyDescent="0.2">
      <c r="A513"/>
      <c r="B513"/>
      <c r="C513"/>
      <c r="D513"/>
      <c r="E513"/>
      <c r="F513"/>
      <c r="G513"/>
      <c r="H513"/>
      <c r="I513"/>
      <c r="J513"/>
      <c r="K513"/>
      <c r="L513"/>
      <c r="M513"/>
      <c r="N513"/>
      <c r="O513"/>
      <c r="P513"/>
      <c r="Q513"/>
      <c r="R513"/>
      <c r="S513"/>
      <c r="T513"/>
      <c r="U513"/>
      <c r="V513"/>
      <c r="W513"/>
      <c r="X513"/>
    </row>
    <row r="514" spans="1:24" ht="15" x14ac:dyDescent="0.2">
      <c r="A514"/>
      <c r="B514"/>
      <c r="C514"/>
      <c r="D514"/>
      <c r="E514"/>
      <c r="F514"/>
      <c r="G514"/>
      <c r="H514"/>
      <c r="I514"/>
      <c r="J514"/>
      <c r="K514"/>
      <c r="L514"/>
      <c r="M514"/>
      <c r="N514"/>
      <c r="O514"/>
      <c r="P514"/>
      <c r="Q514"/>
      <c r="R514"/>
      <c r="S514"/>
      <c r="T514"/>
      <c r="U514"/>
      <c r="V514"/>
      <c r="W514"/>
      <c r="X514"/>
    </row>
    <row r="515" spans="1:24" ht="15" x14ac:dyDescent="0.2">
      <c r="A515"/>
      <c r="B515"/>
      <c r="C515"/>
      <c r="D515"/>
      <c r="E515"/>
      <c r="F515"/>
      <c r="G515"/>
      <c r="H515"/>
      <c r="I515"/>
      <c r="J515"/>
      <c r="K515"/>
      <c r="L515"/>
      <c r="M515"/>
      <c r="N515"/>
      <c r="O515"/>
      <c r="P515"/>
      <c r="Q515"/>
      <c r="R515"/>
      <c r="S515"/>
      <c r="T515"/>
      <c r="U515"/>
      <c r="V515"/>
      <c r="W515"/>
      <c r="X515"/>
    </row>
    <row r="516" spans="1:24" ht="15" x14ac:dyDescent="0.2">
      <c r="A516"/>
      <c r="B516"/>
      <c r="C516"/>
      <c r="D516"/>
      <c r="E516"/>
      <c r="F516"/>
      <c r="G516"/>
      <c r="H516"/>
      <c r="I516"/>
      <c r="J516"/>
      <c r="K516"/>
      <c r="L516"/>
      <c r="M516"/>
      <c r="N516"/>
      <c r="O516"/>
      <c r="P516"/>
      <c r="Q516"/>
      <c r="R516"/>
      <c r="S516"/>
      <c r="T516"/>
      <c r="U516"/>
      <c r="V516"/>
      <c r="W516"/>
      <c r="X516"/>
    </row>
    <row r="517" spans="1:24" ht="15" x14ac:dyDescent="0.2">
      <c r="A517"/>
      <c r="B517"/>
      <c r="C517"/>
      <c r="D517"/>
      <c r="E517"/>
      <c r="F517"/>
      <c r="G517"/>
      <c r="H517"/>
      <c r="I517"/>
      <c r="J517"/>
      <c r="K517"/>
      <c r="L517"/>
      <c r="M517"/>
      <c r="N517"/>
      <c r="O517"/>
      <c r="P517"/>
      <c r="Q517"/>
      <c r="R517"/>
      <c r="S517"/>
      <c r="T517"/>
      <c r="U517"/>
      <c r="V517"/>
      <c r="W517"/>
      <c r="X517"/>
    </row>
    <row r="518" spans="1:24" ht="15" x14ac:dyDescent="0.2">
      <c r="A518"/>
      <c r="B518"/>
      <c r="C518"/>
      <c r="D518"/>
      <c r="E518"/>
      <c r="F518"/>
      <c r="G518"/>
      <c r="H518"/>
      <c r="I518"/>
      <c r="J518"/>
      <c r="K518"/>
      <c r="L518"/>
      <c r="M518"/>
      <c r="N518"/>
      <c r="O518"/>
      <c r="P518"/>
      <c r="Q518"/>
      <c r="R518"/>
      <c r="S518"/>
      <c r="T518"/>
      <c r="U518"/>
      <c r="V518"/>
      <c r="W518"/>
      <c r="X518"/>
    </row>
    <row r="519" spans="1:24" ht="15" x14ac:dyDescent="0.2">
      <c r="A519"/>
      <c r="B519"/>
      <c r="C519"/>
      <c r="D519"/>
      <c r="E519"/>
      <c r="F519"/>
      <c r="G519"/>
      <c r="H519"/>
      <c r="I519"/>
      <c r="J519"/>
      <c r="K519"/>
      <c r="L519"/>
      <c r="M519"/>
      <c r="N519"/>
      <c r="O519"/>
      <c r="P519"/>
      <c r="Q519"/>
      <c r="R519"/>
      <c r="S519"/>
      <c r="T519"/>
      <c r="U519"/>
      <c r="V519"/>
      <c r="W519"/>
      <c r="X519"/>
    </row>
    <row r="520" spans="1:24" ht="15" x14ac:dyDescent="0.2">
      <c r="A520"/>
      <c r="B520"/>
      <c r="C520"/>
      <c r="D520"/>
      <c r="E520"/>
      <c r="F520"/>
      <c r="G520"/>
      <c r="H520"/>
      <c r="I520"/>
      <c r="J520"/>
      <c r="K520"/>
      <c r="L520"/>
      <c r="M520"/>
      <c r="N520"/>
      <c r="O520"/>
      <c r="P520"/>
      <c r="Q520"/>
      <c r="R520"/>
      <c r="S520"/>
      <c r="T520"/>
      <c r="U520"/>
      <c r="V520"/>
      <c r="W520"/>
      <c r="X520"/>
    </row>
    <row r="521" spans="1:24" ht="15" x14ac:dyDescent="0.2">
      <c r="A521"/>
      <c r="B521"/>
      <c r="C521"/>
      <c r="D521"/>
      <c r="E521"/>
      <c r="F521"/>
      <c r="G521"/>
      <c r="H521"/>
      <c r="I521"/>
      <c r="J521"/>
      <c r="K521"/>
      <c r="L521"/>
      <c r="M521"/>
      <c r="N521"/>
      <c r="O521"/>
      <c r="P521"/>
      <c r="Q521"/>
      <c r="R521"/>
      <c r="S521"/>
      <c r="T521"/>
      <c r="U521"/>
      <c r="V521"/>
      <c r="W521"/>
      <c r="X521"/>
    </row>
    <row r="522" spans="1:24" ht="15" x14ac:dyDescent="0.2">
      <c r="A522"/>
      <c r="B522"/>
      <c r="C522"/>
      <c r="D522"/>
      <c r="E522"/>
      <c r="F522"/>
      <c r="G522"/>
      <c r="H522"/>
      <c r="I522"/>
      <c r="J522"/>
      <c r="K522"/>
      <c r="L522"/>
      <c r="M522"/>
      <c r="N522"/>
      <c r="O522"/>
      <c r="P522"/>
      <c r="Q522"/>
      <c r="R522"/>
      <c r="S522"/>
      <c r="T522"/>
      <c r="U522"/>
      <c r="V522"/>
      <c r="W522"/>
      <c r="X522"/>
    </row>
    <row r="523" spans="1:24" ht="15" x14ac:dyDescent="0.2">
      <c r="A523"/>
      <c r="B523"/>
      <c r="C523"/>
      <c r="D523"/>
      <c r="E523"/>
      <c r="F523"/>
      <c r="G523"/>
      <c r="H523"/>
      <c r="I523"/>
      <c r="J523"/>
      <c r="K523"/>
      <c r="L523"/>
      <c r="M523"/>
      <c r="N523"/>
      <c r="O523"/>
      <c r="P523"/>
      <c r="Q523"/>
      <c r="R523"/>
      <c r="S523"/>
      <c r="T523"/>
      <c r="U523"/>
      <c r="V523"/>
      <c r="W523"/>
      <c r="X523"/>
    </row>
    <row r="524" spans="1:24" ht="15" x14ac:dyDescent="0.2">
      <c r="A524"/>
      <c r="B524"/>
      <c r="C524"/>
      <c r="D524"/>
      <c r="E524"/>
      <c r="F524"/>
      <c r="G524"/>
      <c r="H524"/>
      <c r="I524"/>
      <c r="J524"/>
      <c r="K524"/>
      <c r="L524"/>
      <c r="M524"/>
      <c r="N524"/>
      <c r="O524"/>
      <c r="P524"/>
      <c r="Q524"/>
      <c r="R524"/>
      <c r="S524"/>
      <c r="T524"/>
      <c r="U524"/>
      <c r="V524"/>
      <c r="W524"/>
      <c r="X524"/>
    </row>
    <row r="525" spans="1:24" ht="15" x14ac:dyDescent="0.2">
      <c r="A525"/>
      <c r="B525"/>
      <c r="C525"/>
      <c r="D525"/>
      <c r="E525"/>
      <c r="F525"/>
      <c r="G525"/>
      <c r="H525"/>
      <c r="I525"/>
      <c r="J525"/>
      <c r="K525"/>
      <c r="L525"/>
      <c r="M525"/>
      <c r="N525"/>
      <c r="O525"/>
      <c r="P525"/>
      <c r="Q525"/>
      <c r="R525"/>
      <c r="S525"/>
      <c r="T525"/>
      <c r="U525"/>
      <c r="V525"/>
      <c r="W525"/>
      <c r="X525"/>
    </row>
    <row r="526" spans="1:24" ht="15" x14ac:dyDescent="0.2">
      <c r="A526"/>
      <c r="B526"/>
      <c r="C526"/>
      <c r="D526"/>
      <c r="E526"/>
      <c r="F526"/>
      <c r="G526"/>
      <c r="H526"/>
      <c r="I526"/>
      <c r="J526"/>
      <c r="K526"/>
      <c r="L526"/>
      <c r="M526"/>
      <c r="N526"/>
      <c r="O526"/>
      <c r="P526"/>
      <c r="Q526"/>
      <c r="R526"/>
      <c r="S526"/>
      <c r="T526"/>
      <c r="U526"/>
      <c r="V526"/>
      <c r="W526"/>
      <c r="X526"/>
    </row>
    <row r="527" spans="1:24" ht="15" x14ac:dyDescent="0.2">
      <c r="A527"/>
      <c r="B527"/>
      <c r="C527"/>
      <c r="D527"/>
      <c r="E527"/>
      <c r="F527"/>
      <c r="G527"/>
      <c r="H527"/>
      <c r="I527"/>
      <c r="J527"/>
      <c r="K527"/>
      <c r="L527"/>
      <c r="M527"/>
      <c r="N527"/>
      <c r="O527"/>
      <c r="P527"/>
      <c r="Q527"/>
      <c r="R527"/>
      <c r="S527"/>
      <c r="T527"/>
      <c r="U527"/>
      <c r="V527"/>
      <c r="W527"/>
      <c r="X527"/>
    </row>
    <row r="528" spans="1:24" ht="15" x14ac:dyDescent="0.2">
      <c r="A528"/>
      <c r="B528"/>
      <c r="C528"/>
      <c r="D528"/>
      <c r="E528"/>
      <c r="F528"/>
      <c r="G528"/>
      <c r="H528"/>
      <c r="I528"/>
      <c r="J528"/>
      <c r="K528"/>
      <c r="L528"/>
      <c r="M528"/>
      <c r="N528"/>
      <c r="O528"/>
      <c r="P528"/>
      <c r="Q528"/>
      <c r="R528"/>
      <c r="S528"/>
      <c r="T528"/>
      <c r="U528"/>
      <c r="V528"/>
      <c r="W528"/>
      <c r="X528"/>
    </row>
    <row r="529" spans="1:24" ht="15" x14ac:dyDescent="0.2">
      <c r="A529"/>
      <c r="B529"/>
      <c r="C529"/>
      <c r="D529"/>
      <c r="E529"/>
      <c r="F529"/>
      <c r="G529"/>
      <c r="H529"/>
      <c r="I529"/>
      <c r="J529"/>
      <c r="K529"/>
      <c r="L529"/>
      <c r="M529"/>
      <c r="N529"/>
      <c r="O529"/>
      <c r="P529"/>
      <c r="Q529"/>
      <c r="R529"/>
      <c r="S529"/>
      <c r="T529"/>
      <c r="U529"/>
      <c r="V529"/>
      <c r="W529"/>
      <c r="X529"/>
    </row>
    <row r="530" spans="1:24" ht="15" x14ac:dyDescent="0.2">
      <c r="A530"/>
      <c r="B530"/>
      <c r="C530"/>
      <c r="D530"/>
      <c r="E530"/>
      <c r="F530"/>
      <c r="G530"/>
      <c r="H530"/>
      <c r="I530"/>
      <c r="J530"/>
      <c r="K530"/>
      <c r="L530"/>
      <c r="M530"/>
      <c r="N530"/>
      <c r="O530"/>
      <c r="P530"/>
      <c r="Q530"/>
      <c r="R530"/>
      <c r="S530"/>
      <c r="T530"/>
      <c r="U530"/>
      <c r="V530"/>
      <c r="W530"/>
      <c r="X530"/>
    </row>
    <row r="531" spans="1:24" ht="15" x14ac:dyDescent="0.2">
      <c r="A531"/>
      <c r="B531"/>
      <c r="C531"/>
      <c r="D531"/>
      <c r="E531"/>
      <c r="F531"/>
      <c r="G531"/>
      <c r="H531"/>
      <c r="I531"/>
      <c r="J531"/>
      <c r="K531"/>
      <c r="L531"/>
      <c r="M531"/>
      <c r="N531"/>
      <c r="O531"/>
      <c r="P531"/>
      <c r="Q531"/>
      <c r="R531"/>
      <c r="S531"/>
      <c r="T531"/>
      <c r="U531"/>
      <c r="V531"/>
      <c r="W531"/>
      <c r="X531"/>
    </row>
    <row r="532" spans="1:24" ht="15" x14ac:dyDescent="0.2">
      <c r="A532"/>
      <c r="B532"/>
      <c r="C532"/>
      <c r="D532"/>
      <c r="E532"/>
      <c r="F532"/>
      <c r="G532"/>
      <c r="H532"/>
      <c r="I532"/>
      <c r="J532"/>
      <c r="K532"/>
      <c r="L532"/>
      <c r="M532"/>
      <c r="N532"/>
      <c r="O532"/>
      <c r="P532"/>
      <c r="Q532"/>
      <c r="R532"/>
      <c r="S532"/>
      <c r="T532"/>
      <c r="U532"/>
      <c r="V532"/>
      <c r="W532"/>
      <c r="X532"/>
    </row>
    <row r="533" spans="1:24" ht="15" x14ac:dyDescent="0.2">
      <c r="A533"/>
      <c r="B533"/>
      <c r="C533"/>
      <c r="D533"/>
      <c r="E533"/>
      <c r="F533"/>
      <c r="G533"/>
      <c r="H533"/>
      <c r="I533"/>
      <c r="J533"/>
      <c r="K533"/>
      <c r="L533"/>
      <c r="M533"/>
      <c r="N533"/>
      <c r="O533"/>
      <c r="P533"/>
      <c r="Q533"/>
      <c r="R533"/>
      <c r="S533"/>
      <c r="T533"/>
      <c r="U533"/>
      <c r="V533"/>
      <c r="W533"/>
      <c r="X533"/>
    </row>
    <row r="534" spans="1:24" ht="15" x14ac:dyDescent="0.2">
      <c r="A534"/>
      <c r="B534"/>
      <c r="C534"/>
      <c r="D534"/>
      <c r="E534"/>
      <c r="F534"/>
      <c r="G534"/>
      <c r="H534"/>
      <c r="I534"/>
      <c r="J534"/>
      <c r="K534"/>
      <c r="L534"/>
      <c r="M534"/>
      <c r="N534"/>
      <c r="O534"/>
      <c r="P534"/>
      <c r="Q534"/>
      <c r="R534"/>
      <c r="S534"/>
      <c r="T534"/>
      <c r="U534"/>
      <c r="V534"/>
      <c r="W534"/>
      <c r="X534"/>
    </row>
    <row r="535" spans="1:24" ht="15" x14ac:dyDescent="0.2">
      <c r="A535"/>
      <c r="B535"/>
      <c r="C535"/>
      <c r="D535"/>
      <c r="E535"/>
      <c r="F535"/>
      <c r="G535"/>
      <c r="H535"/>
      <c r="I535"/>
      <c r="J535"/>
      <c r="K535"/>
      <c r="L535"/>
      <c r="M535"/>
      <c r="N535"/>
      <c r="O535"/>
      <c r="P535"/>
      <c r="Q535"/>
      <c r="R535"/>
      <c r="S535"/>
      <c r="T535"/>
      <c r="U535"/>
      <c r="V535"/>
      <c r="W535"/>
      <c r="X535"/>
    </row>
    <row r="536" spans="1:24" ht="15" x14ac:dyDescent="0.2">
      <c r="A536"/>
      <c r="B536"/>
      <c r="C536"/>
      <c r="D536"/>
      <c r="E536"/>
      <c r="F536"/>
      <c r="G536"/>
      <c r="H536"/>
      <c r="I536"/>
      <c r="J536"/>
      <c r="K536"/>
      <c r="L536"/>
      <c r="M536"/>
      <c r="N536"/>
      <c r="O536"/>
      <c r="P536"/>
      <c r="Q536"/>
      <c r="R536"/>
      <c r="S536"/>
      <c r="T536"/>
      <c r="U536"/>
      <c r="V536"/>
      <c r="W536"/>
      <c r="X536"/>
    </row>
    <row r="537" spans="1:24" ht="15" x14ac:dyDescent="0.2">
      <c r="A537"/>
      <c r="B537"/>
      <c r="C537"/>
      <c r="D537"/>
      <c r="E537"/>
      <c r="F537"/>
      <c r="G537"/>
      <c r="H537"/>
      <c r="I537"/>
      <c r="J537"/>
      <c r="K537"/>
      <c r="L537"/>
      <c r="M537"/>
      <c r="N537"/>
      <c r="O537"/>
      <c r="P537"/>
      <c r="Q537"/>
      <c r="R537"/>
      <c r="S537"/>
      <c r="T537"/>
      <c r="U537"/>
      <c r="V537"/>
      <c r="W537"/>
      <c r="X537"/>
    </row>
    <row r="538" spans="1:24" ht="15" x14ac:dyDescent="0.2">
      <c r="A538"/>
      <c r="B538"/>
      <c r="C538"/>
      <c r="D538"/>
      <c r="E538"/>
      <c r="F538"/>
      <c r="G538"/>
      <c r="H538"/>
      <c r="I538"/>
      <c r="J538"/>
      <c r="K538"/>
      <c r="L538"/>
      <c r="M538"/>
      <c r="N538"/>
      <c r="O538"/>
      <c r="P538"/>
      <c r="Q538"/>
      <c r="R538"/>
      <c r="S538"/>
      <c r="T538"/>
      <c r="U538"/>
      <c r="V538"/>
      <c r="W538"/>
      <c r="X538"/>
    </row>
    <row r="539" spans="1:24" ht="15" x14ac:dyDescent="0.2">
      <c r="A539"/>
      <c r="B539"/>
      <c r="C539"/>
      <c r="D539"/>
      <c r="E539"/>
      <c r="F539"/>
      <c r="G539"/>
      <c r="H539"/>
      <c r="I539"/>
      <c r="J539"/>
      <c r="K539"/>
      <c r="L539"/>
      <c r="M539"/>
      <c r="N539"/>
      <c r="O539"/>
      <c r="P539"/>
      <c r="Q539"/>
      <c r="R539"/>
      <c r="S539"/>
      <c r="T539"/>
      <c r="U539"/>
      <c r="V539"/>
      <c r="W539"/>
      <c r="X539"/>
    </row>
    <row r="540" spans="1:24" ht="15" x14ac:dyDescent="0.2">
      <c r="A540"/>
      <c r="B540"/>
      <c r="C540"/>
      <c r="D540"/>
      <c r="E540"/>
      <c r="F540"/>
      <c r="G540"/>
      <c r="H540"/>
      <c r="I540"/>
      <c r="J540"/>
      <c r="K540"/>
      <c r="L540"/>
      <c r="M540"/>
      <c r="N540"/>
      <c r="O540"/>
      <c r="P540"/>
      <c r="Q540"/>
      <c r="R540"/>
      <c r="S540"/>
      <c r="T540"/>
      <c r="U540"/>
      <c r="V540"/>
      <c r="W540"/>
      <c r="X540"/>
    </row>
    <row r="541" spans="1:24" ht="15" x14ac:dyDescent="0.2">
      <c r="A541"/>
      <c r="B541"/>
      <c r="C541"/>
      <c r="D541"/>
      <c r="E541"/>
      <c r="F541"/>
      <c r="G541"/>
      <c r="H541"/>
      <c r="I541"/>
      <c r="J541"/>
      <c r="K541"/>
      <c r="L541"/>
      <c r="M541"/>
      <c r="N541"/>
      <c r="O541"/>
      <c r="P541"/>
      <c r="Q541"/>
      <c r="R541"/>
      <c r="S541"/>
      <c r="T541"/>
      <c r="U541"/>
      <c r="V541"/>
      <c r="W541"/>
      <c r="X541"/>
    </row>
    <row r="542" spans="1:24" ht="15" x14ac:dyDescent="0.2">
      <c r="A542"/>
      <c r="B542"/>
      <c r="C542"/>
      <c r="D542"/>
      <c r="E542"/>
      <c r="F542"/>
      <c r="G542"/>
      <c r="H542"/>
      <c r="I542"/>
      <c r="J542"/>
      <c r="K542"/>
      <c r="L542"/>
      <c r="M542"/>
      <c r="N542"/>
      <c r="O542"/>
      <c r="P542"/>
      <c r="Q542"/>
      <c r="R542"/>
      <c r="S542"/>
      <c r="T542"/>
      <c r="U542"/>
      <c r="V542"/>
      <c r="W542"/>
      <c r="X542"/>
    </row>
    <row r="543" spans="1:24" ht="15" x14ac:dyDescent="0.2">
      <c r="A543"/>
      <c r="B543"/>
      <c r="C543"/>
      <c r="D543"/>
      <c r="E543"/>
      <c r="F543"/>
      <c r="G543"/>
      <c r="H543"/>
      <c r="I543"/>
      <c r="J543"/>
      <c r="K543"/>
      <c r="L543"/>
      <c r="M543"/>
      <c r="N543"/>
      <c r="O543"/>
      <c r="P543"/>
      <c r="Q543"/>
      <c r="R543"/>
      <c r="S543"/>
      <c r="T543"/>
      <c r="U543"/>
      <c r="V543"/>
      <c r="W543"/>
      <c r="X543"/>
    </row>
    <row r="544" spans="1:24" ht="15" x14ac:dyDescent="0.2">
      <c r="A544"/>
      <c r="B544"/>
      <c r="C544"/>
      <c r="D544"/>
      <c r="E544"/>
      <c r="F544"/>
      <c r="G544"/>
      <c r="H544"/>
      <c r="I544"/>
      <c r="J544"/>
      <c r="K544"/>
      <c r="L544"/>
      <c r="M544"/>
      <c r="N544"/>
      <c r="O544"/>
      <c r="P544"/>
      <c r="Q544"/>
      <c r="R544"/>
      <c r="S544"/>
      <c r="T544"/>
      <c r="U544"/>
      <c r="V544"/>
      <c r="W544"/>
      <c r="X544"/>
    </row>
    <row r="545" spans="1:24" ht="15" x14ac:dyDescent="0.2">
      <c r="A545"/>
      <c r="B545"/>
      <c r="C545"/>
      <c r="D545"/>
      <c r="E545"/>
      <c r="F545"/>
      <c r="G545"/>
      <c r="H545"/>
      <c r="I545"/>
      <c r="J545"/>
      <c r="K545"/>
      <c r="L545"/>
      <c r="M545"/>
      <c r="N545"/>
      <c r="O545"/>
      <c r="P545"/>
      <c r="Q545"/>
      <c r="R545"/>
      <c r="S545"/>
      <c r="T545"/>
      <c r="U545"/>
      <c r="V545"/>
      <c r="W545"/>
      <c r="X545"/>
    </row>
    <row r="546" spans="1:24" ht="15" x14ac:dyDescent="0.2">
      <c r="A546"/>
      <c r="B546"/>
      <c r="C546"/>
      <c r="D546"/>
      <c r="E546"/>
      <c r="F546"/>
      <c r="G546"/>
      <c r="H546"/>
      <c r="I546"/>
      <c r="J546"/>
      <c r="K546"/>
      <c r="L546"/>
      <c r="M546"/>
      <c r="N546"/>
      <c r="O546"/>
      <c r="P546"/>
      <c r="Q546"/>
      <c r="R546"/>
      <c r="S546"/>
      <c r="T546"/>
      <c r="U546"/>
      <c r="V546"/>
      <c r="W546"/>
      <c r="X546"/>
    </row>
    <row r="547" spans="1:24" ht="15" x14ac:dyDescent="0.2">
      <c r="A547"/>
      <c r="B547"/>
      <c r="C547"/>
      <c r="D547"/>
      <c r="E547"/>
      <c r="F547"/>
      <c r="G547"/>
      <c r="H547"/>
      <c r="I547"/>
      <c r="J547"/>
      <c r="K547"/>
      <c r="L547"/>
      <c r="M547"/>
      <c r="N547"/>
      <c r="O547"/>
      <c r="P547"/>
      <c r="Q547"/>
      <c r="R547"/>
      <c r="S547"/>
      <c r="T547"/>
      <c r="U547"/>
      <c r="V547"/>
      <c r="W547"/>
      <c r="X547"/>
    </row>
    <row r="548" spans="1:24" ht="15" x14ac:dyDescent="0.2">
      <c r="A548"/>
      <c r="B548"/>
      <c r="C548"/>
      <c r="D548"/>
      <c r="E548"/>
      <c r="F548"/>
      <c r="G548"/>
      <c r="H548"/>
      <c r="I548"/>
      <c r="J548"/>
      <c r="K548"/>
      <c r="L548"/>
      <c r="M548"/>
      <c r="N548"/>
      <c r="O548"/>
      <c r="P548"/>
      <c r="Q548"/>
      <c r="R548"/>
      <c r="S548"/>
      <c r="T548"/>
      <c r="U548"/>
      <c r="V548"/>
      <c r="W548"/>
      <c r="X548"/>
    </row>
    <row r="549" spans="1:24" ht="15" x14ac:dyDescent="0.2">
      <c r="A549"/>
      <c r="B549"/>
      <c r="C549"/>
      <c r="D549"/>
      <c r="E549"/>
      <c r="F549"/>
      <c r="G549"/>
      <c r="H549"/>
      <c r="I549"/>
      <c r="J549"/>
      <c r="K549"/>
      <c r="L549"/>
      <c r="M549"/>
      <c r="N549"/>
      <c r="O549"/>
      <c r="P549"/>
      <c r="Q549"/>
      <c r="R549"/>
      <c r="S549"/>
      <c r="T549"/>
      <c r="U549"/>
      <c r="V549"/>
      <c r="W549"/>
      <c r="X549"/>
    </row>
    <row r="550" spans="1:24" ht="15" x14ac:dyDescent="0.2">
      <c r="A550"/>
      <c r="B550"/>
      <c r="C550"/>
      <c r="D550"/>
      <c r="E550"/>
      <c r="F550"/>
      <c r="G550"/>
      <c r="H550"/>
      <c r="I550"/>
      <c r="J550"/>
      <c r="K550"/>
      <c r="L550"/>
      <c r="M550"/>
      <c r="N550"/>
      <c r="O550"/>
      <c r="P550"/>
      <c r="Q550"/>
      <c r="R550"/>
      <c r="S550"/>
      <c r="T550"/>
      <c r="U550"/>
      <c r="V550"/>
      <c r="W550"/>
      <c r="X550"/>
    </row>
    <row r="551" spans="1:24" ht="15" x14ac:dyDescent="0.2">
      <c r="A551"/>
      <c r="B551"/>
      <c r="C551"/>
      <c r="D551"/>
      <c r="E551"/>
      <c r="F551"/>
      <c r="G551"/>
      <c r="H551"/>
      <c r="I551"/>
      <c r="J551"/>
      <c r="K551"/>
      <c r="L551"/>
      <c r="M551"/>
      <c r="N551"/>
      <c r="O551"/>
      <c r="P551"/>
      <c r="Q551"/>
      <c r="R551"/>
      <c r="S551"/>
      <c r="T551"/>
      <c r="U551"/>
      <c r="V551"/>
      <c r="W551"/>
      <c r="X551"/>
    </row>
    <row r="552" spans="1:24" ht="15" x14ac:dyDescent="0.2">
      <c r="A552"/>
      <c r="B552"/>
      <c r="C552"/>
      <c r="D552"/>
      <c r="E552"/>
      <c r="F552"/>
      <c r="G552"/>
      <c r="H552"/>
      <c r="I552"/>
      <c r="J552"/>
      <c r="K552"/>
      <c r="L552"/>
      <c r="M552"/>
      <c r="N552"/>
      <c r="O552"/>
      <c r="P552"/>
      <c r="Q552"/>
      <c r="R552"/>
      <c r="S552"/>
      <c r="T552"/>
      <c r="U552"/>
      <c r="V552"/>
      <c r="W552"/>
      <c r="X552"/>
    </row>
    <row r="553" spans="1:24" ht="15" x14ac:dyDescent="0.2">
      <c r="A553"/>
      <c r="B553"/>
      <c r="C553"/>
      <c r="D553"/>
      <c r="E553"/>
      <c r="F553"/>
      <c r="G553"/>
      <c r="H553"/>
      <c r="I553"/>
      <c r="J553"/>
      <c r="K553"/>
      <c r="L553"/>
      <c r="M553"/>
      <c r="N553"/>
      <c r="O553"/>
      <c r="P553"/>
      <c r="Q553"/>
      <c r="R553"/>
      <c r="S553"/>
      <c r="T553"/>
      <c r="U553"/>
      <c r="V553"/>
      <c r="W553"/>
      <c r="X553"/>
    </row>
    <row r="554" spans="1:24" ht="15" x14ac:dyDescent="0.2">
      <c r="A554"/>
      <c r="B554"/>
      <c r="C554"/>
      <c r="D554"/>
      <c r="E554"/>
      <c r="F554"/>
      <c r="G554"/>
      <c r="H554"/>
      <c r="I554"/>
      <c r="J554"/>
      <c r="K554"/>
      <c r="L554"/>
      <c r="M554"/>
      <c r="N554"/>
      <c r="O554"/>
      <c r="P554"/>
      <c r="Q554"/>
      <c r="R554"/>
      <c r="S554"/>
      <c r="T554"/>
      <c r="U554"/>
      <c r="V554"/>
      <c r="W554"/>
      <c r="X554"/>
    </row>
    <row r="555" spans="1:24" ht="15" x14ac:dyDescent="0.2">
      <c r="A555"/>
      <c r="B555"/>
      <c r="C555"/>
      <c r="D555"/>
      <c r="E555"/>
      <c r="F555"/>
      <c r="G555"/>
      <c r="H555"/>
      <c r="I555"/>
      <c r="J555"/>
      <c r="K555"/>
      <c r="L555"/>
      <c r="M555"/>
      <c r="N555"/>
      <c r="O555"/>
      <c r="P555"/>
      <c r="Q555"/>
      <c r="R555"/>
      <c r="S555"/>
      <c r="T555"/>
      <c r="U555"/>
      <c r="V555"/>
      <c r="W555"/>
      <c r="X555"/>
    </row>
    <row r="556" spans="1:24" ht="15" x14ac:dyDescent="0.2">
      <c r="A556"/>
      <c r="B556"/>
      <c r="C556"/>
      <c r="D556"/>
      <c r="E556"/>
      <c r="F556"/>
      <c r="G556"/>
      <c r="H556"/>
      <c r="I556"/>
      <c r="J556"/>
      <c r="K556"/>
      <c r="L556"/>
      <c r="M556"/>
      <c r="N556"/>
      <c r="O556"/>
      <c r="P556"/>
      <c r="Q556"/>
      <c r="R556"/>
      <c r="S556"/>
      <c r="T556"/>
      <c r="U556"/>
      <c r="V556"/>
      <c r="W556"/>
      <c r="X556"/>
    </row>
    <row r="557" spans="1:24" ht="15" x14ac:dyDescent="0.2">
      <c r="A557"/>
      <c r="B557"/>
      <c r="C557"/>
      <c r="D557"/>
      <c r="E557"/>
      <c r="F557"/>
      <c r="G557"/>
      <c r="H557"/>
      <c r="I557"/>
      <c r="J557"/>
      <c r="K557"/>
      <c r="L557"/>
      <c r="M557"/>
      <c r="N557"/>
      <c r="O557"/>
      <c r="P557"/>
      <c r="Q557"/>
      <c r="R557"/>
      <c r="S557"/>
      <c r="T557"/>
      <c r="U557"/>
      <c r="V557"/>
      <c r="W557"/>
      <c r="X557"/>
    </row>
    <row r="558" spans="1:24" ht="15" x14ac:dyDescent="0.2">
      <c r="A558"/>
      <c r="B558"/>
      <c r="C558"/>
      <c r="D558"/>
      <c r="E558"/>
      <c r="F558"/>
      <c r="G558"/>
      <c r="H558"/>
      <c r="I558"/>
      <c r="J558"/>
      <c r="K558"/>
      <c r="L558"/>
      <c r="M558"/>
      <c r="N558"/>
      <c r="O558"/>
      <c r="P558"/>
      <c r="Q558"/>
      <c r="R558"/>
      <c r="S558"/>
      <c r="T558"/>
      <c r="U558"/>
      <c r="V558"/>
      <c r="W558"/>
      <c r="X558"/>
    </row>
    <row r="559" spans="1:24" ht="15" x14ac:dyDescent="0.2">
      <c r="A559"/>
      <c r="B559"/>
      <c r="C559"/>
      <c r="D559"/>
      <c r="E559"/>
      <c r="F559"/>
      <c r="G559"/>
      <c r="H559"/>
      <c r="I559"/>
      <c r="J559"/>
      <c r="K559"/>
      <c r="L559"/>
      <c r="M559"/>
      <c r="N559"/>
      <c r="O559"/>
      <c r="P559"/>
      <c r="Q559"/>
      <c r="R559"/>
      <c r="S559"/>
      <c r="T559"/>
      <c r="U559"/>
      <c r="V559"/>
      <c r="W559"/>
      <c r="X559"/>
    </row>
    <row r="560" spans="1:24" ht="15" x14ac:dyDescent="0.2">
      <c r="A560"/>
      <c r="B560"/>
      <c r="C560"/>
      <c r="D560"/>
      <c r="E560"/>
      <c r="F560"/>
      <c r="G560"/>
      <c r="H560"/>
      <c r="I560"/>
      <c r="J560"/>
      <c r="K560"/>
      <c r="L560"/>
      <c r="M560"/>
      <c r="N560"/>
      <c r="O560"/>
      <c r="P560"/>
      <c r="Q560"/>
      <c r="R560"/>
      <c r="S560"/>
      <c r="T560"/>
      <c r="U560"/>
      <c r="V560"/>
      <c r="W560"/>
      <c r="X560"/>
    </row>
    <row r="561" spans="1:24" ht="15" x14ac:dyDescent="0.2">
      <c r="A561"/>
      <c r="B561"/>
      <c r="C561"/>
      <c r="D561"/>
      <c r="E561"/>
      <c r="F561"/>
      <c r="G561"/>
      <c r="H561"/>
      <c r="I561"/>
      <c r="J561"/>
      <c r="K561"/>
      <c r="L561"/>
      <c r="M561"/>
      <c r="N561"/>
      <c r="O561"/>
      <c r="P561"/>
      <c r="Q561"/>
      <c r="R561"/>
      <c r="S561"/>
      <c r="T561"/>
      <c r="U561"/>
      <c r="V561"/>
      <c r="W561"/>
      <c r="X561"/>
    </row>
    <row r="562" spans="1:24" ht="15" x14ac:dyDescent="0.2">
      <c r="A562"/>
      <c r="B562"/>
      <c r="C562"/>
      <c r="D562"/>
      <c r="E562"/>
      <c r="F562"/>
      <c r="G562"/>
      <c r="H562"/>
      <c r="I562"/>
      <c r="J562"/>
      <c r="K562"/>
      <c r="L562"/>
      <c r="M562"/>
      <c r="N562"/>
      <c r="O562"/>
      <c r="P562"/>
      <c r="Q562"/>
      <c r="R562"/>
      <c r="S562"/>
      <c r="T562"/>
      <c r="U562"/>
      <c r="V562"/>
      <c r="W562"/>
      <c r="X562"/>
    </row>
    <row r="563" spans="1:24" ht="15" x14ac:dyDescent="0.2">
      <c r="A563"/>
      <c r="B563"/>
      <c r="C563"/>
      <c r="D563"/>
      <c r="E563"/>
      <c r="F563"/>
      <c r="G563"/>
      <c r="H563"/>
      <c r="I563"/>
      <c r="J563"/>
      <c r="K563"/>
      <c r="L563"/>
      <c r="M563"/>
      <c r="N563"/>
      <c r="O563"/>
      <c r="P563"/>
      <c r="Q563"/>
      <c r="R563"/>
      <c r="S563"/>
      <c r="T563"/>
      <c r="U563"/>
      <c r="V563"/>
      <c r="W563"/>
      <c r="X563"/>
    </row>
    <row r="564" spans="1:24" ht="15" x14ac:dyDescent="0.2">
      <c r="A564"/>
      <c r="B564"/>
      <c r="C564"/>
      <c r="D564"/>
      <c r="E564"/>
      <c r="F564"/>
      <c r="G564"/>
      <c r="H564"/>
      <c r="I564"/>
      <c r="J564"/>
      <c r="K564"/>
      <c r="L564"/>
      <c r="M564"/>
      <c r="N564"/>
      <c r="O564"/>
      <c r="P564"/>
      <c r="Q564"/>
      <c r="R564"/>
      <c r="S564"/>
      <c r="T564"/>
      <c r="U564"/>
      <c r="V564"/>
      <c r="W564"/>
      <c r="X564"/>
    </row>
    <row r="565" spans="1:24" ht="15" x14ac:dyDescent="0.2">
      <c r="A565"/>
      <c r="B565"/>
      <c r="C565"/>
      <c r="D565"/>
      <c r="E565"/>
      <c r="F565"/>
      <c r="G565"/>
      <c r="H565"/>
      <c r="I565"/>
      <c r="J565"/>
      <c r="K565"/>
      <c r="L565"/>
      <c r="M565"/>
      <c r="N565"/>
      <c r="O565"/>
      <c r="P565"/>
      <c r="Q565"/>
      <c r="R565"/>
      <c r="S565"/>
      <c r="T565"/>
      <c r="U565"/>
      <c r="V565"/>
      <c r="W565"/>
      <c r="X565"/>
    </row>
    <row r="566" spans="1:24" ht="15" x14ac:dyDescent="0.2">
      <c r="A566"/>
      <c r="B566"/>
      <c r="C566"/>
      <c r="D566"/>
      <c r="E566"/>
      <c r="F566"/>
      <c r="G566"/>
      <c r="H566"/>
      <c r="I566"/>
      <c r="J566"/>
      <c r="K566"/>
      <c r="L566"/>
      <c r="M566"/>
      <c r="N566"/>
      <c r="O566"/>
      <c r="P566"/>
      <c r="Q566"/>
      <c r="R566"/>
      <c r="S566"/>
      <c r="T566"/>
      <c r="U566"/>
      <c r="V566"/>
      <c r="W566"/>
      <c r="X566"/>
    </row>
    <row r="567" spans="1:24" ht="15" x14ac:dyDescent="0.2">
      <c r="A567"/>
      <c r="B567"/>
      <c r="C567"/>
      <c r="D567"/>
      <c r="E567"/>
      <c r="F567"/>
      <c r="G567"/>
      <c r="H567"/>
      <c r="I567"/>
      <c r="J567"/>
      <c r="K567"/>
      <c r="L567"/>
      <c r="M567"/>
      <c r="N567"/>
      <c r="O567"/>
      <c r="P567"/>
      <c r="Q567"/>
      <c r="R567"/>
      <c r="S567"/>
      <c r="T567"/>
      <c r="U567"/>
      <c r="V567"/>
      <c r="W567"/>
      <c r="X567"/>
    </row>
    <row r="568" spans="1:24" ht="15" x14ac:dyDescent="0.2">
      <c r="A568"/>
      <c r="B568"/>
      <c r="C568"/>
      <c r="D568"/>
      <c r="E568"/>
      <c r="F568"/>
      <c r="G568"/>
      <c r="H568"/>
      <c r="I568"/>
      <c r="J568"/>
      <c r="K568"/>
      <c r="L568"/>
      <c r="M568"/>
      <c r="N568"/>
      <c r="O568"/>
      <c r="P568"/>
      <c r="Q568"/>
      <c r="R568"/>
      <c r="S568"/>
      <c r="T568"/>
      <c r="U568"/>
      <c r="V568"/>
      <c r="W568"/>
      <c r="X568"/>
    </row>
    <row r="569" spans="1:24" ht="15" x14ac:dyDescent="0.2">
      <c r="A569"/>
      <c r="B569"/>
      <c r="C569"/>
      <c r="D569"/>
      <c r="E569"/>
      <c r="F569"/>
      <c r="G569"/>
      <c r="H569"/>
      <c r="I569"/>
      <c r="J569"/>
      <c r="K569"/>
      <c r="L569"/>
      <c r="M569"/>
      <c r="N569"/>
      <c r="O569"/>
      <c r="P569"/>
      <c r="Q569"/>
      <c r="R569"/>
      <c r="S569"/>
      <c r="T569"/>
      <c r="U569"/>
      <c r="V569"/>
      <c r="W569"/>
      <c r="X569"/>
    </row>
    <row r="570" spans="1:24" ht="15" x14ac:dyDescent="0.2">
      <c r="A570"/>
      <c r="B570"/>
      <c r="C570"/>
      <c r="D570"/>
      <c r="E570"/>
      <c r="F570"/>
      <c r="G570"/>
      <c r="H570"/>
      <c r="I570"/>
      <c r="J570"/>
      <c r="K570"/>
      <c r="L570"/>
      <c r="M570"/>
      <c r="N570"/>
      <c r="O570"/>
      <c r="P570"/>
      <c r="Q570"/>
      <c r="R570"/>
      <c r="S570"/>
      <c r="T570"/>
      <c r="U570"/>
      <c r="V570"/>
      <c r="W570"/>
      <c r="X570"/>
    </row>
    <row r="571" spans="1:24" ht="15" x14ac:dyDescent="0.2">
      <c r="A571"/>
      <c r="B571"/>
      <c r="C571"/>
      <c r="D571"/>
      <c r="E571"/>
      <c r="F571"/>
      <c r="G571"/>
      <c r="H571"/>
      <c r="I571"/>
      <c r="J571"/>
      <c r="K571"/>
      <c r="L571"/>
      <c r="M571"/>
      <c r="N571"/>
      <c r="O571"/>
      <c r="P571"/>
      <c r="Q571"/>
      <c r="R571"/>
      <c r="S571"/>
      <c r="T571"/>
      <c r="U571"/>
      <c r="V571"/>
      <c r="W571"/>
      <c r="X571"/>
    </row>
    <row r="572" spans="1:24" ht="15" x14ac:dyDescent="0.2">
      <c r="A572"/>
      <c r="B572"/>
      <c r="C572"/>
      <c r="D572"/>
      <c r="E572"/>
      <c r="F572"/>
      <c r="G572"/>
      <c r="H572"/>
      <c r="I572"/>
      <c r="J572"/>
      <c r="K572"/>
      <c r="L572"/>
      <c r="M572"/>
      <c r="N572"/>
      <c r="O572"/>
      <c r="P572"/>
      <c r="Q572"/>
      <c r="R572"/>
      <c r="S572"/>
      <c r="T572"/>
      <c r="U572"/>
      <c r="V572"/>
      <c r="W572"/>
      <c r="X572"/>
    </row>
    <row r="573" spans="1:24" ht="15" x14ac:dyDescent="0.2">
      <c r="A573"/>
      <c r="B573"/>
      <c r="C573"/>
      <c r="D573"/>
      <c r="E573"/>
      <c r="F573"/>
      <c r="G573"/>
      <c r="H573"/>
      <c r="I573"/>
      <c r="J573"/>
      <c r="K573"/>
      <c r="L573"/>
      <c r="M573"/>
      <c r="N573"/>
      <c r="O573"/>
      <c r="P573"/>
      <c r="Q573"/>
      <c r="R573"/>
      <c r="S573"/>
      <c r="T573"/>
      <c r="U573"/>
      <c r="V573"/>
      <c r="W573"/>
      <c r="X573"/>
    </row>
    <row r="574" spans="1:24" ht="15" x14ac:dyDescent="0.2">
      <c r="A574"/>
      <c r="B574"/>
      <c r="C574"/>
      <c r="D574"/>
      <c r="E574"/>
      <c r="F574"/>
      <c r="G574"/>
      <c r="H574"/>
      <c r="I574"/>
      <c r="J574"/>
      <c r="K574"/>
      <c r="L574"/>
      <c r="M574"/>
      <c r="N574"/>
      <c r="O574"/>
      <c r="P574"/>
      <c r="Q574"/>
      <c r="R574"/>
      <c r="S574"/>
      <c r="T574"/>
      <c r="U574"/>
      <c r="V574"/>
      <c r="W574"/>
      <c r="X574"/>
    </row>
    <row r="575" spans="1:24" ht="15" x14ac:dyDescent="0.2">
      <c r="A575"/>
      <c r="B575"/>
      <c r="C575"/>
      <c r="D575"/>
      <c r="E575"/>
      <c r="F575"/>
      <c r="G575"/>
      <c r="H575"/>
      <c r="I575"/>
      <c r="J575"/>
      <c r="K575"/>
      <c r="L575"/>
      <c r="M575"/>
      <c r="N575"/>
      <c r="O575"/>
      <c r="P575"/>
      <c r="Q575"/>
      <c r="R575"/>
      <c r="S575"/>
      <c r="T575"/>
      <c r="U575"/>
      <c r="V575"/>
      <c r="W575"/>
      <c r="X575"/>
    </row>
    <row r="576" spans="1:24" ht="15" x14ac:dyDescent="0.2">
      <c r="A576"/>
      <c r="B576"/>
      <c r="C576"/>
      <c r="D576"/>
      <c r="E576"/>
      <c r="F576"/>
      <c r="G576"/>
      <c r="H576"/>
      <c r="I576"/>
      <c r="J576"/>
      <c r="K576"/>
      <c r="L576"/>
      <c r="M576"/>
      <c r="N576"/>
      <c r="O576"/>
      <c r="P576"/>
      <c r="Q576"/>
      <c r="R576"/>
      <c r="S576"/>
      <c r="T576"/>
      <c r="U576"/>
      <c r="V576"/>
      <c r="W576"/>
      <c r="X576"/>
    </row>
    <row r="577" spans="1:24" ht="15" x14ac:dyDescent="0.2">
      <c r="A577"/>
      <c r="B577"/>
      <c r="C577"/>
      <c r="D577"/>
      <c r="E577"/>
      <c r="F577"/>
      <c r="G577"/>
      <c r="H577"/>
      <c r="I577"/>
      <c r="J577"/>
      <c r="K577"/>
      <c r="L577"/>
      <c r="M577"/>
      <c r="N577"/>
      <c r="O577"/>
      <c r="P577"/>
      <c r="Q577"/>
      <c r="R577"/>
      <c r="S577"/>
      <c r="T577"/>
      <c r="U577"/>
      <c r="V577"/>
      <c r="W577"/>
      <c r="X577"/>
    </row>
    <row r="578" spans="1:24" ht="15" x14ac:dyDescent="0.2">
      <c r="A578"/>
      <c r="B578"/>
      <c r="C578"/>
      <c r="D578"/>
      <c r="E578"/>
      <c r="F578"/>
      <c r="G578"/>
      <c r="H578"/>
      <c r="I578"/>
      <c r="J578"/>
      <c r="K578"/>
      <c r="L578"/>
      <c r="M578"/>
      <c r="N578"/>
      <c r="O578"/>
      <c r="P578"/>
      <c r="Q578"/>
      <c r="R578"/>
      <c r="S578"/>
      <c r="T578"/>
      <c r="U578"/>
      <c r="V578"/>
      <c r="W578"/>
      <c r="X578"/>
    </row>
    <row r="579" spans="1:24" ht="15" x14ac:dyDescent="0.2">
      <c r="A579"/>
      <c r="B579"/>
      <c r="C579"/>
      <c r="D579"/>
      <c r="E579"/>
      <c r="F579"/>
      <c r="G579"/>
      <c r="H579"/>
      <c r="I579"/>
      <c r="J579"/>
      <c r="K579"/>
      <c r="L579"/>
      <c r="M579"/>
      <c r="N579"/>
      <c r="O579"/>
      <c r="P579"/>
      <c r="Q579"/>
      <c r="R579"/>
      <c r="S579"/>
      <c r="T579"/>
      <c r="U579"/>
      <c r="V579"/>
      <c r="W579"/>
      <c r="X579"/>
    </row>
    <row r="580" spans="1:24" ht="15" x14ac:dyDescent="0.2">
      <c r="A580"/>
      <c r="B580"/>
      <c r="C580"/>
      <c r="D580"/>
      <c r="E580"/>
      <c r="F580"/>
      <c r="G580"/>
      <c r="H580"/>
      <c r="I580"/>
      <c r="J580"/>
      <c r="K580"/>
      <c r="L580"/>
      <c r="M580"/>
      <c r="N580"/>
      <c r="O580"/>
      <c r="P580"/>
      <c r="Q580"/>
      <c r="R580"/>
      <c r="S580"/>
      <c r="T580"/>
      <c r="U580"/>
      <c r="V580"/>
      <c r="W580"/>
      <c r="X580"/>
    </row>
    <row r="581" spans="1:24" ht="15" x14ac:dyDescent="0.2">
      <c r="A581"/>
      <c r="B581"/>
      <c r="C581"/>
      <c r="D581"/>
      <c r="E581"/>
      <c r="F581"/>
      <c r="G581"/>
      <c r="H581"/>
      <c r="I581"/>
      <c r="J581"/>
      <c r="K581"/>
      <c r="L581"/>
      <c r="M581"/>
      <c r="N581"/>
      <c r="O581"/>
      <c r="P581"/>
      <c r="Q581"/>
      <c r="R581"/>
      <c r="S581"/>
      <c r="T581"/>
      <c r="U581"/>
      <c r="V581"/>
      <c r="W581"/>
      <c r="X581"/>
    </row>
    <row r="582" spans="1:24" ht="15" x14ac:dyDescent="0.2">
      <c r="A582"/>
      <c r="B582"/>
      <c r="C582"/>
      <c r="D582"/>
      <c r="E582"/>
      <c r="F582"/>
      <c r="G582"/>
      <c r="H582"/>
      <c r="I582"/>
      <c r="J582"/>
      <c r="K582"/>
      <c r="L582"/>
      <c r="M582"/>
      <c r="N582"/>
      <c r="O582"/>
      <c r="P582"/>
      <c r="Q582"/>
      <c r="R582"/>
      <c r="S582"/>
      <c r="T582"/>
      <c r="U582"/>
      <c r="V582"/>
      <c r="W582"/>
      <c r="X582"/>
    </row>
    <row r="583" spans="1:24" ht="15" x14ac:dyDescent="0.2">
      <c r="A583"/>
      <c r="B583"/>
      <c r="C583"/>
      <c r="D583"/>
      <c r="E583"/>
      <c r="F583"/>
      <c r="G583"/>
      <c r="H583"/>
      <c r="I583"/>
      <c r="J583"/>
      <c r="K583"/>
      <c r="L583"/>
      <c r="M583"/>
      <c r="N583"/>
      <c r="O583"/>
      <c r="P583"/>
      <c r="Q583"/>
      <c r="R583"/>
      <c r="S583"/>
      <c r="T583"/>
      <c r="U583"/>
      <c r="V583"/>
      <c r="W583"/>
      <c r="X583"/>
    </row>
    <row r="584" spans="1:24" ht="15" x14ac:dyDescent="0.2">
      <c r="A584"/>
      <c r="B584"/>
      <c r="C584"/>
      <c r="D584"/>
      <c r="E584"/>
      <c r="F584"/>
      <c r="G584"/>
      <c r="H584"/>
      <c r="I584"/>
      <c r="J584"/>
      <c r="K584"/>
      <c r="L584"/>
      <c r="M584"/>
      <c r="N584"/>
      <c r="O584"/>
      <c r="P584"/>
      <c r="Q584"/>
      <c r="R584"/>
      <c r="S584"/>
      <c r="T584"/>
      <c r="U584"/>
      <c r="V584"/>
      <c r="W584"/>
      <c r="X584"/>
    </row>
    <row r="585" spans="1:24" ht="15" x14ac:dyDescent="0.2">
      <c r="A585"/>
      <c r="B585"/>
      <c r="C585"/>
      <c r="D585"/>
      <c r="E585"/>
      <c r="F585"/>
      <c r="G585"/>
      <c r="H585"/>
      <c r="I585"/>
      <c r="J585"/>
      <c r="K585"/>
      <c r="L585"/>
      <c r="M585"/>
      <c r="N585"/>
      <c r="O585"/>
      <c r="P585"/>
      <c r="Q585"/>
      <c r="R585"/>
      <c r="S585"/>
      <c r="T585"/>
      <c r="U585"/>
      <c r="V585"/>
      <c r="W585"/>
      <c r="X585"/>
    </row>
    <row r="586" spans="1:24" ht="15" x14ac:dyDescent="0.2">
      <c r="A586"/>
      <c r="B586"/>
      <c r="C586"/>
      <c r="D586"/>
      <c r="E586"/>
      <c r="F586"/>
      <c r="G586"/>
      <c r="H586"/>
      <c r="I586"/>
      <c r="J586"/>
      <c r="K586"/>
      <c r="L586"/>
      <c r="M586"/>
      <c r="N586"/>
      <c r="O586"/>
      <c r="P586"/>
      <c r="Q586"/>
      <c r="R586"/>
      <c r="S586"/>
      <c r="T586"/>
      <c r="U586"/>
      <c r="V586"/>
      <c r="W586"/>
      <c r="X586"/>
    </row>
    <row r="587" spans="1:24" ht="15" x14ac:dyDescent="0.2">
      <c r="A587"/>
      <c r="B587"/>
      <c r="C587"/>
      <c r="D587"/>
      <c r="E587"/>
      <c r="F587"/>
      <c r="G587"/>
      <c r="H587"/>
      <c r="I587"/>
      <c r="J587"/>
      <c r="K587"/>
      <c r="L587"/>
      <c r="M587"/>
      <c r="N587"/>
      <c r="O587"/>
      <c r="P587"/>
      <c r="Q587"/>
      <c r="R587"/>
      <c r="S587"/>
      <c r="T587"/>
      <c r="U587"/>
      <c r="V587"/>
      <c r="W587"/>
      <c r="X587"/>
    </row>
    <row r="588" spans="1:24" ht="15" x14ac:dyDescent="0.2">
      <c r="A588"/>
      <c r="B588"/>
      <c r="C588"/>
      <c r="D588"/>
      <c r="E588"/>
      <c r="F588"/>
      <c r="G588"/>
      <c r="H588"/>
      <c r="I588"/>
      <c r="J588"/>
      <c r="K588"/>
      <c r="L588"/>
      <c r="M588"/>
      <c r="N588"/>
      <c r="O588"/>
      <c r="P588"/>
      <c r="Q588"/>
      <c r="R588"/>
      <c r="S588"/>
      <c r="T588"/>
      <c r="U588"/>
      <c r="V588"/>
      <c r="W588"/>
      <c r="X588"/>
    </row>
    <row r="589" spans="1:24" ht="15" x14ac:dyDescent="0.2">
      <c r="A589"/>
      <c r="B589"/>
      <c r="C589"/>
      <c r="D589"/>
      <c r="E589"/>
      <c r="F589"/>
      <c r="G589"/>
      <c r="H589"/>
      <c r="I589"/>
      <c r="J589"/>
      <c r="K589"/>
      <c r="L589"/>
      <c r="M589"/>
      <c r="N589"/>
      <c r="O589"/>
      <c r="P589"/>
      <c r="Q589"/>
      <c r="R589"/>
      <c r="S589"/>
      <c r="T589"/>
      <c r="U589"/>
      <c r="V589"/>
      <c r="W589"/>
      <c r="X589"/>
    </row>
    <row r="590" spans="1:24" ht="15" x14ac:dyDescent="0.2">
      <c r="A590"/>
      <c r="B590"/>
      <c r="C590"/>
      <c r="D590"/>
      <c r="E590"/>
      <c r="F590"/>
      <c r="G590"/>
      <c r="H590"/>
      <c r="I590"/>
      <c r="J590"/>
      <c r="K590"/>
      <c r="L590"/>
      <c r="M590"/>
      <c r="N590"/>
      <c r="O590"/>
      <c r="P590"/>
      <c r="Q590"/>
      <c r="R590"/>
      <c r="S590"/>
      <c r="T590"/>
      <c r="U590"/>
      <c r="V590"/>
      <c r="W590"/>
      <c r="X590"/>
    </row>
    <row r="591" spans="1:24" ht="15" x14ac:dyDescent="0.2">
      <c r="A591"/>
      <c r="B591"/>
      <c r="C591"/>
      <c r="D591"/>
      <c r="E591"/>
      <c r="F591"/>
      <c r="G591"/>
      <c r="H591"/>
      <c r="I591"/>
      <c r="J591"/>
      <c r="K591"/>
      <c r="L591"/>
      <c r="M591"/>
      <c r="N591"/>
      <c r="O591"/>
      <c r="P591"/>
      <c r="Q591"/>
      <c r="R591"/>
      <c r="S591"/>
      <c r="T591"/>
      <c r="U591"/>
      <c r="V591"/>
      <c r="W591"/>
      <c r="X591"/>
    </row>
    <row r="592" spans="1:24" ht="15" x14ac:dyDescent="0.2">
      <c r="A592"/>
      <c r="B592"/>
      <c r="C592"/>
      <c r="D592"/>
      <c r="E592"/>
      <c r="F592"/>
      <c r="G592"/>
      <c r="H592"/>
      <c r="I592"/>
      <c r="J592"/>
      <c r="K592"/>
      <c r="L592"/>
      <c r="M592"/>
      <c r="N592"/>
      <c r="O592"/>
      <c r="P592"/>
      <c r="Q592"/>
      <c r="R592"/>
      <c r="S592"/>
      <c r="T592"/>
      <c r="U592"/>
      <c r="V592"/>
      <c r="W592"/>
      <c r="X592"/>
    </row>
    <row r="593" spans="1:24" ht="15" x14ac:dyDescent="0.2">
      <c r="A593"/>
      <c r="B593"/>
      <c r="C593"/>
      <c r="D593"/>
      <c r="E593"/>
      <c r="F593"/>
      <c r="G593"/>
      <c r="H593"/>
      <c r="I593"/>
      <c r="J593"/>
      <c r="K593"/>
      <c r="L593"/>
      <c r="M593"/>
      <c r="N593"/>
      <c r="O593"/>
      <c r="P593"/>
      <c r="Q593"/>
      <c r="R593"/>
      <c r="S593"/>
      <c r="T593"/>
      <c r="U593"/>
      <c r="V593"/>
      <c r="W593"/>
      <c r="X593"/>
    </row>
    <row r="594" spans="1:24" ht="15" x14ac:dyDescent="0.2">
      <c r="A594"/>
      <c r="B594"/>
      <c r="C594"/>
      <c r="D594"/>
      <c r="E594"/>
      <c r="F594"/>
      <c r="G594"/>
      <c r="H594"/>
      <c r="I594"/>
      <c r="J594"/>
      <c r="K594"/>
      <c r="L594"/>
      <c r="M594"/>
      <c r="N594"/>
      <c r="O594"/>
      <c r="P594"/>
      <c r="Q594"/>
      <c r="R594"/>
      <c r="S594"/>
      <c r="T594"/>
      <c r="U594"/>
      <c r="V594"/>
      <c r="W594"/>
      <c r="X594"/>
    </row>
    <row r="595" spans="1:24" ht="15" x14ac:dyDescent="0.2">
      <c r="A595"/>
      <c r="B595"/>
      <c r="C595"/>
      <c r="D595"/>
      <c r="E595"/>
      <c r="F595"/>
      <c r="G595"/>
      <c r="H595"/>
      <c r="I595"/>
      <c r="J595"/>
      <c r="K595"/>
      <c r="L595"/>
      <c r="M595"/>
      <c r="N595"/>
      <c r="O595"/>
      <c r="P595"/>
      <c r="Q595"/>
      <c r="R595"/>
      <c r="S595"/>
      <c r="T595"/>
      <c r="U595"/>
      <c r="V595"/>
      <c r="W595"/>
      <c r="X595"/>
    </row>
    <row r="596" spans="1:24" ht="15" x14ac:dyDescent="0.2">
      <c r="A596"/>
      <c r="B596"/>
      <c r="C596"/>
      <c r="D596"/>
      <c r="E596"/>
      <c r="F596"/>
      <c r="G596"/>
      <c r="H596"/>
      <c r="I596"/>
      <c r="J596"/>
      <c r="K596"/>
      <c r="L596"/>
      <c r="M596"/>
      <c r="N596"/>
      <c r="O596"/>
      <c r="P596"/>
      <c r="Q596"/>
      <c r="R596"/>
      <c r="S596"/>
      <c r="T596"/>
      <c r="U596"/>
      <c r="V596"/>
      <c r="W596"/>
      <c r="X596"/>
    </row>
    <row r="597" spans="1:24" ht="15" x14ac:dyDescent="0.2">
      <c r="A597"/>
      <c r="B597"/>
      <c r="C597"/>
      <c r="D597"/>
      <c r="E597"/>
      <c r="F597"/>
      <c r="G597"/>
      <c r="H597"/>
      <c r="I597"/>
      <c r="J597"/>
      <c r="K597"/>
      <c r="L597"/>
      <c r="M597"/>
      <c r="N597"/>
      <c r="O597"/>
      <c r="P597"/>
      <c r="Q597"/>
      <c r="R597"/>
      <c r="S597"/>
      <c r="T597"/>
      <c r="U597"/>
      <c r="V597"/>
      <c r="W597"/>
      <c r="X597"/>
    </row>
    <row r="598" spans="1:24" ht="15" x14ac:dyDescent="0.2">
      <c r="A598"/>
      <c r="B598"/>
      <c r="C598"/>
      <c r="D598"/>
      <c r="E598"/>
      <c r="F598"/>
      <c r="G598"/>
      <c r="H598"/>
      <c r="I598"/>
      <c r="J598"/>
      <c r="K598"/>
      <c r="L598"/>
      <c r="M598"/>
      <c r="N598"/>
      <c r="O598"/>
      <c r="P598"/>
      <c r="Q598"/>
      <c r="R598"/>
      <c r="S598"/>
      <c r="T598"/>
      <c r="U598"/>
      <c r="V598"/>
      <c r="W598"/>
      <c r="X598"/>
    </row>
    <row r="599" spans="1:24" ht="15" x14ac:dyDescent="0.2">
      <c r="A599"/>
      <c r="B599"/>
      <c r="C599"/>
      <c r="D599"/>
      <c r="E599"/>
      <c r="F599"/>
      <c r="G599"/>
      <c r="H599"/>
      <c r="I599"/>
      <c r="J599"/>
      <c r="K599"/>
      <c r="L599"/>
      <c r="M599"/>
      <c r="N599"/>
      <c r="O599"/>
      <c r="P599"/>
      <c r="Q599"/>
      <c r="R599"/>
      <c r="S599"/>
      <c r="T599"/>
      <c r="U599"/>
      <c r="V599"/>
      <c r="W599"/>
      <c r="X599"/>
    </row>
    <row r="600" spans="1:24" ht="15" x14ac:dyDescent="0.2">
      <c r="A600"/>
      <c r="B600"/>
      <c r="C600"/>
      <c r="D600"/>
      <c r="E600"/>
      <c r="F600"/>
      <c r="G600"/>
      <c r="H600"/>
      <c r="I600"/>
      <c r="J600"/>
      <c r="K600"/>
      <c r="L600"/>
      <c r="M600"/>
      <c r="N600"/>
      <c r="O600"/>
      <c r="P600"/>
      <c r="Q600"/>
      <c r="R600"/>
      <c r="S600"/>
      <c r="T600"/>
      <c r="U600"/>
      <c r="V600"/>
      <c r="W600"/>
      <c r="X600"/>
    </row>
    <row r="601" spans="1:24" ht="15" x14ac:dyDescent="0.2">
      <c r="A601"/>
      <c r="B601"/>
      <c r="C601"/>
      <c r="D601"/>
      <c r="E601"/>
      <c r="F601"/>
      <c r="G601"/>
      <c r="H601"/>
      <c r="I601"/>
      <c r="J601"/>
      <c r="K601"/>
      <c r="L601"/>
      <c r="M601"/>
      <c r="N601"/>
      <c r="O601"/>
      <c r="P601"/>
      <c r="Q601"/>
      <c r="R601"/>
      <c r="S601"/>
      <c r="T601"/>
      <c r="U601"/>
      <c r="V601"/>
      <c r="W601"/>
      <c r="X601"/>
    </row>
    <row r="602" spans="1:24" ht="15" x14ac:dyDescent="0.2">
      <c r="A602"/>
      <c r="B602"/>
      <c r="C602"/>
      <c r="D602"/>
      <c r="E602"/>
      <c r="F602"/>
      <c r="G602"/>
      <c r="H602"/>
      <c r="I602"/>
      <c r="J602"/>
      <c r="K602"/>
      <c r="L602"/>
      <c r="M602"/>
      <c r="N602"/>
      <c r="O602"/>
      <c r="P602"/>
      <c r="Q602"/>
      <c r="R602"/>
      <c r="S602"/>
      <c r="T602"/>
      <c r="U602"/>
      <c r="V602"/>
      <c r="W602"/>
      <c r="X602"/>
    </row>
    <row r="603" spans="1:24" ht="15" x14ac:dyDescent="0.2">
      <c r="A603"/>
      <c r="B603"/>
      <c r="C603"/>
      <c r="D603"/>
      <c r="E603"/>
      <c r="F603"/>
      <c r="G603"/>
      <c r="H603"/>
      <c r="I603"/>
      <c r="J603"/>
      <c r="K603"/>
      <c r="L603"/>
      <c r="M603"/>
      <c r="N603"/>
      <c r="O603"/>
      <c r="P603"/>
      <c r="Q603"/>
      <c r="R603"/>
      <c r="S603"/>
      <c r="T603"/>
      <c r="U603"/>
      <c r="V603"/>
      <c r="W603"/>
      <c r="X603"/>
    </row>
    <row r="604" spans="1:24" ht="15" x14ac:dyDescent="0.2">
      <c r="A604"/>
      <c r="B604"/>
      <c r="C604"/>
      <c r="D604"/>
      <c r="E604"/>
      <c r="F604"/>
      <c r="G604"/>
      <c r="H604"/>
      <c r="I604"/>
      <c r="J604"/>
      <c r="K604"/>
      <c r="L604"/>
      <c r="M604"/>
      <c r="N604"/>
      <c r="O604"/>
      <c r="P604"/>
      <c r="Q604"/>
      <c r="R604"/>
      <c r="S604"/>
      <c r="T604"/>
      <c r="U604"/>
      <c r="V604"/>
      <c r="W604"/>
      <c r="X604"/>
    </row>
    <row r="605" spans="1:24" ht="15" x14ac:dyDescent="0.2">
      <c r="A605"/>
      <c r="B605"/>
      <c r="C605"/>
      <c r="D605"/>
      <c r="E605"/>
      <c r="F605"/>
      <c r="G605"/>
      <c r="H605"/>
      <c r="I605"/>
      <c r="J605"/>
      <c r="K605"/>
      <c r="L605"/>
      <c r="M605"/>
      <c r="N605"/>
      <c r="O605"/>
      <c r="P605"/>
      <c r="Q605"/>
      <c r="R605"/>
      <c r="S605"/>
      <c r="T605"/>
      <c r="U605"/>
      <c r="V605"/>
      <c r="W605"/>
      <c r="X605"/>
    </row>
    <row r="606" spans="1:24" ht="15" x14ac:dyDescent="0.2">
      <c r="A606"/>
      <c r="B606"/>
      <c r="C606"/>
      <c r="D606"/>
      <c r="E606"/>
      <c r="F606"/>
      <c r="G606"/>
      <c r="H606"/>
      <c r="I606"/>
      <c r="J606"/>
      <c r="K606"/>
      <c r="L606"/>
      <c r="M606"/>
      <c r="N606"/>
      <c r="O606"/>
      <c r="P606"/>
      <c r="Q606"/>
      <c r="R606"/>
      <c r="S606"/>
      <c r="T606"/>
      <c r="U606"/>
      <c r="V606"/>
      <c r="W606"/>
      <c r="X606"/>
    </row>
    <row r="607" spans="1:24" ht="15" x14ac:dyDescent="0.2">
      <c r="A607"/>
      <c r="B607"/>
      <c r="C607"/>
      <c r="D607"/>
      <c r="E607"/>
      <c r="F607"/>
      <c r="G607"/>
      <c r="H607"/>
      <c r="I607"/>
      <c r="J607"/>
      <c r="K607"/>
      <c r="L607"/>
      <c r="M607"/>
      <c r="N607"/>
      <c r="O607"/>
      <c r="P607"/>
      <c r="Q607"/>
      <c r="R607"/>
      <c r="S607"/>
      <c r="T607"/>
      <c r="U607"/>
      <c r="V607"/>
      <c r="W607"/>
      <c r="X607"/>
    </row>
    <row r="608" spans="1:24" ht="15" x14ac:dyDescent="0.2">
      <c r="A608"/>
      <c r="B608"/>
      <c r="C608"/>
      <c r="D608"/>
      <c r="E608"/>
      <c r="F608"/>
      <c r="G608"/>
      <c r="H608"/>
      <c r="I608"/>
      <c r="J608"/>
      <c r="K608"/>
      <c r="L608"/>
      <c r="M608"/>
      <c r="N608"/>
      <c r="O608"/>
      <c r="P608"/>
      <c r="Q608"/>
      <c r="R608"/>
      <c r="S608"/>
      <c r="T608"/>
      <c r="U608"/>
      <c r="V608"/>
      <c r="W608"/>
      <c r="X608"/>
    </row>
    <row r="609" spans="1:24" ht="15" x14ac:dyDescent="0.2">
      <c r="A609"/>
      <c r="B609"/>
      <c r="C609"/>
      <c r="D609"/>
      <c r="E609"/>
      <c r="F609"/>
      <c r="G609"/>
      <c r="H609"/>
      <c r="I609"/>
      <c r="J609"/>
      <c r="K609"/>
      <c r="L609"/>
      <c r="M609"/>
      <c r="N609"/>
      <c r="O609"/>
      <c r="P609"/>
      <c r="Q609"/>
      <c r="R609"/>
      <c r="S609"/>
      <c r="T609"/>
      <c r="U609"/>
      <c r="V609"/>
      <c r="W609"/>
      <c r="X609"/>
    </row>
    <row r="610" spans="1:24" ht="15" x14ac:dyDescent="0.2">
      <c r="A610"/>
      <c r="B610"/>
      <c r="C610"/>
      <c r="D610"/>
      <c r="E610"/>
      <c r="F610"/>
      <c r="G610"/>
      <c r="H610"/>
      <c r="I610"/>
      <c r="J610"/>
      <c r="K610"/>
      <c r="L610"/>
      <c r="M610"/>
      <c r="N610"/>
      <c r="O610"/>
      <c r="P610"/>
      <c r="Q610"/>
      <c r="R610"/>
      <c r="S610"/>
      <c r="T610"/>
      <c r="U610"/>
      <c r="V610"/>
      <c r="W610"/>
      <c r="X610"/>
    </row>
    <row r="611" spans="1:24" ht="15" x14ac:dyDescent="0.2">
      <c r="A611"/>
      <c r="B611"/>
      <c r="C611"/>
      <c r="D611"/>
      <c r="E611"/>
      <c r="F611"/>
      <c r="G611"/>
      <c r="H611"/>
      <c r="I611"/>
      <c r="J611"/>
      <c r="K611"/>
      <c r="L611"/>
      <c r="M611"/>
      <c r="N611"/>
      <c r="O611"/>
      <c r="P611"/>
      <c r="Q611"/>
      <c r="R611"/>
      <c r="S611"/>
      <c r="T611"/>
      <c r="U611"/>
      <c r="V611"/>
      <c r="W611"/>
      <c r="X611"/>
    </row>
    <row r="612" spans="1:24" ht="15" x14ac:dyDescent="0.2">
      <c r="A612"/>
      <c r="B612"/>
      <c r="C612"/>
      <c r="D612"/>
      <c r="E612"/>
      <c r="F612"/>
      <c r="G612"/>
      <c r="H612"/>
      <c r="I612"/>
      <c r="J612"/>
      <c r="K612"/>
      <c r="L612"/>
      <c r="M612"/>
      <c r="N612"/>
      <c r="O612"/>
      <c r="P612"/>
      <c r="Q612"/>
      <c r="R612"/>
      <c r="S612"/>
      <c r="T612"/>
      <c r="U612"/>
      <c r="V612"/>
      <c r="W612"/>
      <c r="X612"/>
    </row>
    <row r="613" spans="1:24" ht="15" x14ac:dyDescent="0.2">
      <c r="A613"/>
      <c r="B613"/>
      <c r="C613"/>
      <c r="D613"/>
      <c r="E613"/>
      <c r="F613"/>
      <c r="G613"/>
      <c r="H613"/>
      <c r="I613"/>
      <c r="J613"/>
      <c r="K613"/>
      <c r="L613"/>
      <c r="M613"/>
      <c r="N613"/>
      <c r="O613"/>
      <c r="P613"/>
      <c r="Q613"/>
      <c r="R613"/>
      <c r="S613"/>
      <c r="T613"/>
      <c r="U613"/>
      <c r="V613"/>
      <c r="W613"/>
      <c r="X613"/>
    </row>
    <row r="614" spans="1:24" ht="15" x14ac:dyDescent="0.2">
      <c r="A614"/>
      <c r="B614"/>
      <c r="C614"/>
      <c r="D614"/>
      <c r="E614"/>
      <c r="F614"/>
      <c r="G614"/>
      <c r="H614"/>
      <c r="I614"/>
      <c r="J614"/>
      <c r="K614"/>
      <c r="L614"/>
      <c r="M614"/>
      <c r="N614"/>
      <c r="O614"/>
      <c r="P614"/>
      <c r="Q614"/>
      <c r="R614"/>
      <c r="S614"/>
      <c r="T614"/>
      <c r="U614"/>
      <c r="V614"/>
      <c r="W614"/>
      <c r="X614"/>
    </row>
    <row r="615" spans="1:24" ht="15" x14ac:dyDescent="0.2">
      <c r="A615"/>
      <c r="B615"/>
      <c r="C615"/>
      <c r="D615"/>
      <c r="E615"/>
      <c r="F615"/>
      <c r="G615"/>
      <c r="H615"/>
      <c r="I615"/>
      <c r="J615"/>
      <c r="K615"/>
      <c r="L615"/>
      <c r="M615"/>
      <c r="N615"/>
      <c r="O615"/>
      <c r="P615"/>
      <c r="Q615"/>
      <c r="R615"/>
      <c r="S615"/>
      <c r="T615"/>
      <c r="U615"/>
      <c r="V615"/>
      <c r="W615"/>
      <c r="X615"/>
    </row>
    <row r="616" spans="1:24" ht="15" x14ac:dyDescent="0.2">
      <c r="A616"/>
      <c r="B616"/>
      <c r="C616"/>
      <c r="D616"/>
      <c r="E616"/>
      <c r="F616"/>
      <c r="G616"/>
      <c r="H616"/>
      <c r="I616"/>
      <c r="J616"/>
      <c r="K616"/>
      <c r="L616"/>
      <c r="M616"/>
      <c r="N616"/>
      <c r="O616"/>
      <c r="P616"/>
      <c r="Q616"/>
      <c r="R616"/>
      <c r="S616"/>
      <c r="T616"/>
      <c r="U616"/>
      <c r="V616"/>
      <c r="W616"/>
      <c r="X616"/>
    </row>
    <row r="617" spans="1:24" ht="15" x14ac:dyDescent="0.2">
      <c r="A617"/>
      <c r="B617"/>
      <c r="C617"/>
      <c r="D617"/>
      <c r="E617"/>
      <c r="F617"/>
      <c r="G617"/>
      <c r="H617"/>
      <c r="I617"/>
      <c r="J617"/>
      <c r="K617"/>
      <c r="L617"/>
      <c r="M617"/>
      <c r="N617"/>
      <c r="O617"/>
      <c r="P617"/>
      <c r="Q617"/>
      <c r="R617"/>
      <c r="S617"/>
      <c r="T617"/>
      <c r="U617"/>
      <c r="V617"/>
      <c r="W617"/>
      <c r="X617"/>
    </row>
    <row r="618" spans="1:24" ht="15" x14ac:dyDescent="0.2">
      <c r="A618"/>
      <c r="B618"/>
      <c r="C618"/>
      <c r="D618"/>
      <c r="E618"/>
      <c r="F618"/>
      <c r="G618"/>
      <c r="H618"/>
      <c r="I618"/>
      <c r="J618"/>
      <c r="K618"/>
      <c r="L618"/>
      <c r="M618"/>
      <c r="N618"/>
      <c r="O618"/>
      <c r="P618"/>
      <c r="Q618"/>
      <c r="R618"/>
      <c r="S618"/>
      <c r="T618"/>
      <c r="U618"/>
      <c r="V618"/>
      <c r="W618"/>
      <c r="X618"/>
    </row>
    <row r="619" spans="1:24" ht="15" x14ac:dyDescent="0.2">
      <c r="A619"/>
      <c r="B619"/>
      <c r="C619"/>
      <c r="D619"/>
      <c r="E619"/>
      <c r="F619"/>
      <c r="G619"/>
      <c r="H619"/>
      <c r="I619"/>
      <c r="J619"/>
      <c r="K619"/>
      <c r="L619"/>
      <c r="M619"/>
      <c r="N619"/>
      <c r="O619"/>
      <c r="P619"/>
      <c r="Q619"/>
      <c r="R619"/>
      <c r="S619"/>
      <c r="T619"/>
      <c r="U619"/>
      <c r="V619"/>
      <c r="W619"/>
      <c r="X619"/>
    </row>
    <row r="620" spans="1:24" ht="15" x14ac:dyDescent="0.2">
      <c r="A620"/>
      <c r="B620"/>
      <c r="C620"/>
      <c r="D620"/>
      <c r="E620"/>
      <c r="F620"/>
      <c r="G620"/>
      <c r="H620"/>
      <c r="I620"/>
      <c r="J620"/>
      <c r="K620"/>
      <c r="L620"/>
      <c r="M620"/>
      <c r="N620"/>
      <c r="O620"/>
      <c r="P620"/>
      <c r="Q620"/>
      <c r="R620"/>
      <c r="S620"/>
      <c r="T620"/>
      <c r="U620"/>
      <c r="V620"/>
      <c r="W620"/>
      <c r="X620"/>
    </row>
    <row r="621" spans="1:24" ht="15" x14ac:dyDescent="0.2">
      <c r="A621"/>
      <c r="B621"/>
      <c r="C621"/>
      <c r="D621"/>
      <c r="E621"/>
      <c r="F621"/>
      <c r="G621"/>
      <c r="H621"/>
      <c r="I621"/>
      <c r="J621"/>
      <c r="K621"/>
      <c r="L621"/>
      <c r="M621"/>
      <c r="N621"/>
      <c r="O621"/>
      <c r="P621"/>
      <c r="Q621"/>
      <c r="R621"/>
      <c r="S621"/>
      <c r="T621"/>
      <c r="U621"/>
      <c r="V621"/>
      <c r="W621"/>
      <c r="X621"/>
    </row>
    <row r="622" spans="1:24" ht="15" x14ac:dyDescent="0.2">
      <c r="A622"/>
      <c r="B622"/>
      <c r="C622"/>
      <c r="D622"/>
      <c r="E622"/>
      <c r="F622"/>
      <c r="G622"/>
      <c r="H622"/>
      <c r="I622"/>
      <c r="J622"/>
      <c r="K622"/>
      <c r="L622"/>
      <c r="M622"/>
      <c r="N622"/>
      <c r="O622"/>
      <c r="P622"/>
      <c r="Q622"/>
      <c r="R622"/>
      <c r="S622"/>
      <c r="T622"/>
      <c r="U622"/>
      <c r="V622"/>
      <c r="W622"/>
      <c r="X622"/>
    </row>
    <row r="623" spans="1:24" ht="15" x14ac:dyDescent="0.2">
      <c r="A623"/>
      <c r="B623"/>
      <c r="C623"/>
      <c r="D623"/>
      <c r="E623"/>
      <c r="F623"/>
      <c r="G623"/>
      <c r="H623"/>
      <c r="I623"/>
      <c r="J623"/>
      <c r="K623"/>
      <c r="L623"/>
      <c r="M623"/>
      <c r="N623"/>
      <c r="O623"/>
      <c r="P623"/>
      <c r="Q623"/>
      <c r="R623"/>
      <c r="S623"/>
      <c r="T623"/>
      <c r="U623"/>
      <c r="V623"/>
      <c r="W623"/>
      <c r="X623"/>
    </row>
    <row r="624" spans="1:24" ht="15" x14ac:dyDescent="0.2">
      <c r="A624"/>
      <c r="B624"/>
      <c r="C624"/>
      <c r="D624"/>
      <c r="E624"/>
      <c r="F624"/>
      <c r="G624"/>
      <c r="H624"/>
      <c r="I624"/>
      <c r="J624"/>
      <c r="K624"/>
      <c r="L624"/>
      <c r="M624"/>
      <c r="N624"/>
      <c r="O624"/>
      <c r="P624"/>
      <c r="Q624"/>
      <c r="R624"/>
      <c r="S624"/>
      <c r="T624"/>
      <c r="U624"/>
      <c r="V624"/>
      <c r="W624"/>
      <c r="X624"/>
    </row>
    <row r="625" spans="1:24" ht="15" x14ac:dyDescent="0.2">
      <c r="A625"/>
      <c r="B625"/>
      <c r="C625"/>
      <c r="D625"/>
      <c r="E625"/>
      <c r="F625"/>
      <c r="G625"/>
      <c r="H625"/>
      <c r="I625"/>
      <c r="J625"/>
      <c r="K625"/>
      <c r="L625"/>
      <c r="M625"/>
      <c r="N625"/>
      <c r="O625"/>
      <c r="P625"/>
      <c r="Q625"/>
      <c r="R625"/>
      <c r="S625"/>
      <c r="T625"/>
      <c r="U625"/>
      <c r="V625"/>
      <c r="W625"/>
      <c r="X625"/>
    </row>
    <row r="626" spans="1:24" ht="15" x14ac:dyDescent="0.2">
      <c r="A626"/>
      <c r="B626"/>
      <c r="C626"/>
      <c r="D626"/>
      <c r="E626"/>
      <c r="F626"/>
      <c r="G626"/>
      <c r="H626"/>
      <c r="I626"/>
      <c r="J626"/>
      <c r="K626"/>
      <c r="L626"/>
      <c r="M626"/>
      <c r="N626"/>
      <c r="O626"/>
      <c r="P626"/>
      <c r="Q626"/>
      <c r="R626"/>
      <c r="S626"/>
      <c r="T626"/>
      <c r="U626"/>
      <c r="V626"/>
      <c r="W626"/>
      <c r="X626"/>
    </row>
    <row r="627" spans="1:24" ht="15" x14ac:dyDescent="0.2">
      <c r="A627"/>
      <c r="B627"/>
      <c r="C627"/>
      <c r="D627"/>
      <c r="E627"/>
      <c r="F627"/>
      <c r="G627"/>
      <c r="H627"/>
      <c r="I627"/>
      <c r="J627"/>
      <c r="K627"/>
      <c r="L627"/>
      <c r="M627"/>
      <c r="N627"/>
      <c r="O627"/>
      <c r="P627"/>
      <c r="Q627"/>
      <c r="R627"/>
      <c r="S627"/>
      <c r="T627"/>
      <c r="U627"/>
      <c r="V627"/>
      <c r="W627"/>
      <c r="X627"/>
    </row>
    <row r="628" spans="1:24" ht="15" x14ac:dyDescent="0.2">
      <c r="A628"/>
      <c r="B628"/>
      <c r="C628"/>
      <c r="D628"/>
      <c r="E628"/>
      <c r="F628"/>
      <c r="G628"/>
      <c r="H628"/>
      <c r="I628"/>
      <c r="J628"/>
      <c r="K628"/>
      <c r="L628"/>
      <c r="M628"/>
      <c r="N628"/>
      <c r="O628"/>
      <c r="P628"/>
      <c r="Q628"/>
      <c r="R628"/>
      <c r="S628"/>
      <c r="T628"/>
      <c r="U628"/>
      <c r="V628"/>
      <c r="W628"/>
      <c r="X628"/>
    </row>
    <row r="629" spans="1:24" ht="15" x14ac:dyDescent="0.2">
      <c r="A629"/>
      <c r="B629"/>
      <c r="C629"/>
      <c r="D629"/>
      <c r="E629"/>
      <c r="F629"/>
      <c r="G629"/>
      <c r="H629"/>
      <c r="I629"/>
      <c r="J629"/>
      <c r="K629"/>
      <c r="L629"/>
      <c r="M629"/>
      <c r="N629"/>
      <c r="O629"/>
      <c r="P629"/>
      <c r="Q629"/>
      <c r="R629"/>
      <c r="S629"/>
      <c r="T629"/>
      <c r="U629"/>
      <c r="V629"/>
      <c r="W629"/>
      <c r="X629"/>
    </row>
    <row r="630" spans="1:24" ht="15" x14ac:dyDescent="0.2">
      <c r="A630"/>
      <c r="B630"/>
      <c r="C630"/>
      <c r="D630"/>
      <c r="E630"/>
      <c r="F630"/>
      <c r="G630"/>
      <c r="H630"/>
      <c r="I630"/>
      <c r="J630"/>
      <c r="K630"/>
      <c r="L630"/>
      <c r="M630"/>
      <c r="N630"/>
      <c r="O630"/>
      <c r="P630"/>
      <c r="Q630"/>
      <c r="R630"/>
      <c r="S630"/>
      <c r="T630"/>
      <c r="U630"/>
      <c r="V630"/>
      <c r="W630"/>
      <c r="X630"/>
    </row>
    <row r="631" spans="1:24" ht="15" x14ac:dyDescent="0.2">
      <c r="A631"/>
      <c r="B631"/>
      <c r="C631"/>
      <c r="D631"/>
      <c r="E631"/>
      <c r="F631"/>
      <c r="G631"/>
      <c r="H631"/>
      <c r="I631"/>
      <c r="J631"/>
      <c r="K631"/>
      <c r="L631"/>
      <c r="M631"/>
      <c r="N631"/>
      <c r="O631"/>
      <c r="P631"/>
      <c r="Q631"/>
      <c r="R631"/>
      <c r="S631"/>
      <c r="T631"/>
      <c r="U631"/>
      <c r="V631"/>
      <c r="W631"/>
      <c r="X631"/>
    </row>
    <row r="632" spans="1:24" ht="15" x14ac:dyDescent="0.2">
      <c r="A632"/>
      <c r="B632"/>
      <c r="C632"/>
      <c r="D632"/>
      <c r="E632"/>
      <c r="F632"/>
      <c r="G632"/>
      <c r="H632"/>
      <c r="I632"/>
      <c r="J632"/>
      <c r="K632"/>
      <c r="L632"/>
      <c r="M632"/>
      <c r="N632"/>
      <c r="O632"/>
      <c r="P632"/>
      <c r="Q632"/>
      <c r="R632"/>
      <c r="S632"/>
      <c r="T632"/>
      <c r="U632"/>
      <c r="V632"/>
      <c r="W632"/>
      <c r="X632"/>
    </row>
    <row r="633" spans="1:24" ht="15" x14ac:dyDescent="0.2">
      <c r="A633"/>
      <c r="B633"/>
      <c r="C633"/>
      <c r="D633"/>
      <c r="E633"/>
      <c r="F633"/>
      <c r="G633"/>
      <c r="H633"/>
      <c r="I633"/>
      <c r="J633"/>
      <c r="K633"/>
      <c r="L633"/>
      <c r="M633"/>
      <c r="N633"/>
      <c r="O633"/>
      <c r="P633"/>
      <c r="Q633"/>
      <c r="R633"/>
      <c r="S633"/>
      <c r="T633"/>
      <c r="U633"/>
      <c r="V633"/>
      <c r="W633"/>
      <c r="X633"/>
    </row>
    <row r="634" spans="1:24" ht="15" x14ac:dyDescent="0.2">
      <c r="A634"/>
      <c r="B634"/>
      <c r="C634"/>
      <c r="D634"/>
      <c r="E634"/>
      <c r="F634"/>
      <c r="G634"/>
      <c r="H634"/>
      <c r="I634"/>
      <c r="J634"/>
      <c r="K634"/>
      <c r="L634"/>
      <c r="M634"/>
      <c r="N634"/>
      <c r="O634"/>
      <c r="P634"/>
      <c r="Q634"/>
      <c r="R634"/>
      <c r="S634"/>
      <c r="T634"/>
      <c r="U634"/>
      <c r="V634"/>
      <c r="W634"/>
      <c r="X634"/>
    </row>
    <row r="635" spans="1:24" ht="15" x14ac:dyDescent="0.2">
      <c r="A635"/>
      <c r="B635"/>
      <c r="C635"/>
      <c r="D635"/>
      <c r="E635"/>
      <c r="F635"/>
      <c r="G635"/>
      <c r="H635"/>
      <c r="I635"/>
      <c r="J635"/>
      <c r="K635"/>
      <c r="L635"/>
      <c r="M635"/>
      <c r="N635"/>
      <c r="O635"/>
      <c r="P635"/>
      <c r="Q635"/>
      <c r="R635"/>
      <c r="S635"/>
      <c r="T635"/>
      <c r="U635"/>
      <c r="V635"/>
      <c r="W635"/>
      <c r="X635"/>
    </row>
    <row r="636" spans="1:24" ht="15" x14ac:dyDescent="0.2">
      <c r="A636"/>
      <c r="B636"/>
      <c r="C636"/>
      <c r="D636"/>
      <c r="E636"/>
      <c r="F636"/>
      <c r="G636"/>
      <c r="H636"/>
      <c r="I636"/>
      <c r="J636"/>
      <c r="K636"/>
      <c r="L636"/>
      <c r="M636"/>
      <c r="N636"/>
      <c r="O636"/>
      <c r="P636"/>
      <c r="Q636"/>
      <c r="R636"/>
      <c r="S636"/>
      <c r="T636"/>
      <c r="U636"/>
      <c r="V636"/>
      <c r="W636"/>
      <c r="X636"/>
    </row>
    <row r="637" spans="1:24" ht="15" x14ac:dyDescent="0.2">
      <c r="A637"/>
      <c r="B637"/>
      <c r="C637"/>
      <c r="D637"/>
      <c r="E637"/>
      <c r="F637"/>
      <c r="G637"/>
      <c r="H637"/>
      <c r="I637"/>
      <c r="J637"/>
      <c r="K637"/>
      <c r="L637"/>
      <c r="M637"/>
      <c r="N637"/>
      <c r="O637"/>
      <c r="P637"/>
      <c r="Q637"/>
      <c r="R637"/>
      <c r="S637"/>
      <c r="T637"/>
      <c r="U637"/>
      <c r="V637"/>
      <c r="W637"/>
      <c r="X637"/>
    </row>
    <row r="638" spans="1:24" ht="15" x14ac:dyDescent="0.2">
      <c r="A638"/>
      <c r="B638"/>
      <c r="C638"/>
      <c r="D638"/>
      <c r="E638"/>
      <c r="F638"/>
      <c r="G638"/>
      <c r="H638"/>
      <c r="I638"/>
      <c r="J638"/>
      <c r="K638"/>
      <c r="L638"/>
      <c r="M638"/>
      <c r="N638"/>
      <c r="O638"/>
      <c r="P638"/>
      <c r="Q638"/>
      <c r="R638"/>
      <c r="S638"/>
      <c r="T638"/>
      <c r="U638"/>
      <c r="V638"/>
      <c r="W638"/>
      <c r="X638"/>
    </row>
    <row r="639" spans="1:24" ht="15" x14ac:dyDescent="0.2">
      <c r="A639"/>
      <c r="B639"/>
      <c r="C639"/>
      <c r="D639"/>
      <c r="E639"/>
      <c r="F639"/>
      <c r="G639"/>
      <c r="H639"/>
      <c r="I639"/>
      <c r="J639"/>
      <c r="K639"/>
      <c r="L639"/>
      <c r="M639"/>
      <c r="N639"/>
      <c r="O639"/>
      <c r="P639"/>
      <c r="Q639"/>
      <c r="R639"/>
      <c r="S639"/>
      <c r="T639"/>
      <c r="U639"/>
      <c r="V639"/>
      <c r="W639"/>
      <c r="X639"/>
    </row>
    <row r="640" spans="1:24" ht="15" x14ac:dyDescent="0.2">
      <c r="A640"/>
      <c r="B640"/>
      <c r="C640"/>
      <c r="D640"/>
      <c r="E640"/>
      <c r="F640"/>
      <c r="G640"/>
      <c r="H640"/>
      <c r="I640"/>
      <c r="J640"/>
      <c r="K640"/>
      <c r="L640"/>
      <c r="M640"/>
      <c r="N640"/>
      <c r="O640"/>
      <c r="P640"/>
      <c r="Q640"/>
      <c r="R640"/>
      <c r="S640"/>
      <c r="T640"/>
      <c r="U640"/>
      <c r="V640"/>
      <c r="W640"/>
      <c r="X640"/>
    </row>
    <row r="641" spans="1:24" ht="15" x14ac:dyDescent="0.2">
      <c r="A641"/>
      <c r="B641"/>
      <c r="C641"/>
      <c r="D641"/>
      <c r="E641"/>
      <c r="F641"/>
      <c r="G641"/>
      <c r="H641"/>
      <c r="I641"/>
      <c r="J641"/>
      <c r="K641"/>
      <c r="L641"/>
      <c r="M641"/>
      <c r="N641"/>
      <c r="O641"/>
      <c r="P641"/>
      <c r="Q641"/>
      <c r="R641"/>
      <c r="S641"/>
      <c r="T641"/>
      <c r="U641"/>
      <c r="V641"/>
      <c r="W641"/>
      <c r="X641"/>
    </row>
    <row r="642" spans="1:24" ht="15" x14ac:dyDescent="0.2">
      <c r="A642"/>
      <c r="B642"/>
      <c r="C642"/>
      <c r="D642"/>
      <c r="E642"/>
      <c r="F642"/>
      <c r="G642"/>
      <c r="H642"/>
      <c r="I642"/>
      <c r="J642"/>
      <c r="K642"/>
      <c r="L642"/>
      <c r="M642"/>
      <c r="N642"/>
      <c r="O642"/>
      <c r="P642"/>
      <c r="Q642"/>
      <c r="R642"/>
      <c r="S642"/>
      <c r="T642"/>
      <c r="U642"/>
      <c r="V642"/>
      <c r="W642"/>
      <c r="X642"/>
    </row>
    <row r="643" spans="1:24" ht="15" x14ac:dyDescent="0.2">
      <c r="A643"/>
      <c r="B643"/>
      <c r="C643"/>
      <c r="D643"/>
      <c r="E643"/>
      <c r="F643"/>
      <c r="G643"/>
      <c r="H643"/>
      <c r="I643"/>
      <c r="J643"/>
      <c r="K643"/>
      <c r="L643"/>
      <c r="M643"/>
      <c r="N643"/>
      <c r="O643"/>
      <c r="P643"/>
      <c r="Q643"/>
      <c r="R643"/>
      <c r="S643"/>
      <c r="T643"/>
      <c r="U643"/>
      <c r="V643"/>
      <c r="W643"/>
      <c r="X643"/>
    </row>
    <row r="644" spans="1:24" ht="15" x14ac:dyDescent="0.2">
      <c r="A644"/>
      <c r="B644"/>
      <c r="C644"/>
      <c r="D644"/>
      <c r="E644"/>
      <c r="F644"/>
      <c r="G644"/>
      <c r="H644"/>
      <c r="I644"/>
      <c r="J644"/>
      <c r="K644"/>
      <c r="L644"/>
      <c r="M644"/>
      <c r="N644"/>
      <c r="O644"/>
      <c r="P644"/>
      <c r="Q644"/>
      <c r="R644"/>
      <c r="S644"/>
      <c r="T644"/>
      <c r="U644"/>
      <c r="V644"/>
      <c r="W644"/>
      <c r="X644"/>
    </row>
    <row r="645" spans="1:24" ht="15" x14ac:dyDescent="0.2">
      <c r="A645"/>
      <c r="B645"/>
      <c r="C645"/>
      <c r="D645"/>
      <c r="E645"/>
      <c r="F645"/>
      <c r="G645"/>
      <c r="H645"/>
      <c r="I645"/>
      <c r="J645"/>
      <c r="K645"/>
      <c r="L645"/>
      <c r="M645"/>
      <c r="N645"/>
      <c r="O645"/>
      <c r="P645"/>
      <c r="Q645"/>
      <c r="R645"/>
      <c r="S645"/>
      <c r="T645"/>
      <c r="U645"/>
      <c r="V645"/>
      <c r="W645"/>
      <c r="X645"/>
    </row>
    <row r="646" spans="1:24" ht="15" x14ac:dyDescent="0.2">
      <c r="A646"/>
      <c r="B646"/>
      <c r="C646"/>
      <c r="D646"/>
      <c r="E646"/>
      <c r="F646"/>
      <c r="G646"/>
      <c r="H646"/>
      <c r="I646"/>
      <c r="J646"/>
      <c r="K646"/>
      <c r="L646"/>
      <c r="M646"/>
      <c r="N646"/>
      <c r="O646"/>
      <c r="P646"/>
      <c r="Q646"/>
      <c r="R646"/>
      <c r="S646"/>
      <c r="T646"/>
      <c r="U646"/>
      <c r="V646"/>
      <c r="W646"/>
      <c r="X646"/>
    </row>
    <row r="647" spans="1:24" ht="15" x14ac:dyDescent="0.2">
      <c r="A647"/>
      <c r="B647"/>
      <c r="C647"/>
      <c r="D647"/>
      <c r="E647"/>
      <c r="F647"/>
      <c r="G647"/>
      <c r="H647"/>
      <c r="I647"/>
      <c r="J647"/>
      <c r="K647"/>
      <c r="L647"/>
      <c r="M647"/>
      <c r="N647"/>
      <c r="O647"/>
      <c r="P647"/>
      <c r="Q647"/>
      <c r="R647"/>
      <c r="S647"/>
      <c r="T647"/>
      <c r="U647"/>
      <c r="V647"/>
      <c r="W647"/>
      <c r="X647"/>
    </row>
    <row r="648" spans="1:24" ht="15" x14ac:dyDescent="0.2">
      <c r="A648"/>
      <c r="B648"/>
      <c r="C648"/>
      <c r="D648"/>
      <c r="E648"/>
      <c r="F648"/>
      <c r="G648"/>
      <c r="H648"/>
      <c r="I648"/>
      <c r="J648"/>
      <c r="K648"/>
      <c r="L648"/>
      <c r="M648"/>
      <c r="N648"/>
      <c r="O648"/>
      <c r="P648"/>
      <c r="Q648"/>
      <c r="R648"/>
      <c r="S648"/>
      <c r="T648"/>
      <c r="U648"/>
      <c r="V648"/>
      <c r="W648"/>
      <c r="X648"/>
    </row>
    <row r="649" spans="1:24" ht="15" x14ac:dyDescent="0.2">
      <c r="A649"/>
      <c r="B649"/>
      <c r="C649"/>
      <c r="D649"/>
      <c r="E649"/>
      <c r="F649"/>
      <c r="G649"/>
      <c r="H649"/>
      <c r="I649"/>
      <c r="J649"/>
      <c r="K649"/>
      <c r="L649"/>
      <c r="M649"/>
      <c r="N649"/>
      <c r="O649"/>
      <c r="P649"/>
      <c r="Q649"/>
      <c r="R649"/>
      <c r="S649"/>
      <c r="T649"/>
      <c r="U649"/>
      <c r="V649"/>
      <c r="W649"/>
      <c r="X649"/>
    </row>
    <row r="650" spans="1:24" ht="15" x14ac:dyDescent="0.2">
      <c r="A650"/>
      <c r="B650"/>
      <c r="C650"/>
      <c r="D650"/>
      <c r="E650"/>
      <c r="F650"/>
      <c r="G650"/>
      <c r="H650"/>
      <c r="I650"/>
      <c r="J650"/>
      <c r="K650"/>
      <c r="L650"/>
      <c r="M650"/>
      <c r="N650"/>
      <c r="O650"/>
      <c r="P650"/>
      <c r="Q650"/>
      <c r="R650"/>
      <c r="S650"/>
      <c r="T650"/>
      <c r="U650"/>
      <c r="V650"/>
      <c r="W650"/>
      <c r="X650"/>
    </row>
    <row r="651" spans="1:24" ht="15" x14ac:dyDescent="0.2">
      <c r="A651"/>
      <c r="B651"/>
      <c r="C651"/>
      <c r="D651"/>
      <c r="E651"/>
      <c r="F651"/>
      <c r="G651"/>
      <c r="H651"/>
      <c r="I651"/>
      <c r="J651"/>
      <c r="K651"/>
      <c r="L651"/>
      <c r="M651"/>
      <c r="N651"/>
      <c r="O651"/>
      <c r="P651"/>
      <c r="Q651"/>
      <c r="R651"/>
      <c r="S651"/>
      <c r="T651"/>
      <c r="U651"/>
      <c r="V651"/>
      <c r="W651"/>
      <c r="X651"/>
    </row>
    <row r="652" spans="1:24" ht="15" x14ac:dyDescent="0.2">
      <c r="A652"/>
      <c r="B652"/>
      <c r="C652"/>
      <c r="D652"/>
      <c r="E652"/>
      <c r="F652"/>
      <c r="G652"/>
      <c r="H652"/>
      <c r="I652"/>
      <c r="J652"/>
      <c r="K652"/>
      <c r="L652"/>
      <c r="M652"/>
      <c r="N652"/>
      <c r="O652"/>
      <c r="P652"/>
      <c r="Q652"/>
      <c r="R652"/>
      <c r="S652"/>
      <c r="T652"/>
      <c r="U652"/>
      <c r="V652"/>
      <c r="W652"/>
      <c r="X652"/>
    </row>
    <row r="653" spans="1:24" ht="15" x14ac:dyDescent="0.2">
      <c r="A653"/>
      <c r="B653"/>
      <c r="C653"/>
      <c r="D653"/>
      <c r="E653"/>
      <c r="F653"/>
      <c r="G653"/>
      <c r="H653"/>
      <c r="I653"/>
      <c r="J653"/>
      <c r="K653"/>
      <c r="L653"/>
      <c r="M653"/>
      <c r="N653"/>
      <c r="O653"/>
      <c r="P653"/>
      <c r="Q653"/>
      <c r="R653"/>
      <c r="S653"/>
      <c r="T653"/>
      <c r="U653"/>
      <c r="V653"/>
      <c r="W653"/>
      <c r="X653"/>
    </row>
    <row r="654" spans="1:24" ht="15" x14ac:dyDescent="0.2">
      <c r="A654"/>
      <c r="B654"/>
      <c r="C654"/>
      <c r="D654"/>
      <c r="E654"/>
      <c r="F654"/>
      <c r="G654"/>
      <c r="H654"/>
      <c r="I654"/>
      <c r="J654"/>
      <c r="K654"/>
      <c r="L654"/>
      <c r="M654"/>
      <c r="N654"/>
      <c r="O654"/>
      <c r="P654"/>
      <c r="Q654"/>
      <c r="R654"/>
      <c r="S654"/>
      <c r="T654"/>
      <c r="U654"/>
      <c r="V654"/>
      <c r="W654"/>
      <c r="X654"/>
    </row>
    <row r="655" spans="1:24" ht="15" x14ac:dyDescent="0.2">
      <c r="A655"/>
      <c r="B655"/>
      <c r="C655"/>
      <c r="D655"/>
      <c r="E655"/>
      <c r="F655"/>
      <c r="G655"/>
      <c r="H655"/>
      <c r="I655"/>
      <c r="J655"/>
      <c r="K655"/>
      <c r="L655"/>
      <c r="M655"/>
      <c r="N655"/>
      <c r="O655"/>
      <c r="P655"/>
      <c r="Q655"/>
      <c r="R655"/>
      <c r="S655"/>
      <c r="T655"/>
      <c r="U655"/>
      <c r="V655"/>
      <c r="W655"/>
      <c r="X655"/>
    </row>
    <row r="656" spans="1:24" ht="15" x14ac:dyDescent="0.2">
      <c r="A656"/>
      <c r="B656"/>
      <c r="C656"/>
      <c r="D656"/>
      <c r="E656"/>
      <c r="F656"/>
      <c r="G656"/>
      <c r="H656"/>
      <c r="I656"/>
      <c r="J656"/>
      <c r="K656"/>
      <c r="L656"/>
      <c r="M656"/>
      <c r="N656"/>
      <c r="O656"/>
      <c r="P656"/>
      <c r="Q656"/>
      <c r="R656"/>
      <c r="S656"/>
      <c r="T656"/>
      <c r="U656"/>
      <c r="V656"/>
      <c r="W656"/>
      <c r="X656"/>
    </row>
    <row r="657" spans="1:24" ht="15" x14ac:dyDescent="0.2">
      <c r="A657"/>
      <c r="B657"/>
      <c r="C657"/>
      <c r="D657"/>
      <c r="E657"/>
      <c r="F657"/>
      <c r="G657"/>
      <c r="H657"/>
      <c r="I657"/>
      <c r="J657"/>
      <c r="K657"/>
      <c r="L657"/>
      <c r="M657"/>
      <c r="N657"/>
      <c r="O657"/>
      <c r="P657"/>
      <c r="Q657"/>
      <c r="R657"/>
      <c r="S657"/>
      <c r="T657"/>
      <c r="U657"/>
      <c r="V657"/>
      <c r="W657"/>
      <c r="X657"/>
    </row>
    <row r="658" spans="1:24" ht="15" x14ac:dyDescent="0.2">
      <c r="A658"/>
      <c r="B658"/>
      <c r="C658"/>
      <c r="D658"/>
      <c r="E658"/>
      <c r="F658"/>
      <c r="G658"/>
      <c r="H658"/>
      <c r="I658"/>
      <c r="J658"/>
      <c r="K658"/>
      <c r="L658"/>
      <c r="M658"/>
      <c r="N658"/>
      <c r="O658"/>
      <c r="P658"/>
      <c r="Q658"/>
      <c r="R658"/>
      <c r="S658"/>
      <c r="T658"/>
      <c r="U658"/>
      <c r="V658"/>
      <c r="W658"/>
      <c r="X658"/>
    </row>
    <row r="659" spans="1:24" ht="15" x14ac:dyDescent="0.2">
      <c r="A659"/>
      <c r="B659"/>
      <c r="C659"/>
      <c r="D659"/>
      <c r="E659"/>
      <c r="F659"/>
      <c r="G659"/>
      <c r="H659"/>
      <c r="I659"/>
      <c r="J659"/>
      <c r="K659"/>
      <c r="L659"/>
      <c r="M659"/>
      <c r="N659"/>
      <c r="O659"/>
      <c r="P659"/>
      <c r="Q659"/>
      <c r="R659"/>
      <c r="S659"/>
      <c r="T659"/>
      <c r="U659"/>
      <c r="V659"/>
      <c r="W659"/>
      <c r="X659"/>
    </row>
    <row r="660" spans="1:24" ht="15" x14ac:dyDescent="0.2">
      <c r="A660"/>
      <c r="B660"/>
      <c r="C660"/>
      <c r="D660"/>
      <c r="E660"/>
      <c r="F660"/>
      <c r="G660"/>
      <c r="H660"/>
      <c r="I660"/>
      <c r="J660"/>
      <c r="K660"/>
      <c r="L660"/>
      <c r="M660"/>
      <c r="N660"/>
      <c r="O660"/>
      <c r="P660"/>
      <c r="Q660"/>
      <c r="R660"/>
      <c r="S660"/>
      <c r="T660"/>
      <c r="U660"/>
      <c r="V660"/>
      <c r="W660"/>
      <c r="X660"/>
    </row>
    <row r="661" spans="1:24" ht="15" x14ac:dyDescent="0.2">
      <c r="A661"/>
      <c r="B661"/>
      <c r="C661"/>
      <c r="D661"/>
      <c r="E661"/>
      <c r="F661"/>
      <c r="G661"/>
      <c r="H661"/>
      <c r="I661"/>
      <c r="J661"/>
      <c r="K661"/>
      <c r="L661"/>
      <c r="M661"/>
      <c r="N661"/>
      <c r="O661"/>
      <c r="P661"/>
      <c r="Q661"/>
      <c r="R661"/>
      <c r="S661"/>
      <c r="T661"/>
      <c r="U661"/>
      <c r="V661"/>
      <c r="W661"/>
      <c r="X661"/>
    </row>
    <row r="662" spans="1:24" ht="15" x14ac:dyDescent="0.2">
      <c r="A662"/>
      <c r="B662"/>
      <c r="C662"/>
      <c r="D662"/>
      <c r="E662"/>
      <c r="F662"/>
      <c r="G662"/>
      <c r="H662"/>
      <c r="I662"/>
      <c r="J662"/>
      <c r="K662"/>
      <c r="L662"/>
      <c r="M662"/>
      <c r="N662"/>
      <c r="O662"/>
      <c r="P662"/>
      <c r="Q662"/>
      <c r="R662"/>
      <c r="S662"/>
      <c r="T662"/>
      <c r="U662"/>
      <c r="V662"/>
      <c r="W662"/>
      <c r="X662"/>
    </row>
    <row r="663" spans="1:24" ht="15" x14ac:dyDescent="0.2">
      <c r="A663"/>
      <c r="B663"/>
      <c r="C663"/>
      <c r="D663"/>
      <c r="E663"/>
      <c r="F663"/>
      <c r="G663"/>
      <c r="H663"/>
      <c r="I663"/>
      <c r="J663"/>
      <c r="K663"/>
      <c r="L663"/>
      <c r="M663"/>
      <c r="N663"/>
      <c r="O663"/>
      <c r="P663"/>
      <c r="Q663"/>
      <c r="R663"/>
      <c r="S663"/>
      <c r="T663"/>
      <c r="U663"/>
      <c r="V663"/>
      <c r="W663"/>
      <c r="X663"/>
    </row>
    <row r="664" spans="1:24" ht="15" x14ac:dyDescent="0.2">
      <c r="A664"/>
      <c r="B664"/>
      <c r="C664"/>
      <c r="D664"/>
      <c r="E664"/>
      <c r="F664"/>
      <c r="G664"/>
      <c r="H664"/>
      <c r="I664"/>
      <c r="J664"/>
      <c r="K664"/>
      <c r="L664"/>
      <c r="M664"/>
      <c r="N664"/>
      <c r="O664"/>
      <c r="P664"/>
      <c r="Q664"/>
      <c r="R664"/>
      <c r="S664"/>
      <c r="T664"/>
      <c r="U664"/>
      <c r="V664"/>
      <c r="W664"/>
      <c r="X664"/>
    </row>
    <row r="665" spans="1:24" ht="15" x14ac:dyDescent="0.2">
      <c r="A665"/>
      <c r="B665"/>
      <c r="C665"/>
      <c r="D665"/>
      <c r="E665"/>
      <c r="F665"/>
      <c r="G665"/>
      <c r="H665"/>
      <c r="I665"/>
      <c r="J665"/>
      <c r="K665"/>
      <c r="L665"/>
      <c r="M665"/>
      <c r="N665"/>
      <c r="O665"/>
      <c r="P665"/>
      <c r="Q665"/>
      <c r="R665"/>
      <c r="S665"/>
      <c r="T665"/>
      <c r="U665"/>
      <c r="V665"/>
      <c r="W665"/>
      <c r="X665"/>
    </row>
    <row r="666" spans="1:24" ht="15" x14ac:dyDescent="0.2">
      <c r="A666"/>
      <c r="B666"/>
      <c r="C666"/>
      <c r="D666"/>
      <c r="E666"/>
      <c r="F666"/>
      <c r="G666"/>
      <c r="H666"/>
      <c r="I666"/>
      <c r="J666"/>
      <c r="K666"/>
      <c r="L666"/>
      <c r="M666"/>
      <c r="N666"/>
      <c r="O666"/>
      <c r="P666"/>
      <c r="Q666"/>
      <c r="R666"/>
      <c r="S666"/>
      <c r="T666"/>
      <c r="U666"/>
      <c r="V666"/>
      <c r="W666"/>
      <c r="X666"/>
    </row>
    <row r="667" spans="1:24" ht="15" x14ac:dyDescent="0.2">
      <c r="A667"/>
      <c r="B667"/>
      <c r="C667"/>
      <c r="D667"/>
      <c r="E667"/>
      <c r="F667"/>
      <c r="G667"/>
      <c r="H667"/>
      <c r="I667"/>
      <c r="J667"/>
      <c r="K667"/>
      <c r="L667"/>
      <c r="M667"/>
      <c r="N667"/>
      <c r="O667"/>
      <c r="P667"/>
      <c r="Q667"/>
      <c r="R667"/>
      <c r="S667"/>
      <c r="T667"/>
      <c r="U667"/>
      <c r="V667"/>
      <c r="W667"/>
      <c r="X667"/>
    </row>
    <row r="668" spans="1:24" ht="15" x14ac:dyDescent="0.2">
      <c r="A668"/>
      <c r="B668"/>
      <c r="C668"/>
      <c r="D668"/>
      <c r="E668"/>
      <c r="F668"/>
      <c r="G668"/>
      <c r="H668"/>
      <c r="I668"/>
      <c r="J668"/>
      <c r="K668"/>
      <c r="L668"/>
      <c r="M668"/>
      <c r="N668"/>
      <c r="O668"/>
      <c r="P668"/>
      <c r="Q668"/>
      <c r="R668"/>
      <c r="S668"/>
      <c r="T668"/>
      <c r="U668"/>
      <c r="V668"/>
      <c r="W668"/>
      <c r="X668"/>
    </row>
    <row r="669" spans="1:24" ht="15" x14ac:dyDescent="0.2">
      <c r="A669"/>
      <c r="B669"/>
      <c r="C669"/>
      <c r="D669"/>
      <c r="E669"/>
      <c r="F669"/>
      <c r="G669"/>
      <c r="H669"/>
      <c r="I669"/>
      <c r="J669"/>
      <c r="K669"/>
      <c r="L669"/>
      <c r="M669"/>
      <c r="N669"/>
      <c r="O669"/>
      <c r="P669"/>
      <c r="Q669"/>
      <c r="R669"/>
      <c r="S669"/>
      <c r="T669"/>
      <c r="U669"/>
      <c r="V669"/>
      <c r="W669"/>
      <c r="X669"/>
    </row>
    <row r="670" spans="1:24" ht="15" x14ac:dyDescent="0.2">
      <c r="A670"/>
      <c r="B670"/>
      <c r="C670"/>
      <c r="D670"/>
      <c r="E670"/>
      <c r="F670"/>
      <c r="G670"/>
      <c r="H670"/>
      <c r="I670"/>
      <c r="J670"/>
      <c r="K670"/>
      <c r="L670"/>
      <c r="M670"/>
      <c r="N670"/>
      <c r="O670"/>
      <c r="P670"/>
      <c r="Q670"/>
      <c r="R670"/>
      <c r="S670"/>
      <c r="T670"/>
      <c r="U670"/>
      <c r="V670"/>
      <c r="W670"/>
      <c r="X670"/>
    </row>
    <row r="671" spans="1:24" ht="15" x14ac:dyDescent="0.2">
      <c r="A671"/>
      <c r="B671"/>
      <c r="C671"/>
      <c r="D671"/>
      <c r="E671"/>
      <c r="F671"/>
      <c r="G671"/>
      <c r="H671"/>
      <c r="I671"/>
      <c r="J671"/>
      <c r="K671"/>
      <c r="L671"/>
      <c r="M671"/>
      <c r="N671"/>
      <c r="O671"/>
      <c r="P671"/>
      <c r="Q671"/>
      <c r="R671"/>
      <c r="S671"/>
      <c r="T671"/>
      <c r="U671"/>
      <c r="V671"/>
      <c r="W671"/>
      <c r="X671"/>
    </row>
    <row r="672" spans="1:24" ht="15" x14ac:dyDescent="0.2">
      <c r="A672"/>
      <c r="B672"/>
      <c r="C672"/>
      <c r="D672"/>
      <c r="E672"/>
      <c r="F672"/>
      <c r="G672"/>
      <c r="H672"/>
      <c r="I672"/>
      <c r="J672"/>
      <c r="K672"/>
      <c r="L672"/>
      <c r="M672"/>
      <c r="N672"/>
      <c r="O672"/>
      <c r="P672"/>
      <c r="Q672"/>
      <c r="R672"/>
      <c r="S672"/>
      <c r="T672"/>
      <c r="U672"/>
      <c r="V672"/>
      <c r="W672"/>
      <c r="X672"/>
    </row>
    <row r="673" spans="1:24" ht="15" x14ac:dyDescent="0.2">
      <c r="A673"/>
      <c r="B673"/>
      <c r="C673"/>
      <c r="D673"/>
      <c r="E673"/>
      <c r="F673"/>
      <c r="G673"/>
      <c r="H673"/>
      <c r="I673"/>
      <c r="J673"/>
      <c r="K673"/>
      <c r="L673"/>
      <c r="M673"/>
      <c r="N673"/>
      <c r="O673"/>
      <c r="P673"/>
      <c r="Q673"/>
      <c r="R673"/>
      <c r="S673"/>
      <c r="T673"/>
      <c r="U673"/>
      <c r="V673"/>
      <c r="W673"/>
      <c r="X673"/>
    </row>
    <row r="674" spans="1:24" ht="15" x14ac:dyDescent="0.2">
      <c r="A674"/>
      <c r="B674"/>
      <c r="C674"/>
      <c r="D674"/>
      <c r="E674"/>
      <c r="F674"/>
      <c r="G674"/>
      <c r="H674"/>
      <c r="I674"/>
      <c r="J674"/>
      <c r="K674"/>
      <c r="L674"/>
      <c r="M674"/>
      <c r="N674"/>
      <c r="O674"/>
      <c r="P674"/>
      <c r="Q674"/>
      <c r="R674"/>
      <c r="S674"/>
      <c r="T674"/>
      <c r="U674"/>
      <c r="V674"/>
      <c r="W674"/>
      <c r="X674"/>
    </row>
    <row r="675" spans="1:24" ht="15" x14ac:dyDescent="0.2">
      <c r="A675"/>
      <c r="B675"/>
      <c r="C675"/>
      <c r="D675"/>
      <c r="E675"/>
      <c r="F675"/>
      <c r="G675"/>
      <c r="H675"/>
      <c r="I675"/>
      <c r="J675"/>
      <c r="K675"/>
      <c r="L675"/>
      <c r="M675"/>
      <c r="N675"/>
      <c r="O675"/>
      <c r="P675"/>
      <c r="Q675"/>
      <c r="R675"/>
      <c r="S675"/>
      <c r="T675"/>
      <c r="U675"/>
      <c r="V675"/>
      <c r="W675"/>
      <c r="X675"/>
    </row>
    <row r="676" spans="1:24" ht="15" x14ac:dyDescent="0.2">
      <c r="A676"/>
      <c r="B676"/>
      <c r="C676"/>
      <c r="D676"/>
      <c r="E676"/>
      <c r="F676"/>
      <c r="G676"/>
      <c r="H676"/>
      <c r="I676"/>
      <c r="J676"/>
      <c r="K676"/>
      <c r="L676"/>
      <c r="M676"/>
      <c r="N676"/>
      <c r="O676"/>
      <c r="P676"/>
      <c r="Q676"/>
      <c r="R676"/>
      <c r="S676"/>
      <c r="T676"/>
      <c r="U676"/>
      <c r="V676"/>
      <c r="W676"/>
      <c r="X676"/>
    </row>
    <row r="677" spans="1:24" ht="15" x14ac:dyDescent="0.2">
      <c r="A677"/>
      <c r="B677"/>
      <c r="C677"/>
      <c r="D677"/>
      <c r="E677"/>
      <c r="F677"/>
      <c r="G677"/>
      <c r="H677"/>
      <c r="I677"/>
      <c r="J677"/>
      <c r="K677"/>
      <c r="L677"/>
      <c r="M677"/>
      <c r="N677"/>
      <c r="O677"/>
      <c r="P677"/>
      <c r="Q677"/>
      <c r="R677"/>
      <c r="S677"/>
      <c r="T677"/>
      <c r="U677"/>
      <c r="V677"/>
      <c r="W677"/>
      <c r="X677"/>
    </row>
    <row r="678" spans="1:24" ht="15" x14ac:dyDescent="0.2">
      <c r="A678"/>
      <c r="B678"/>
      <c r="C678"/>
      <c r="D678"/>
      <c r="E678"/>
      <c r="F678"/>
      <c r="G678"/>
      <c r="H678"/>
      <c r="I678"/>
      <c r="J678"/>
      <c r="K678"/>
      <c r="L678"/>
      <c r="M678"/>
      <c r="N678"/>
      <c r="O678"/>
      <c r="P678"/>
      <c r="Q678"/>
      <c r="R678"/>
      <c r="S678"/>
      <c r="T678"/>
      <c r="U678"/>
      <c r="V678"/>
      <c r="W678"/>
      <c r="X678"/>
    </row>
    <row r="679" spans="1:24" ht="15" x14ac:dyDescent="0.2">
      <c r="A679"/>
      <c r="B679"/>
      <c r="C679"/>
      <c r="D679"/>
      <c r="E679"/>
      <c r="F679"/>
      <c r="G679"/>
      <c r="H679"/>
      <c r="I679"/>
      <c r="J679"/>
      <c r="K679"/>
      <c r="L679"/>
      <c r="M679"/>
      <c r="N679"/>
      <c r="O679"/>
      <c r="P679"/>
      <c r="Q679"/>
      <c r="R679"/>
      <c r="S679"/>
      <c r="T679"/>
      <c r="U679"/>
      <c r="V679"/>
      <c r="W679"/>
      <c r="X679"/>
    </row>
    <row r="680" spans="1:24" ht="15" x14ac:dyDescent="0.2">
      <c r="A680"/>
      <c r="B680"/>
      <c r="C680"/>
      <c r="D680"/>
      <c r="E680"/>
      <c r="F680"/>
      <c r="G680"/>
      <c r="H680"/>
      <c r="I680"/>
      <c r="J680"/>
      <c r="K680"/>
      <c r="L680"/>
      <c r="M680"/>
      <c r="N680"/>
      <c r="O680"/>
      <c r="P680"/>
      <c r="Q680"/>
      <c r="R680"/>
      <c r="S680"/>
      <c r="T680"/>
      <c r="U680"/>
      <c r="V680"/>
      <c r="W680"/>
      <c r="X680"/>
    </row>
    <row r="681" spans="1:24" ht="15" x14ac:dyDescent="0.2">
      <c r="A681"/>
      <c r="B681"/>
      <c r="C681"/>
      <c r="D681"/>
      <c r="E681"/>
      <c r="F681"/>
      <c r="G681"/>
      <c r="H681"/>
      <c r="I681"/>
      <c r="J681"/>
      <c r="K681"/>
      <c r="L681"/>
      <c r="M681"/>
      <c r="N681"/>
      <c r="O681"/>
      <c r="P681"/>
      <c r="Q681"/>
      <c r="R681"/>
      <c r="S681"/>
      <c r="T681"/>
      <c r="U681"/>
      <c r="V681"/>
      <c r="W681"/>
      <c r="X681"/>
    </row>
    <row r="682" spans="1:24" ht="15" x14ac:dyDescent="0.2">
      <c r="A682"/>
      <c r="B682"/>
      <c r="C682"/>
      <c r="D682"/>
      <c r="E682"/>
      <c r="F682"/>
      <c r="G682"/>
      <c r="H682"/>
      <c r="I682"/>
      <c r="J682"/>
      <c r="K682"/>
      <c r="L682"/>
      <c r="M682"/>
      <c r="N682"/>
      <c r="O682"/>
      <c r="P682"/>
      <c r="Q682"/>
      <c r="R682"/>
      <c r="S682"/>
      <c r="T682"/>
      <c r="U682"/>
      <c r="V682"/>
      <c r="W682"/>
      <c r="X682"/>
    </row>
    <row r="683" spans="1:24" ht="15" x14ac:dyDescent="0.2">
      <c r="A683"/>
      <c r="B683"/>
      <c r="C683"/>
      <c r="D683"/>
      <c r="E683"/>
      <c r="F683"/>
      <c r="G683"/>
      <c r="H683"/>
      <c r="I683"/>
      <c r="J683"/>
      <c r="K683"/>
      <c r="L683"/>
      <c r="M683"/>
      <c r="N683"/>
      <c r="O683"/>
      <c r="P683"/>
      <c r="Q683"/>
      <c r="R683"/>
      <c r="S683"/>
      <c r="T683"/>
      <c r="U683"/>
      <c r="V683"/>
      <c r="W683"/>
      <c r="X683"/>
    </row>
    <row r="684" spans="1:24" ht="15" x14ac:dyDescent="0.2">
      <c r="A684"/>
      <c r="B684"/>
      <c r="C684"/>
      <c r="D684"/>
      <c r="E684"/>
      <c r="F684"/>
      <c r="G684"/>
      <c r="H684"/>
      <c r="I684"/>
      <c r="J684"/>
      <c r="K684"/>
      <c r="L684"/>
      <c r="M684"/>
      <c r="N684"/>
      <c r="O684"/>
      <c r="P684"/>
      <c r="Q684"/>
      <c r="R684"/>
      <c r="S684"/>
      <c r="T684"/>
      <c r="U684"/>
      <c r="V684"/>
      <c r="W684"/>
      <c r="X684"/>
    </row>
    <row r="685" spans="1:24" ht="15" x14ac:dyDescent="0.2">
      <c r="A685"/>
      <c r="B685"/>
      <c r="C685"/>
      <c r="D685"/>
      <c r="E685"/>
      <c r="F685"/>
      <c r="G685"/>
      <c r="H685"/>
      <c r="I685"/>
      <c r="J685"/>
      <c r="K685"/>
      <c r="L685"/>
      <c r="M685"/>
      <c r="N685"/>
      <c r="O685"/>
      <c r="P685"/>
      <c r="Q685"/>
      <c r="R685"/>
      <c r="S685"/>
      <c r="T685"/>
      <c r="U685"/>
      <c r="V685"/>
      <c r="W685"/>
      <c r="X685"/>
    </row>
    <row r="686" spans="1:24" ht="15" x14ac:dyDescent="0.2">
      <c r="A686"/>
      <c r="B686"/>
      <c r="C686"/>
      <c r="D686"/>
      <c r="E686"/>
      <c r="F686"/>
      <c r="G686"/>
      <c r="H686"/>
      <c r="I686"/>
      <c r="J686"/>
      <c r="K686"/>
      <c r="L686"/>
      <c r="M686"/>
      <c r="N686"/>
      <c r="O686"/>
      <c r="P686"/>
      <c r="Q686"/>
      <c r="R686"/>
      <c r="S686"/>
      <c r="T686"/>
      <c r="U686"/>
      <c r="V686"/>
      <c r="W686"/>
      <c r="X686"/>
    </row>
    <row r="687" spans="1:24" ht="15" x14ac:dyDescent="0.2">
      <c r="A687"/>
      <c r="B687"/>
      <c r="C687"/>
      <c r="D687"/>
      <c r="E687"/>
      <c r="F687"/>
      <c r="G687"/>
      <c r="H687"/>
      <c r="I687"/>
      <c r="J687"/>
      <c r="K687"/>
      <c r="L687"/>
      <c r="M687"/>
      <c r="N687"/>
      <c r="O687"/>
      <c r="P687"/>
      <c r="Q687"/>
      <c r="R687"/>
      <c r="S687"/>
      <c r="T687"/>
      <c r="U687"/>
      <c r="V687"/>
      <c r="W687"/>
      <c r="X687"/>
    </row>
    <row r="688" spans="1:24" ht="15" x14ac:dyDescent="0.2">
      <c r="A688"/>
      <c r="B688"/>
      <c r="C688"/>
      <c r="D688"/>
      <c r="E688"/>
      <c r="F688"/>
      <c r="G688"/>
      <c r="H688"/>
      <c r="I688"/>
      <c r="J688"/>
      <c r="K688"/>
      <c r="L688"/>
      <c r="M688"/>
      <c r="N688"/>
      <c r="O688"/>
      <c r="P688"/>
      <c r="Q688"/>
      <c r="R688"/>
      <c r="S688"/>
      <c r="T688"/>
      <c r="U688"/>
      <c r="V688"/>
      <c r="W688"/>
      <c r="X688"/>
    </row>
    <row r="689" spans="1:24" ht="15" x14ac:dyDescent="0.2">
      <c r="A689"/>
      <c r="B689"/>
      <c r="C689"/>
      <c r="D689"/>
      <c r="E689"/>
      <c r="F689"/>
      <c r="G689"/>
      <c r="H689"/>
      <c r="I689"/>
      <c r="J689"/>
      <c r="K689"/>
      <c r="L689"/>
      <c r="M689"/>
      <c r="N689"/>
      <c r="O689"/>
      <c r="P689"/>
      <c r="Q689"/>
      <c r="R689"/>
      <c r="S689"/>
      <c r="T689"/>
      <c r="U689"/>
      <c r="V689"/>
      <c r="W689"/>
      <c r="X689"/>
    </row>
    <row r="690" spans="1:24" ht="15" x14ac:dyDescent="0.2">
      <c r="A690"/>
      <c r="B690"/>
      <c r="C690"/>
      <c r="D690"/>
      <c r="E690"/>
      <c r="F690"/>
      <c r="G690"/>
      <c r="H690"/>
      <c r="I690"/>
      <c r="J690"/>
      <c r="K690"/>
      <c r="L690"/>
      <c r="M690"/>
      <c r="N690"/>
      <c r="O690"/>
      <c r="P690"/>
      <c r="Q690"/>
      <c r="R690"/>
      <c r="S690"/>
      <c r="T690"/>
      <c r="U690"/>
      <c r="V690"/>
      <c r="W690"/>
      <c r="X690"/>
    </row>
    <row r="691" spans="1:24" ht="15" x14ac:dyDescent="0.2">
      <c r="A691"/>
      <c r="B691"/>
      <c r="C691"/>
      <c r="D691"/>
      <c r="E691"/>
      <c r="F691"/>
      <c r="G691"/>
      <c r="H691"/>
      <c r="I691"/>
      <c r="J691"/>
      <c r="K691"/>
      <c r="L691"/>
      <c r="M691"/>
      <c r="N691"/>
      <c r="O691"/>
      <c r="P691"/>
      <c r="Q691"/>
      <c r="R691"/>
      <c r="S691"/>
      <c r="T691"/>
      <c r="U691"/>
      <c r="V691"/>
      <c r="W691"/>
      <c r="X691"/>
    </row>
    <row r="692" spans="1:24" ht="15" x14ac:dyDescent="0.2">
      <c r="A692"/>
      <c r="B692"/>
      <c r="C692"/>
      <c r="D692"/>
      <c r="E692"/>
      <c r="F692"/>
      <c r="G692"/>
      <c r="H692"/>
      <c r="I692"/>
      <c r="J692"/>
      <c r="K692"/>
      <c r="L692"/>
      <c r="M692"/>
      <c r="N692"/>
      <c r="O692"/>
      <c r="P692"/>
      <c r="Q692"/>
      <c r="R692"/>
      <c r="S692"/>
      <c r="T692"/>
      <c r="U692"/>
      <c r="V692"/>
      <c r="W692"/>
      <c r="X692"/>
    </row>
    <row r="693" spans="1:24" ht="15" x14ac:dyDescent="0.2">
      <c r="A693"/>
      <c r="B693"/>
      <c r="C693"/>
      <c r="D693"/>
      <c r="E693"/>
      <c r="F693"/>
      <c r="G693"/>
      <c r="H693"/>
      <c r="I693"/>
      <c r="J693"/>
      <c r="K693"/>
      <c r="L693"/>
      <c r="M693"/>
      <c r="N693"/>
      <c r="O693"/>
      <c r="P693"/>
      <c r="Q693"/>
      <c r="R693"/>
      <c r="S693"/>
      <c r="T693"/>
      <c r="U693"/>
      <c r="V693"/>
      <c r="W693"/>
      <c r="X693"/>
    </row>
    <row r="694" spans="1:24" ht="15" x14ac:dyDescent="0.2">
      <c r="A694"/>
      <c r="B694"/>
      <c r="C694"/>
      <c r="D694"/>
      <c r="E694"/>
      <c r="F694"/>
      <c r="G694"/>
      <c r="H694"/>
      <c r="I694"/>
      <c r="J694"/>
      <c r="K694"/>
      <c r="L694"/>
      <c r="M694"/>
      <c r="N694"/>
      <c r="O694"/>
      <c r="P694"/>
      <c r="Q694"/>
      <c r="R694"/>
      <c r="S694"/>
      <c r="T694"/>
      <c r="U694"/>
      <c r="V694"/>
      <c r="W694"/>
      <c r="X694"/>
    </row>
    <row r="695" spans="1:24" ht="15" x14ac:dyDescent="0.2">
      <c r="A695"/>
      <c r="B695"/>
      <c r="C695"/>
      <c r="D695"/>
      <c r="E695"/>
      <c r="F695"/>
      <c r="G695"/>
      <c r="H695"/>
      <c r="I695"/>
      <c r="J695"/>
      <c r="K695"/>
      <c r="L695"/>
      <c r="M695"/>
      <c r="N695"/>
      <c r="O695"/>
      <c r="P695"/>
      <c r="Q695"/>
      <c r="R695"/>
      <c r="S695"/>
      <c r="T695"/>
      <c r="U695"/>
      <c r="V695"/>
      <c r="W695"/>
      <c r="X695"/>
    </row>
    <row r="696" spans="1:24" ht="15" x14ac:dyDescent="0.2">
      <c r="A696"/>
      <c r="B696"/>
      <c r="C696"/>
      <c r="D696"/>
      <c r="E696"/>
      <c r="F696"/>
      <c r="G696"/>
      <c r="H696"/>
      <c r="I696"/>
      <c r="J696"/>
      <c r="K696"/>
      <c r="L696"/>
      <c r="M696"/>
      <c r="N696"/>
      <c r="O696"/>
      <c r="P696"/>
      <c r="Q696"/>
      <c r="R696"/>
      <c r="S696"/>
      <c r="T696"/>
      <c r="U696"/>
      <c r="V696"/>
      <c r="W696"/>
      <c r="X696"/>
    </row>
    <row r="697" spans="1:24" ht="15" x14ac:dyDescent="0.2">
      <c r="A697"/>
      <c r="B697"/>
      <c r="C697"/>
      <c r="D697"/>
      <c r="E697"/>
      <c r="F697"/>
      <c r="G697"/>
      <c r="H697"/>
      <c r="I697"/>
      <c r="J697"/>
      <c r="K697"/>
      <c r="L697"/>
      <c r="M697"/>
      <c r="N697"/>
      <c r="O697"/>
      <c r="P697"/>
      <c r="Q697"/>
      <c r="R697"/>
      <c r="S697"/>
      <c r="T697"/>
      <c r="U697"/>
      <c r="V697"/>
      <c r="W697"/>
      <c r="X697"/>
    </row>
    <row r="698" spans="1:24" ht="15" x14ac:dyDescent="0.2">
      <c r="A698"/>
      <c r="B698"/>
      <c r="C698"/>
      <c r="D698"/>
      <c r="E698"/>
      <c r="F698"/>
      <c r="G698"/>
      <c r="H698"/>
      <c r="I698"/>
      <c r="J698"/>
      <c r="K698"/>
      <c r="L698"/>
      <c r="M698"/>
      <c r="N698"/>
      <c r="O698"/>
      <c r="P698"/>
      <c r="Q698"/>
      <c r="R698"/>
      <c r="S698"/>
      <c r="T698"/>
      <c r="U698"/>
      <c r="V698"/>
      <c r="W698"/>
      <c r="X698"/>
    </row>
    <row r="699" spans="1:24" ht="15" x14ac:dyDescent="0.2">
      <c r="A699"/>
      <c r="B699"/>
      <c r="C699"/>
      <c r="D699"/>
      <c r="E699"/>
      <c r="F699"/>
      <c r="G699"/>
      <c r="H699"/>
      <c r="I699"/>
      <c r="J699"/>
      <c r="K699"/>
      <c r="L699"/>
      <c r="M699"/>
      <c r="N699"/>
      <c r="O699"/>
      <c r="P699"/>
      <c r="Q699"/>
      <c r="R699"/>
      <c r="S699"/>
      <c r="T699"/>
      <c r="U699"/>
      <c r="V699"/>
      <c r="W699"/>
      <c r="X699"/>
    </row>
    <row r="700" spans="1:24" ht="15" x14ac:dyDescent="0.2">
      <c r="A700"/>
      <c r="B700"/>
      <c r="C700"/>
      <c r="D700"/>
      <c r="E700"/>
      <c r="F700"/>
      <c r="G700"/>
      <c r="H700"/>
      <c r="I700"/>
      <c r="J700"/>
      <c r="K700"/>
      <c r="L700"/>
      <c r="M700"/>
      <c r="N700"/>
      <c r="O700"/>
      <c r="P700"/>
      <c r="Q700"/>
      <c r="R700"/>
      <c r="S700"/>
      <c r="T700"/>
      <c r="U700"/>
      <c r="V700"/>
      <c r="W700"/>
      <c r="X700"/>
    </row>
    <row r="701" spans="1:24" ht="15" x14ac:dyDescent="0.2">
      <c r="A701"/>
      <c r="B701"/>
      <c r="C701"/>
      <c r="D701"/>
      <c r="E701"/>
      <c r="F701"/>
      <c r="G701"/>
      <c r="H701"/>
      <c r="I701"/>
      <c r="J701"/>
      <c r="K701"/>
      <c r="L701"/>
      <c r="M701"/>
      <c r="N701"/>
      <c r="O701"/>
      <c r="P701"/>
      <c r="Q701"/>
      <c r="R701"/>
      <c r="S701"/>
      <c r="T701"/>
      <c r="U701"/>
      <c r="V701"/>
      <c r="W701"/>
      <c r="X701"/>
    </row>
    <row r="702" spans="1:24" ht="15" x14ac:dyDescent="0.2">
      <c r="A702"/>
      <c r="B702"/>
      <c r="C702"/>
      <c r="D702"/>
      <c r="E702"/>
      <c r="F702"/>
      <c r="G702"/>
      <c r="H702"/>
      <c r="I702"/>
      <c r="J702"/>
      <c r="K702"/>
      <c r="L702"/>
      <c r="M702"/>
      <c r="N702"/>
      <c r="O702"/>
      <c r="P702"/>
      <c r="Q702"/>
      <c r="R702"/>
      <c r="S702"/>
      <c r="T702"/>
      <c r="U702"/>
      <c r="V702"/>
      <c r="W702"/>
      <c r="X702"/>
    </row>
    <row r="703" spans="1:24" ht="15" x14ac:dyDescent="0.2">
      <c r="A703"/>
      <c r="B703"/>
      <c r="C703"/>
      <c r="D703"/>
      <c r="E703"/>
      <c r="F703"/>
      <c r="G703"/>
      <c r="H703"/>
      <c r="I703"/>
      <c r="J703"/>
      <c r="K703"/>
      <c r="L703"/>
      <c r="M703"/>
      <c r="N703"/>
      <c r="O703"/>
      <c r="P703"/>
      <c r="Q703"/>
      <c r="R703"/>
      <c r="S703"/>
      <c r="T703"/>
      <c r="U703"/>
      <c r="V703"/>
      <c r="W703"/>
      <c r="X703"/>
    </row>
    <row r="704" spans="1:24" ht="15" x14ac:dyDescent="0.2">
      <c r="A704"/>
      <c r="B704"/>
      <c r="C704"/>
      <c r="D704"/>
      <c r="E704"/>
      <c r="F704"/>
      <c r="G704"/>
      <c r="H704"/>
      <c r="I704"/>
      <c r="J704"/>
      <c r="K704"/>
      <c r="L704"/>
      <c r="M704"/>
      <c r="N704"/>
      <c r="O704"/>
      <c r="P704"/>
      <c r="Q704"/>
      <c r="R704"/>
      <c r="S704"/>
      <c r="T704"/>
      <c r="U704"/>
      <c r="V704"/>
      <c r="W704"/>
      <c r="X704"/>
    </row>
    <row r="705" spans="1:24" ht="15" x14ac:dyDescent="0.2">
      <c r="A705"/>
      <c r="B705"/>
      <c r="C705"/>
      <c r="D705"/>
      <c r="E705"/>
      <c r="F705"/>
      <c r="G705"/>
      <c r="H705"/>
      <c r="I705"/>
      <c r="J705"/>
      <c r="K705"/>
      <c r="L705"/>
      <c r="M705"/>
      <c r="N705"/>
      <c r="O705"/>
      <c r="P705"/>
      <c r="Q705"/>
      <c r="R705"/>
      <c r="S705"/>
      <c r="T705"/>
      <c r="U705"/>
      <c r="V705"/>
      <c r="W705"/>
      <c r="X705"/>
    </row>
    <row r="706" spans="1:24" ht="15" x14ac:dyDescent="0.2">
      <c r="A706"/>
      <c r="B706"/>
      <c r="C706"/>
      <c r="D706"/>
      <c r="E706"/>
      <c r="F706"/>
      <c r="G706"/>
      <c r="H706"/>
      <c r="I706"/>
      <c r="J706"/>
      <c r="K706"/>
      <c r="L706"/>
      <c r="M706"/>
      <c r="N706"/>
      <c r="O706"/>
      <c r="P706"/>
      <c r="Q706"/>
      <c r="R706"/>
      <c r="S706"/>
      <c r="T706"/>
      <c r="U706"/>
      <c r="V706"/>
      <c r="W706"/>
      <c r="X706"/>
    </row>
    <row r="707" spans="1:24" ht="15" x14ac:dyDescent="0.2">
      <c r="A707"/>
      <c r="B707"/>
      <c r="C707"/>
      <c r="D707"/>
      <c r="E707"/>
      <c r="F707"/>
      <c r="G707"/>
      <c r="H707"/>
      <c r="I707"/>
      <c r="J707"/>
      <c r="K707"/>
      <c r="L707"/>
      <c r="M707"/>
      <c r="N707"/>
      <c r="O707"/>
      <c r="P707"/>
      <c r="Q707"/>
      <c r="R707"/>
      <c r="S707"/>
      <c r="T707"/>
      <c r="U707"/>
      <c r="V707"/>
      <c r="W707"/>
      <c r="X707"/>
    </row>
    <row r="708" spans="1:24" ht="15" x14ac:dyDescent="0.2">
      <c r="A708"/>
      <c r="B708"/>
      <c r="C708"/>
      <c r="D708"/>
      <c r="E708"/>
      <c r="F708"/>
      <c r="G708"/>
      <c r="H708"/>
      <c r="I708"/>
      <c r="J708"/>
      <c r="K708"/>
      <c r="L708"/>
      <c r="M708"/>
      <c r="N708"/>
      <c r="O708"/>
      <c r="P708"/>
      <c r="Q708"/>
      <c r="R708"/>
      <c r="S708"/>
      <c r="T708"/>
      <c r="U708"/>
      <c r="V708"/>
      <c r="W708"/>
      <c r="X708"/>
    </row>
    <row r="709" spans="1:24" ht="15" x14ac:dyDescent="0.2">
      <c r="A709"/>
      <c r="B709"/>
      <c r="C709"/>
      <c r="D709"/>
      <c r="E709"/>
      <c r="F709"/>
      <c r="G709"/>
      <c r="H709"/>
      <c r="I709"/>
      <c r="J709"/>
      <c r="K709"/>
      <c r="L709"/>
      <c r="M709"/>
      <c r="N709"/>
      <c r="O709"/>
      <c r="P709"/>
      <c r="Q709"/>
      <c r="R709"/>
      <c r="S709"/>
      <c r="T709"/>
      <c r="U709"/>
      <c r="V709"/>
      <c r="W709"/>
      <c r="X709"/>
    </row>
    <row r="710" spans="1:24" ht="15" x14ac:dyDescent="0.2">
      <c r="A710"/>
      <c r="B710"/>
      <c r="C710"/>
      <c r="D710"/>
      <c r="E710"/>
      <c r="F710"/>
      <c r="G710"/>
      <c r="H710"/>
      <c r="I710"/>
      <c r="J710"/>
      <c r="K710"/>
      <c r="L710"/>
      <c r="M710"/>
      <c r="N710"/>
      <c r="O710"/>
      <c r="P710"/>
      <c r="Q710"/>
      <c r="R710"/>
      <c r="S710"/>
      <c r="T710"/>
      <c r="U710"/>
      <c r="V710"/>
      <c r="W710"/>
      <c r="X710"/>
    </row>
    <row r="711" spans="1:24" ht="15" x14ac:dyDescent="0.2">
      <c r="A711"/>
      <c r="B711"/>
      <c r="C711"/>
      <c r="D711"/>
      <c r="E711"/>
      <c r="F711"/>
      <c r="G711"/>
      <c r="H711"/>
      <c r="I711"/>
      <c r="J711"/>
      <c r="K711"/>
      <c r="L711"/>
      <c r="M711"/>
      <c r="N711"/>
      <c r="O711"/>
      <c r="P711"/>
      <c r="Q711"/>
      <c r="R711"/>
      <c r="S711"/>
      <c r="T711"/>
      <c r="U711"/>
      <c r="V711"/>
      <c r="W711"/>
      <c r="X711"/>
    </row>
    <row r="712" spans="1:24" ht="15" x14ac:dyDescent="0.2">
      <c r="A712"/>
      <c r="B712"/>
      <c r="C712"/>
      <c r="D712"/>
      <c r="E712"/>
      <c r="F712"/>
      <c r="G712"/>
      <c r="H712"/>
      <c r="I712"/>
      <c r="J712"/>
      <c r="K712"/>
      <c r="L712"/>
      <c r="M712"/>
      <c r="N712"/>
      <c r="O712"/>
      <c r="P712"/>
      <c r="Q712"/>
      <c r="R712"/>
      <c r="S712"/>
      <c r="T712"/>
      <c r="U712"/>
      <c r="V712"/>
      <c r="W712"/>
      <c r="X712"/>
    </row>
    <row r="713" spans="1:24" ht="15" x14ac:dyDescent="0.2">
      <c r="A713"/>
      <c r="B713"/>
      <c r="C713"/>
      <c r="D713"/>
      <c r="E713"/>
      <c r="F713"/>
      <c r="G713"/>
      <c r="H713"/>
      <c r="I713"/>
      <c r="J713"/>
      <c r="K713"/>
      <c r="L713"/>
      <c r="M713"/>
      <c r="N713"/>
      <c r="O713"/>
      <c r="P713"/>
      <c r="Q713"/>
      <c r="R713"/>
      <c r="S713"/>
      <c r="T713"/>
      <c r="U713"/>
      <c r="V713"/>
      <c r="W713"/>
      <c r="X713"/>
    </row>
    <row r="714" spans="1:24" ht="15" x14ac:dyDescent="0.2">
      <c r="A714"/>
      <c r="B714"/>
      <c r="C714"/>
      <c r="D714"/>
      <c r="E714"/>
      <c r="F714"/>
      <c r="G714"/>
      <c r="H714"/>
      <c r="I714"/>
      <c r="J714"/>
      <c r="K714"/>
      <c r="L714"/>
      <c r="M714"/>
      <c r="N714"/>
      <c r="O714"/>
      <c r="P714"/>
      <c r="Q714"/>
      <c r="R714"/>
      <c r="S714"/>
      <c r="T714"/>
      <c r="U714"/>
      <c r="V714"/>
      <c r="W714"/>
      <c r="X714"/>
    </row>
    <row r="715" spans="1:24" ht="15" x14ac:dyDescent="0.2">
      <c r="A715"/>
      <c r="B715"/>
      <c r="C715"/>
      <c r="D715"/>
      <c r="E715"/>
      <c r="F715"/>
      <c r="G715"/>
      <c r="H715"/>
      <c r="I715"/>
      <c r="J715"/>
      <c r="K715"/>
      <c r="L715"/>
      <c r="M715"/>
      <c r="N715"/>
      <c r="O715"/>
      <c r="P715"/>
      <c r="Q715"/>
      <c r="R715"/>
      <c r="S715"/>
      <c r="T715"/>
      <c r="U715"/>
      <c r="V715"/>
      <c r="W715"/>
      <c r="X715"/>
    </row>
    <row r="716" spans="1:24" ht="15" x14ac:dyDescent="0.2">
      <c r="A716"/>
      <c r="B716"/>
      <c r="C716"/>
      <c r="D716"/>
      <c r="E716"/>
      <c r="F716"/>
      <c r="G716"/>
      <c r="H716"/>
      <c r="I716"/>
      <c r="J716"/>
      <c r="K716"/>
      <c r="L716"/>
      <c r="M716"/>
      <c r="N716"/>
      <c r="O716"/>
      <c r="P716"/>
      <c r="Q716"/>
      <c r="R716"/>
      <c r="S716"/>
      <c r="T716"/>
      <c r="U716"/>
      <c r="V716"/>
      <c r="W716"/>
      <c r="X716"/>
    </row>
    <row r="717" spans="1:24" ht="15" x14ac:dyDescent="0.2">
      <c r="A717"/>
      <c r="B717"/>
      <c r="C717"/>
      <c r="D717"/>
      <c r="E717"/>
      <c r="F717"/>
      <c r="G717"/>
      <c r="H717"/>
      <c r="I717"/>
      <c r="J717"/>
      <c r="K717"/>
      <c r="L717"/>
      <c r="M717"/>
      <c r="N717"/>
      <c r="O717"/>
      <c r="P717"/>
      <c r="Q717"/>
      <c r="R717"/>
      <c r="S717"/>
      <c r="T717"/>
      <c r="U717"/>
      <c r="V717"/>
      <c r="W717"/>
      <c r="X717"/>
    </row>
    <row r="718" spans="1:24" ht="15" x14ac:dyDescent="0.2">
      <c r="A718"/>
      <c r="B718"/>
      <c r="C718"/>
      <c r="D718"/>
      <c r="E718"/>
      <c r="F718"/>
      <c r="G718"/>
      <c r="H718"/>
      <c r="I718"/>
      <c r="J718"/>
      <c r="K718"/>
      <c r="L718"/>
      <c r="M718"/>
      <c r="N718"/>
      <c r="O718"/>
      <c r="P718"/>
      <c r="Q718"/>
      <c r="R718"/>
      <c r="S718"/>
      <c r="T718"/>
      <c r="U718"/>
      <c r="V718"/>
      <c r="W718"/>
      <c r="X718"/>
    </row>
    <row r="719" spans="1:24" ht="15" x14ac:dyDescent="0.2">
      <c r="A719"/>
      <c r="B719"/>
      <c r="C719"/>
      <c r="D719"/>
      <c r="E719"/>
      <c r="F719"/>
      <c r="G719"/>
      <c r="H719"/>
      <c r="I719"/>
      <c r="J719"/>
      <c r="K719"/>
      <c r="L719"/>
      <c r="M719"/>
      <c r="N719"/>
      <c r="O719"/>
      <c r="P719"/>
      <c r="Q719"/>
      <c r="R719"/>
      <c r="S719"/>
      <c r="T719"/>
      <c r="U719"/>
      <c r="V719"/>
      <c r="W719"/>
      <c r="X719"/>
    </row>
    <row r="720" spans="1:24" ht="15" x14ac:dyDescent="0.2">
      <c r="A720"/>
      <c r="B720"/>
      <c r="C720"/>
      <c r="D720"/>
      <c r="E720"/>
      <c r="F720"/>
      <c r="G720"/>
      <c r="H720"/>
      <c r="I720"/>
      <c r="J720"/>
      <c r="K720"/>
      <c r="L720"/>
      <c r="M720"/>
      <c r="N720"/>
      <c r="O720"/>
      <c r="P720"/>
      <c r="Q720"/>
      <c r="R720"/>
      <c r="S720"/>
      <c r="T720"/>
      <c r="U720"/>
      <c r="V720"/>
      <c r="W720"/>
      <c r="X720"/>
    </row>
    <row r="721" spans="1:24" ht="15" x14ac:dyDescent="0.2">
      <c r="A721"/>
      <c r="B721"/>
      <c r="C721"/>
      <c r="D721"/>
      <c r="E721"/>
      <c r="F721"/>
      <c r="G721"/>
      <c r="H721"/>
      <c r="I721"/>
      <c r="J721"/>
      <c r="K721"/>
      <c r="L721"/>
      <c r="M721"/>
      <c r="N721"/>
      <c r="O721"/>
      <c r="P721"/>
      <c r="Q721"/>
      <c r="R721"/>
      <c r="S721"/>
      <c r="T721"/>
      <c r="U721"/>
      <c r="V721"/>
      <c r="W721"/>
      <c r="X721"/>
    </row>
    <row r="722" spans="1:24" ht="15" x14ac:dyDescent="0.2">
      <c r="A722"/>
      <c r="B722"/>
      <c r="C722"/>
      <c r="D722"/>
      <c r="E722"/>
      <c r="F722"/>
      <c r="G722"/>
      <c r="H722"/>
      <c r="I722"/>
      <c r="J722"/>
      <c r="K722"/>
      <c r="L722"/>
      <c r="M722"/>
      <c r="N722"/>
      <c r="O722"/>
      <c r="P722"/>
      <c r="Q722"/>
      <c r="R722"/>
      <c r="S722"/>
      <c r="T722"/>
      <c r="U722"/>
      <c r="V722"/>
      <c r="W722"/>
      <c r="X722"/>
    </row>
    <row r="723" spans="1:24" ht="15" x14ac:dyDescent="0.2">
      <c r="A723"/>
      <c r="B723"/>
      <c r="C723"/>
      <c r="D723"/>
      <c r="E723"/>
      <c r="F723"/>
      <c r="G723"/>
      <c r="H723"/>
      <c r="I723"/>
      <c r="J723"/>
      <c r="K723"/>
      <c r="L723"/>
      <c r="M723"/>
      <c r="N723"/>
      <c r="O723"/>
      <c r="P723"/>
      <c r="Q723"/>
      <c r="R723"/>
      <c r="S723"/>
      <c r="T723"/>
      <c r="U723"/>
      <c r="V723"/>
      <c r="W723"/>
      <c r="X723"/>
    </row>
    <row r="724" spans="1:24" ht="15" x14ac:dyDescent="0.2">
      <c r="A724"/>
      <c r="B724"/>
      <c r="C724"/>
      <c r="D724"/>
      <c r="E724"/>
      <c r="F724"/>
      <c r="G724"/>
      <c r="H724"/>
      <c r="I724"/>
      <c r="J724"/>
      <c r="K724"/>
      <c r="L724"/>
      <c r="M724"/>
      <c r="N724"/>
      <c r="O724"/>
      <c r="P724"/>
      <c r="Q724"/>
      <c r="R724"/>
      <c r="S724"/>
      <c r="T724"/>
      <c r="U724"/>
      <c r="V724"/>
      <c r="W724"/>
      <c r="X724"/>
    </row>
    <row r="725" spans="1:24" ht="15" x14ac:dyDescent="0.2">
      <c r="A725"/>
      <c r="B725"/>
      <c r="C725"/>
      <c r="D725"/>
      <c r="E725"/>
      <c r="F725"/>
      <c r="G725"/>
      <c r="H725"/>
      <c r="I725"/>
      <c r="J725"/>
      <c r="K725"/>
      <c r="L725"/>
      <c r="M725"/>
      <c r="N725"/>
      <c r="O725"/>
      <c r="P725"/>
      <c r="Q725"/>
      <c r="R725"/>
      <c r="S725"/>
      <c r="T725"/>
      <c r="U725"/>
      <c r="V725"/>
      <c r="W725"/>
      <c r="X725"/>
    </row>
    <row r="726" spans="1:24" ht="15" x14ac:dyDescent="0.2">
      <c r="A726"/>
      <c r="B726"/>
      <c r="C726"/>
      <c r="D726"/>
      <c r="E726"/>
      <c r="F726"/>
      <c r="G726"/>
      <c r="H726"/>
      <c r="I726"/>
      <c r="J726"/>
      <c r="K726"/>
      <c r="L726"/>
      <c r="M726"/>
      <c r="N726"/>
      <c r="O726"/>
      <c r="P726"/>
      <c r="Q726"/>
      <c r="R726"/>
      <c r="S726"/>
      <c r="T726"/>
      <c r="U726"/>
      <c r="V726"/>
      <c r="W726"/>
      <c r="X726"/>
    </row>
    <row r="727" spans="1:24" ht="15" x14ac:dyDescent="0.2">
      <c r="A727"/>
      <c r="B727"/>
      <c r="C727"/>
      <c r="D727"/>
      <c r="E727"/>
      <c r="F727"/>
      <c r="G727"/>
      <c r="H727"/>
      <c r="I727"/>
      <c r="J727"/>
      <c r="K727"/>
      <c r="L727"/>
      <c r="M727"/>
      <c r="N727"/>
      <c r="O727"/>
      <c r="P727"/>
      <c r="Q727"/>
      <c r="R727"/>
      <c r="S727"/>
      <c r="T727"/>
      <c r="U727"/>
      <c r="V727"/>
      <c r="W727"/>
      <c r="X727"/>
    </row>
    <row r="728" spans="1:24" ht="15" x14ac:dyDescent="0.2">
      <c r="A728"/>
      <c r="B728"/>
      <c r="C728"/>
      <c r="D728"/>
      <c r="E728"/>
      <c r="F728"/>
      <c r="G728"/>
      <c r="H728"/>
      <c r="I728"/>
      <c r="J728"/>
      <c r="K728"/>
      <c r="L728"/>
      <c r="M728"/>
      <c r="N728"/>
      <c r="O728"/>
      <c r="P728"/>
      <c r="Q728"/>
      <c r="R728"/>
      <c r="S728"/>
      <c r="T728"/>
      <c r="U728"/>
      <c r="V728"/>
      <c r="W728"/>
      <c r="X728"/>
    </row>
    <row r="729" spans="1:24" ht="15" x14ac:dyDescent="0.2">
      <c r="A729"/>
      <c r="B729"/>
      <c r="C729"/>
      <c r="D729"/>
      <c r="E729"/>
      <c r="F729"/>
      <c r="G729"/>
      <c r="H729"/>
      <c r="I729"/>
      <c r="J729"/>
      <c r="K729"/>
      <c r="L729"/>
      <c r="M729"/>
      <c r="N729"/>
      <c r="O729"/>
      <c r="P729"/>
      <c r="Q729"/>
      <c r="R729"/>
      <c r="S729"/>
      <c r="T729"/>
      <c r="U729"/>
      <c r="V729"/>
      <c r="W729"/>
      <c r="X729"/>
    </row>
    <row r="730" spans="1:24" ht="15" x14ac:dyDescent="0.2">
      <c r="A730"/>
      <c r="B730"/>
      <c r="C730"/>
      <c r="D730"/>
      <c r="E730"/>
      <c r="F730"/>
      <c r="G730"/>
      <c r="H730"/>
      <c r="I730"/>
      <c r="J730"/>
      <c r="K730"/>
      <c r="L730"/>
      <c r="M730"/>
      <c r="N730"/>
      <c r="O730"/>
      <c r="P730"/>
      <c r="Q730"/>
      <c r="R730"/>
      <c r="S730"/>
      <c r="T730"/>
      <c r="U730"/>
      <c r="V730"/>
      <c r="W730"/>
      <c r="X730"/>
    </row>
    <row r="731" spans="1:24" ht="15" x14ac:dyDescent="0.2">
      <c r="A731"/>
      <c r="B731"/>
      <c r="C731"/>
      <c r="D731"/>
      <c r="E731"/>
      <c r="F731"/>
      <c r="G731"/>
      <c r="H731"/>
      <c r="I731"/>
      <c r="J731"/>
      <c r="K731"/>
      <c r="L731"/>
      <c r="M731"/>
      <c r="N731"/>
      <c r="O731"/>
      <c r="P731"/>
      <c r="Q731"/>
      <c r="R731"/>
      <c r="S731"/>
      <c r="T731"/>
      <c r="U731"/>
      <c r="V731"/>
      <c r="W731"/>
      <c r="X731"/>
    </row>
    <row r="732" spans="1:24" ht="15" x14ac:dyDescent="0.2">
      <c r="A732"/>
      <c r="B732"/>
      <c r="C732"/>
      <c r="D732"/>
      <c r="E732"/>
      <c r="F732"/>
      <c r="G732"/>
      <c r="H732"/>
      <c r="I732"/>
      <c r="J732"/>
      <c r="K732"/>
      <c r="L732"/>
      <c r="M732"/>
      <c r="N732"/>
      <c r="O732"/>
      <c r="P732"/>
      <c r="Q732"/>
      <c r="R732"/>
      <c r="S732"/>
      <c r="T732"/>
      <c r="U732"/>
      <c r="V732"/>
      <c r="W732"/>
      <c r="X732"/>
    </row>
    <row r="733" spans="1:24" ht="15" x14ac:dyDescent="0.2">
      <c r="A733"/>
      <c r="B733"/>
      <c r="C733"/>
      <c r="D733"/>
      <c r="E733"/>
      <c r="F733"/>
      <c r="G733"/>
      <c r="H733"/>
      <c r="I733"/>
      <c r="J733"/>
      <c r="K733"/>
      <c r="L733"/>
      <c r="M733"/>
      <c r="N733"/>
      <c r="O733"/>
      <c r="P733"/>
      <c r="Q733"/>
      <c r="R733"/>
      <c r="S733"/>
      <c r="T733"/>
      <c r="U733"/>
      <c r="V733"/>
      <c r="W733"/>
      <c r="X733"/>
    </row>
    <row r="734" spans="1:24" ht="15" x14ac:dyDescent="0.2">
      <c r="A734"/>
      <c r="B734"/>
      <c r="C734"/>
      <c r="D734"/>
      <c r="E734"/>
      <c r="F734"/>
      <c r="G734"/>
      <c r="H734"/>
      <c r="I734"/>
      <c r="J734"/>
      <c r="K734"/>
      <c r="L734"/>
      <c r="M734"/>
      <c r="N734"/>
      <c r="O734"/>
      <c r="P734"/>
      <c r="Q734"/>
      <c r="R734"/>
      <c r="S734"/>
      <c r="T734"/>
      <c r="U734"/>
      <c r="V734"/>
      <c r="W734"/>
      <c r="X734"/>
    </row>
    <row r="735" spans="1:24" ht="15" x14ac:dyDescent="0.2">
      <c r="A735"/>
      <c r="B735"/>
      <c r="C735"/>
      <c r="D735"/>
      <c r="E735"/>
      <c r="F735"/>
      <c r="G735"/>
      <c r="H735"/>
      <c r="I735"/>
      <c r="J735"/>
      <c r="K735"/>
      <c r="L735"/>
      <c r="M735"/>
      <c r="N735"/>
      <c r="O735"/>
      <c r="P735"/>
      <c r="Q735"/>
      <c r="R735"/>
      <c r="S735"/>
      <c r="T735"/>
      <c r="U735"/>
      <c r="V735"/>
      <c r="W735"/>
      <c r="X735"/>
    </row>
    <row r="736" spans="1:24" ht="15" x14ac:dyDescent="0.2">
      <c r="A736"/>
      <c r="B736"/>
      <c r="C736"/>
      <c r="D736"/>
      <c r="E736"/>
      <c r="F736"/>
      <c r="G736"/>
      <c r="H736"/>
      <c r="I736"/>
      <c r="J736"/>
      <c r="K736"/>
      <c r="L736"/>
      <c r="M736"/>
      <c r="N736"/>
      <c r="O736"/>
      <c r="P736"/>
      <c r="Q736"/>
      <c r="R736"/>
      <c r="S736"/>
      <c r="T736"/>
      <c r="U736"/>
      <c r="V736"/>
      <c r="W736"/>
      <c r="X736"/>
    </row>
    <row r="737" spans="1:24" ht="15" x14ac:dyDescent="0.2">
      <c r="A737"/>
      <c r="B737"/>
      <c r="C737"/>
      <c r="D737"/>
      <c r="E737"/>
      <c r="F737"/>
      <c r="G737"/>
      <c r="H737"/>
      <c r="I737"/>
      <c r="J737"/>
      <c r="K737"/>
      <c r="L737"/>
      <c r="M737"/>
      <c r="N737"/>
      <c r="O737"/>
      <c r="P737"/>
      <c r="Q737"/>
      <c r="R737"/>
      <c r="S737"/>
      <c r="T737"/>
      <c r="U737"/>
      <c r="V737"/>
      <c r="W737"/>
      <c r="X737"/>
    </row>
    <row r="738" spans="1:24" ht="15" x14ac:dyDescent="0.2">
      <c r="A738"/>
      <c r="B738"/>
      <c r="C738"/>
      <c r="D738"/>
      <c r="E738"/>
      <c r="F738"/>
      <c r="G738"/>
      <c r="H738"/>
      <c r="I738"/>
      <c r="J738"/>
      <c r="K738"/>
      <c r="L738"/>
      <c r="M738"/>
      <c r="N738"/>
      <c r="O738"/>
      <c r="P738"/>
      <c r="Q738"/>
      <c r="R738"/>
      <c r="S738"/>
      <c r="T738"/>
      <c r="U738"/>
      <c r="V738"/>
      <c r="W738"/>
      <c r="X738"/>
    </row>
    <row r="739" spans="1:24" ht="15" x14ac:dyDescent="0.2">
      <c r="A739"/>
      <c r="B739"/>
      <c r="C739"/>
      <c r="D739"/>
      <c r="E739"/>
      <c r="F739"/>
      <c r="G739"/>
      <c r="H739"/>
      <c r="I739"/>
      <c r="J739"/>
      <c r="K739"/>
      <c r="L739"/>
      <c r="M739"/>
      <c r="N739"/>
      <c r="O739"/>
      <c r="P739"/>
      <c r="Q739"/>
      <c r="R739"/>
      <c r="S739"/>
      <c r="T739"/>
      <c r="U739"/>
      <c r="V739"/>
      <c r="W739"/>
      <c r="X739"/>
    </row>
    <row r="740" spans="1:24" ht="15" x14ac:dyDescent="0.2">
      <c r="A740"/>
      <c r="B740"/>
      <c r="C740"/>
      <c r="D740"/>
      <c r="E740"/>
      <c r="F740"/>
      <c r="G740"/>
      <c r="H740"/>
      <c r="I740"/>
      <c r="J740"/>
      <c r="K740"/>
      <c r="L740"/>
      <c r="M740"/>
      <c r="N740"/>
      <c r="O740"/>
      <c r="P740"/>
      <c r="Q740"/>
      <c r="R740"/>
      <c r="S740"/>
      <c r="T740"/>
      <c r="U740"/>
      <c r="V740"/>
      <c r="W740"/>
      <c r="X740"/>
    </row>
    <row r="741" spans="1:24" ht="15" x14ac:dyDescent="0.2">
      <c r="A741"/>
      <c r="B741"/>
      <c r="C741"/>
      <c r="D741"/>
      <c r="E741"/>
      <c r="F741"/>
      <c r="G741"/>
      <c r="H741"/>
      <c r="I741"/>
      <c r="J741"/>
      <c r="K741"/>
      <c r="L741"/>
      <c r="M741"/>
      <c r="N741"/>
      <c r="O741"/>
      <c r="P741"/>
      <c r="Q741"/>
      <c r="R741"/>
      <c r="S741"/>
      <c r="T741"/>
      <c r="U741"/>
      <c r="V741"/>
      <c r="W741"/>
      <c r="X741"/>
    </row>
    <row r="742" spans="1:24" ht="15" x14ac:dyDescent="0.2">
      <c r="A742"/>
      <c r="B742"/>
      <c r="C742"/>
      <c r="D742"/>
      <c r="E742"/>
      <c r="F742"/>
      <c r="G742"/>
      <c r="H742"/>
      <c r="I742"/>
      <c r="J742"/>
      <c r="K742"/>
      <c r="L742"/>
      <c r="M742"/>
      <c r="N742"/>
      <c r="O742"/>
      <c r="P742"/>
      <c r="Q742"/>
      <c r="R742"/>
      <c r="S742"/>
      <c r="T742"/>
      <c r="U742"/>
      <c r="V742"/>
      <c r="W742"/>
      <c r="X742"/>
    </row>
    <row r="743" spans="1:24" ht="15" x14ac:dyDescent="0.2">
      <c r="A743"/>
      <c r="B743"/>
      <c r="C743"/>
      <c r="D743"/>
      <c r="E743"/>
      <c r="F743"/>
      <c r="G743"/>
      <c r="H743"/>
      <c r="I743"/>
      <c r="J743"/>
      <c r="K743"/>
      <c r="L743"/>
      <c r="M743"/>
      <c r="N743"/>
      <c r="O743"/>
      <c r="P743"/>
      <c r="Q743"/>
      <c r="R743"/>
      <c r="S743"/>
      <c r="T743"/>
      <c r="U743"/>
      <c r="V743"/>
      <c r="W743"/>
      <c r="X743"/>
    </row>
    <row r="744" spans="1:24" ht="15" x14ac:dyDescent="0.2">
      <c r="A744"/>
      <c r="B744"/>
      <c r="C744"/>
      <c r="D744"/>
      <c r="E744"/>
      <c r="F744"/>
      <c r="G744"/>
      <c r="H744"/>
      <c r="I744"/>
      <c r="J744"/>
      <c r="K744"/>
      <c r="L744"/>
      <c r="M744"/>
      <c r="N744"/>
      <c r="O744"/>
      <c r="P744"/>
      <c r="Q744"/>
      <c r="R744"/>
      <c r="S744"/>
      <c r="T744"/>
      <c r="U744"/>
      <c r="V744"/>
      <c r="W744"/>
      <c r="X744"/>
    </row>
    <row r="745" spans="1:24" ht="15" x14ac:dyDescent="0.2">
      <c r="A745"/>
      <c r="B745"/>
      <c r="C745"/>
      <c r="D745"/>
      <c r="E745"/>
      <c r="F745"/>
      <c r="G745"/>
      <c r="H745"/>
      <c r="I745"/>
      <c r="J745"/>
      <c r="K745"/>
      <c r="L745"/>
      <c r="M745"/>
      <c r="N745"/>
      <c r="O745"/>
      <c r="P745"/>
      <c r="Q745"/>
      <c r="R745"/>
      <c r="S745"/>
      <c r="T745"/>
      <c r="U745"/>
      <c r="V745"/>
      <c r="W745"/>
      <c r="X745"/>
    </row>
    <row r="746" spans="1:24" ht="15" x14ac:dyDescent="0.2">
      <c r="A746"/>
      <c r="B746"/>
      <c r="C746"/>
      <c r="D746"/>
      <c r="E746"/>
      <c r="F746"/>
      <c r="G746"/>
      <c r="H746"/>
      <c r="I746"/>
      <c r="J746"/>
      <c r="K746"/>
      <c r="L746"/>
      <c r="M746"/>
      <c r="N746"/>
      <c r="O746"/>
      <c r="P746"/>
      <c r="Q746"/>
      <c r="R746"/>
      <c r="S746"/>
      <c r="T746"/>
      <c r="U746"/>
      <c r="V746"/>
      <c r="W746"/>
      <c r="X746"/>
    </row>
    <row r="747" spans="1:24" ht="15" x14ac:dyDescent="0.2">
      <c r="A747"/>
      <c r="B747"/>
      <c r="C747"/>
      <c r="D747"/>
      <c r="E747"/>
      <c r="F747"/>
      <c r="G747"/>
      <c r="H747"/>
      <c r="I747"/>
      <c r="J747"/>
      <c r="K747"/>
      <c r="L747"/>
      <c r="M747"/>
      <c r="N747"/>
      <c r="O747"/>
      <c r="P747"/>
      <c r="Q747"/>
      <c r="R747"/>
      <c r="S747"/>
      <c r="T747"/>
      <c r="U747"/>
      <c r="V747"/>
      <c r="W747"/>
      <c r="X747"/>
    </row>
    <row r="748" spans="1:24" ht="15" x14ac:dyDescent="0.2">
      <c r="A748"/>
      <c r="B748"/>
      <c r="C748"/>
      <c r="D748"/>
      <c r="E748"/>
      <c r="F748"/>
      <c r="G748"/>
      <c r="H748"/>
      <c r="I748"/>
      <c r="J748"/>
      <c r="K748"/>
      <c r="L748"/>
      <c r="M748"/>
      <c r="N748"/>
      <c r="O748"/>
      <c r="P748"/>
      <c r="Q748"/>
      <c r="R748"/>
      <c r="S748"/>
      <c r="T748"/>
      <c r="U748"/>
      <c r="V748"/>
      <c r="W748"/>
      <c r="X748"/>
    </row>
    <row r="749" spans="1:24" ht="15" x14ac:dyDescent="0.2">
      <c r="A749"/>
      <c r="B749"/>
      <c r="C749"/>
      <c r="D749"/>
      <c r="E749"/>
      <c r="F749"/>
      <c r="G749"/>
      <c r="H749"/>
      <c r="I749"/>
      <c r="J749"/>
      <c r="K749"/>
      <c r="L749"/>
      <c r="M749"/>
      <c r="N749"/>
      <c r="O749"/>
      <c r="P749"/>
      <c r="Q749"/>
      <c r="R749"/>
      <c r="S749"/>
      <c r="T749"/>
      <c r="U749"/>
      <c r="V749"/>
      <c r="W749"/>
      <c r="X749"/>
    </row>
    <row r="750" spans="1:24" ht="15" x14ac:dyDescent="0.2">
      <c r="A750"/>
      <c r="B750"/>
      <c r="C750"/>
      <c r="D750"/>
      <c r="E750"/>
      <c r="F750"/>
      <c r="G750"/>
      <c r="H750"/>
      <c r="I750"/>
      <c r="J750"/>
      <c r="K750"/>
      <c r="L750"/>
      <c r="M750"/>
      <c r="N750"/>
      <c r="O750"/>
      <c r="P750"/>
      <c r="Q750"/>
      <c r="R750"/>
      <c r="S750"/>
      <c r="T750"/>
      <c r="U750"/>
      <c r="V750"/>
      <c r="W750"/>
      <c r="X750"/>
    </row>
    <row r="751" spans="1:24" ht="15" x14ac:dyDescent="0.2">
      <c r="A751"/>
      <c r="B751"/>
      <c r="C751"/>
      <c r="D751"/>
      <c r="E751"/>
      <c r="F751"/>
      <c r="G751"/>
      <c r="H751"/>
      <c r="I751"/>
      <c r="J751"/>
      <c r="K751"/>
      <c r="L751"/>
      <c r="M751"/>
      <c r="N751"/>
      <c r="O751"/>
      <c r="P751"/>
      <c r="Q751"/>
      <c r="R751"/>
      <c r="S751"/>
      <c r="T751"/>
      <c r="U751"/>
      <c r="V751"/>
      <c r="W751"/>
      <c r="X751"/>
    </row>
    <row r="752" spans="1:24" ht="15" x14ac:dyDescent="0.2">
      <c r="A752"/>
      <c r="B752"/>
      <c r="C752"/>
      <c r="D752"/>
      <c r="E752"/>
      <c r="F752"/>
      <c r="G752"/>
      <c r="H752"/>
      <c r="I752"/>
      <c r="J752"/>
      <c r="K752"/>
      <c r="L752"/>
      <c r="M752"/>
      <c r="N752"/>
      <c r="O752"/>
      <c r="P752"/>
      <c r="Q752"/>
      <c r="R752"/>
      <c r="S752"/>
      <c r="T752"/>
      <c r="U752"/>
      <c r="V752"/>
      <c r="W752"/>
      <c r="X752"/>
    </row>
    <row r="753" spans="1:24" ht="15" x14ac:dyDescent="0.2">
      <c r="A753"/>
      <c r="B753"/>
      <c r="C753"/>
      <c r="D753"/>
      <c r="E753"/>
      <c r="F753"/>
      <c r="G753"/>
      <c r="H753"/>
      <c r="I753"/>
      <c r="J753"/>
      <c r="K753"/>
      <c r="L753"/>
      <c r="M753"/>
      <c r="N753"/>
      <c r="O753"/>
      <c r="P753"/>
      <c r="Q753"/>
      <c r="R753"/>
      <c r="S753"/>
      <c r="T753"/>
      <c r="U753"/>
      <c r="V753"/>
      <c r="W753"/>
      <c r="X753"/>
    </row>
    <row r="754" spans="1:24" ht="15" x14ac:dyDescent="0.2">
      <c r="A754"/>
      <c r="B754"/>
      <c r="C754"/>
      <c r="D754"/>
      <c r="E754"/>
      <c r="F754"/>
      <c r="G754"/>
      <c r="H754"/>
      <c r="I754"/>
      <c r="J754"/>
      <c r="K754"/>
      <c r="L754"/>
      <c r="M754"/>
      <c r="N754"/>
      <c r="O754"/>
      <c r="P754"/>
      <c r="Q754"/>
      <c r="R754"/>
      <c r="S754"/>
      <c r="T754"/>
      <c r="U754"/>
      <c r="V754"/>
      <c r="W754"/>
      <c r="X754"/>
    </row>
    <row r="755" spans="1:24" ht="15" x14ac:dyDescent="0.2">
      <c r="A755"/>
      <c r="B755"/>
      <c r="C755"/>
      <c r="D755"/>
      <c r="E755"/>
      <c r="F755"/>
      <c r="G755"/>
      <c r="H755"/>
      <c r="I755"/>
      <c r="J755"/>
      <c r="K755"/>
      <c r="L755"/>
      <c r="M755"/>
      <c r="N755"/>
      <c r="O755"/>
      <c r="P755"/>
      <c r="Q755"/>
      <c r="R755"/>
      <c r="S755"/>
      <c r="T755"/>
      <c r="U755"/>
      <c r="V755"/>
      <c r="W755"/>
      <c r="X755"/>
    </row>
    <row r="756" spans="1:24" ht="15" x14ac:dyDescent="0.2">
      <c r="A756"/>
      <c r="B756"/>
      <c r="C756"/>
      <c r="D756"/>
      <c r="E756"/>
      <c r="F756"/>
      <c r="G756"/>
      <c r="H756"/>
      <c r="I756"/>
      <c r="J756"/>
      <c r="K756"/>
      <c r="L756"/>
      <c r="M756"/>
      <c r="N756"/>
      <c r="O756"/>
      <c r="P756"/>
      <c r="Q756"/>
      <c r="R756"/>
      <c r="S756"/>
      <c r="T756"/>
      <c r="U756"/>
      <c r="V756"/>
      <c r="W756"/>
      <c r="X756"/>
    </row>
    <row r="757" spans="1:24" ht="15" x14ac:dyDescent="0.2">
      <c r="A757"/>
      <c r="B757"/>
      <c r="C757"/>
      <c r="D757"/>
      <c r="E757"/>
      <c r="F757"/>
      <c r="G757"/>
      <c r="H757"/>
      <c r="I757"/>
      <c r="J757"/>
      <c r="K757"/>
      <c r="L757"/>
      <c r="M757"/>
      <c r="N757"/>
      <c r="O757"/>
      <c r="P757"/>
      <c r="Q757"/>
      <c r="R757"/>
      <c r="S757"/>
      <c r="T757"/>
      <c r="U757"/>
      <c r="V757"/>
      <c r="W757"/>
      <c r="X757"/>
    </row>
    <row r="758" spans="1:24" ht="15" x14ac:dyDescent="0.2">
      <c r="A758"/>
      <c r="B758"/>
      <c r="C758"/>
      <c r="D758"/>
      <c r="E758"/>
      <c r="F758"/>
      <c r="G758"/>
      <c r="H758"/>
      <c r="I758"/>
      <c r="J758"/>
      <c r="K758"/>
      <c r="L758"/>
      <c r="M758"/>
      <c r="N758"/>
      <c r="O758"/>
      <c r="P758"/>
      <c r="Q758"/>
      <c r="R758"/>
      <c r="S758"/>
      <c r="T758"/>
      <c r="U758"/>
      <c r="V758"/>
      <c r="W758"/>
      <c r="X758"/>
    </row>
    <row r="759" spans="1:24" ht="15" x14ac:dyDescent="0.2">
      <c r="A759"/>
      <c r="B759"/>
      <c r="C759"/>
      <c r="D759"/>
      <c r="E759"/>
      <c r="F759"/>
      <c r="G759"/>
      <c r="H759"/>
      <c r="I759"/>
      <c r="J759"/>
      <c r="K759"/>
      <c r="L759"/>
      <c r="M759"/>
      <c r="N759"/>
      <c r="O759"/>
      <c r="P759"/>
      <c r="Q759"/>
      <c r="R759"/>
      <c r="S759"/>
      <c r="T759"/>
      <c r="U759"/>
      <c r="V759"/>
      <c r="W759"/>
      <c r="X759"/>
    </row>
    <row r="760" spans="1:24" ht="15" x14ac:dyDescent="0.2">
      <c r="A760"/>
      <c r="B760"/>
      <c r="C760"/>
      <c r="D760"/>
      <c r="E760"/>
      <c r="F760"/>
      <c r="G760"/>
      <c r="H760"/>
      <c r="I760"/>
      <c r="J760"/>
      <c r="K760"/>
      <c r="L760"/>
      <c r="M760"/>
      <c r="N760"/>
      <c r="O760"/>
      <c r="P760"/>
      <c r="Q760"/>
      <c r="R760"/>
      <c r="S760"/>
      <c r="T760"/>
      <c r="U760"/>
      <c r="V760"/>
      <c r="W760"/>
      <c r="X760"/>
    </row>
    <row r="761" spans="1:24" ht="15" x14ac:dyDescent="0.2">
      <c r="A761"/>
      <c r="B761"/>
      <c r="C761"/>
      <c r="D761"/>
      <c r="E761"/>
      <c r="F761"/>
      <c r="G761"/>
      <c r="H761"/>
      <c r="I761"/>
      <c r="J761"/>
      <c r="K761"/>
      <c r="L761"/>
      <c r="M761"/>
      <c r="N761"/>
      <c r="O761"/>
      <c r="P761"/>
      <c r="Q761"/>
      <c r="R761"/>
      <c r="S761"/>
      <c r="T761"/>
      <c r="U761"/>
      <c r="V761"/>
      <c r="W761"/>
      <c r="X761"/>
    </row>
    <row r="762" spans="1:24" ht="15" x14ac:dyDescent="0.2">
      <c r="A762"/>
      <c r="B762"/>
      <c r="C762"/>
      <c r="D762"/>
      <c r="E762"/>
      <c r="F762"/>
      <c r="G762"/>
      <c r="H762"/>
      <c r="I762"/>
      <c r="J762"/>
      <c r="K762"/>
      <c r="L762"/>
      <c r="M762"/>
      <c r="N762"/>
      <c r="O762"/>
      <c r="P762"/>
      <c r="Q762"/>
      <c r="R762"/>
      <c r="S762"/>
      <c r="T762"/>
      <c r="U762"/>
      <c r="V762"/>
      <c r="W762"/>
      <c r="X762"/>
    </row>
    <row r="763" spans="1:24" ht="15" x14ac:dyDescent="0.2">
      <c r="A763"/>
      <c r="B763"/>
      <c r="C763"/>
      <c r="D763"/>
      <c r="E763"/>
      <c r="F763"/>
      <c r="G763"/>
      <c r="H763"/>
      <c r="I763"/>
      <c r="J763"/>
      <c r="K763"/>
      <c r="L763"/>
      <c r="M763"/>
      <c r="N763"/>
      <c r="O763"/>
      <c r="P763"/>
      <c r="Q763"/>
      <c r="R763"/>
      <c r="S763"/>
      <c r="T763"/>
      <c r="U763"/>
      <c r="V763"/>
      <c r="W763"/>
      <c r="X763"/>
    </row>
    <row r="764" spans="1:24" ht="15" x14ac:dyDescent="0.2">
      <c r="A764"/>
      <c r="B764"/>
      <c r="C764"/>
      <c r="D764"/>
      <c r="E764"/>
      <c r="F764"/>
      <c r="G764"/>
      <c r="H764"/>
      <c r="I764"/>
      <c r="J764"/>
      <c r="K764"/>
      <c r="L764"/>
      <c r="M764"/>
      <c r="N764"/>
      <c r="O764"/>
      <c r="P764"/>
      <c r="Q764"/>
      <c r="R764"/>
      <c r="S764"/>
      <c r="T764"/>
      <c r="U764"/>
      <c r="V764"/>
      <c r="W764"/>
      <c r="X764"/>
    </row>
    <row r="765" spans="1:24" ht="15" x14ac:dyDescent="0.2">
      <c r="A765"/>
      <c r="B765"/>
      <c r="C765"/>
      <c r="D765"/>
      <c r="E765"/>
      <c r="F765"/>
      <c r="G765"/>
      <c r="H765"/>
      <c r="I765"/>
      <c r="J765"/>
      <c r="K765"/>
      <c r="L765"/>
      <c r="M765"/>
      <c r="N765"/>
      <c r="O765"/>
      <c r="P765"/>
      <c r="Q765"/>
      <c r="R765"/>
      <c r="S765"/>
      <c r="T765"/>
      <c r="U765"/>
      <c r="V765"/>
      <c r="W765"/>
      <c r="X765"/>
    </row>
    <row r="766" spans="1:24" ht="15" x14ac:dyDescent="0.2">
      <c r="A766"/>
      <c r="B766"/>
      <c r="C766"/>
      <c r="D766"/>
      <c r="E766"/>
      <c r="F766"/>
      <c r="G766"/>
      <c r="H766"/>
      <c r="I766"/>
      <c r="J766"/>
      <c r="K766"/>
      <c r="L766"/>
      <c r="M766"/>
      <c r="N766"/>
      <c r="O766"/>
      <c r="P766"/>
      <c r="Q766"/>
      <c r="R766"/>
      <c r="S766"/>
      <c r="T766"/>
      <c r="U766"/>
      <c r="V766"/>
      <c r="W766"/>
      <c r="X766"/>
    </row>
    <row r="767" spans="1:24" ht="15" x14ac:dyDescent="0.2">
      <c r="A767"/>
      <c r="B767"/>
      <c r="C767"/>
      <c r="D767"/>
      <c r="E767"/>
      <c r="F767"/>
      <c r="G767"/>
      <c r="H767"/>
      <c r="I767"/>
      <c r="J767"/>
      <c r="K767"/>
      <c r="L767"/>
      <c r="M767"/>
      <c r="N767"/>
      <c r="O767"/>
      <c r="P767"/>
      <c r="Q767"/>
      <c r="R767"/>
      <c r="S767"/>
      <c r="T767"/>
      <c r="U767"/>
      <c r="V767"/>
      <c r="W767"/>
      <c r="X767"/>
    </row>
    <row r="768" spans="1:24" ht="15" x14ac:dyDescent="0.2">
      <c r="A768"/>
      <c r="B768"/>
      <c r="C768"/>
      <c r="D768"/>
      <c r="E768"/>
      <c r="F768"/>
      <c r="G768"/>
      <c r="H768"/>
      <c r="I768"/>
      <c r="J768"/>
      <c r="K768"/>
      <c r="L768"/>
      <c r="M768"/>
      <c r="N768"/>
      <c r="O768"/>
      <c r="P768"/>
      <c r="Q768"/>
      <c r="R768"/>
      <c r="S768"/>
      <c r="T768"/>
      <c r="U768"/>
      <c r="V768"/>
      <c r="W768"/>
      <c r="X768"/>
    </row>
    <row r="769" spans="1:24" ht="15" x14ac:dyDescent="0.2">
      <c r="A769"/>
      <c r="B769"/>
      <c r="C769"/>
      <c r="D769"/>
      <c r="E769"/>
      <c r="F769"/>
      <c r="G769"/>
      <c r="H769"/>
      <c r="I769"/>
      <c r="J769"/>
      <c r="K769"/>
      <c r="L769"/>
      <c r="M769"/>
      <c r="N769"/>
      <c r="O769"/>
      <c r="P769"/>
      <c r="Q769"/>
      <c r="R769"/>
      <c r="S769"/>
      <c r="T769"/>
      <c r="U769"/>
      <c r="V769"/>
      <c r="W769"/>
      <c r="X769"/>
    </row>
    <row r="770" spans="1:24" ht="15" x14ac:dyDescent="0.2">
      <c r="A770"/>
      <c r="B770"/>
      <c r="C770"/>
      <c r="D770"/>
      <c r="E770"/>
      <c r="F770"/>
      <c r="G770"/>
      <c r="H770"/>
      <c r="I770"/>
      <c r="J770"/>
      <c r="K770"/>
      <c r="L770"/>
      <c r="M770"/>
      <c r="N770"/>
      <c r="O770"/>
      <c r="P770"/>
      <c r="Q770"/>
      <c r="R770"/>
      <c r="S770"/>
      <c r="T770"/>
      <c r="U770"/>
      <c r="V770"/>
      <c r="W770"/>
      <c r="X770"/>
    </row>
    <row r="771" spans="1:24" ht="15" x14ac:dyDescent="0.2">
      <c r="A771"/>
      <c r="B771"/>
      <c r="C771"/>
      <c r="D771"/>
      <c r="E771"/>
      <c r="F771"/>
      <c r="G771"/>
      <c r="H771"/>
      <c r="I771"/>
      <c r="J771"/>
      <c r="K771"/>
      <c r="L771"/>
      <c r="M771"/>
      <c r="N771"/>
      <c r="O771"/>
      <c r="P771"/>
      <c r="Q771"/>
      <c r="R771"/>
      <c r="S771"/>
      <c r="T771"/>
      <c r="U771"/>
      <c r="V771"/>
      <c r="W771"/>
      <c r="X771"/>
    </row>
    <row r="772" spans="1:24" ht="15" x14ac:dyDescent="0.2">
      <c r="A772"/>
      <c r="B772"/>
      <c r="C772"/>
      <c r="D772"/>
      <c r="E772"/>
      <c r="F772"/>
      <c r="G772"/>
      <c r="H772"/>
      <c r="I772"/>
      <c r="J772"/>
      <c r="K772"/>
      <c r="L772"/>
      <c r="M772"/>
      <c r="N772"/>
      <c r="O772"/>
      <c r="P772"/>
      <c r="Q772"/>
      <c r="R772"/>
      <c r="S772"/>
      <c r="T772"/>
      <c r="U772"/>
      <c r="V772"/>
      <c r="W772"/>
      <c r="X772"/>
    </row>
    <row r="773" spans="1:24" ht="15" x14ac:dyDescent="0.2">
      <c r="A773"/>
      <c r="B773"/>
      <c r="C773"/>
      <c r="D773"/>
      <c r="E773"/>
      <c r="F773"/>
      <c r="G773"/>
      <c r="H773"/>
      <c r="I773"/>
      <c r="J773"/>
      <c r="K773"/>
      <c r="L773"/>
      <c r="M773"/>
      <c r="N773"/>
      <c r="O773"/>
      <c r="P773"/>
      <c r="Q773"/>
      <c r="R773"/>
      <c r="S773"/>
      <c r="T773"/>
      <c r="U773"/>
      <c r="V773"/>
      <c r="W773"/>
      <c r="X773"/>
    </row>
    <row r="774" spans="1:24" ht="15" x14ac:dyDescent="0.2">
      <c r="A774"/>
      <c r="B774"/>
      <c r="C774"/>
      <c r="D774"/>
      <c r="E774"/>
      <c r="F774"/>
      <c r="G774"/>
      <c r="H774"/>
      <c r="I774"/>
      <c r="J774"/>
      <c r="K774"/>
      <c r="L774"/>
      <c r="M774"/>
      <c r="N774"/>
      <c r="O774"/>
      <c r="P774"/>
      <c r="Q774"/>
      <c r="R774"/>
      <c r="S774"/>
      <c r="T774"/>
      <c r="U774"/>
      <c r="V774"/>
      <c r="W774"/>
      <c r="X774"/>
    </row>
    <row r="775" spans="1:24" ht="15" x14ac:dyDescent="0.2">
      <c r="A775"/>
      <c r="B775"/>
      <c r="C775"/>
      <c r="D775"/>
      <c r="E775"/>
      <c r="F775"/>
      <c r="G775"/>
      <c r="H775"/>
      <c r="I775"/>
      <c r="J775"/>
      <c r="K775"/>
      <c r="L775"/>
      <c r="M775"/>
      <c r="N775"/>
      <c r="O775"/>
      <c r="P775"/>
      <c r="Q775"/>
      <c r="R775"/>
      <c r="S775"/>
      <c r="T775"/>
      <c r="U775"/>
      <c r="V775"/>
      <c r="W775"/>
      <c r="X775"/>
    </row>
    <row r="776" spans="1:24" ht="15" x14ac:dyDescent="0.2">
      <c r="A776"/>
      <c r="B776"/>
      <c r="C776"/>
      <c r="D776"/>
      <c r="E776"/>
      <c r="F776"/>
      <c r="G776"/>
      <c r="H776"/>
      <c r="I776"/>
      <c r="J776"/>
      <c r="K776"/>
      <c r="L776"/>
      <c r="M776"/>
      <c r="N776"/>
      <c r="O776"/>
      <c r="P776"/>
      <c r="Q776"/>
      <c r="R776"/>
      <c r="S776"/>
      <c r="T776"/>
      <c r="U776"/>
      <c r="V776"/>
      <c r="W776"/>
      <c r="X776"/>
    </row>
    <row r="777" spans="1:24" ht="15" x14ac:dyDescent="0.2">
      <c r="A777"/>
      <c r="B777"/>
      <c r="C777"/>
      <c r="D777"/>
      <c r="E777"/>
      <c r="F777"/>
      <c r="G777"/>
      <c r="H777"/>
      <c r="I777"/>
      <c r="J777"/>
      <c r="K777"/>
      <c r="L777"/>
      <c r="M777"/>
      <c r="N777"/>
      <c r="O777"/>
      <c r="P777"/>
      <c r="Q777"/>
      <c r="R777"/>
      <c r="S777"/>
      <c r="T777"/>
      <c r="U777"/>
      <c r="V777"/>
      <c r="W777"/>
      <c r="X777"/>
    </row>
    <row r="778" spans="1:24" ht="15" x14ac:dyDescent="0.2">
      <c r="A778"/>
      <c r="B778"/>
      <c r="C778"/>
      <c r="D778"/>
      <c r="E778"/>
      <c r="F778"/>
      <c r="G778"/>
      <c r="H778"/>
      <c r="I778"/>
      <c r="J778"/>
      <c r="K778"/>
      <c r="L778"/>
      <c r="M778"/>
      <c r="N778"/>
      <c r="O778"/>
      <c r="P778"/>
      <c r="Q778"/>
      <c r="R778"/>
      <c r="S778"/>
      <c r="T778"/>
      <c r="U778"/>
      <c r="V778"/>
      <c r="W778"/>
      <c r="X778"/>
    </row>
    <row r="779" spans="1:24" ht="15" x14ac:dyDescent="0.2">
      <c r="A779"/>
      <c r="B779"/>
      <c r="C779"/>
      <c r="D779"/>
      <c r="E779"/>
      <c r="F779"/>
      <c r="G779"/>
      <c r="H779"/>
      <c r="I779"/>
      <c r="J779"/>
      <c r="K779"/>
      <c r="L779"/>
      <c r="M779"/>
      <c r="N779"/>
      <c r="O779"/>
      <c r="P779"/>
      <c r="Q779"/>
      <c r="R779"/>
      <c r="S779"/>
      <c r="T779"/>
      <c r="U779"/>
      <c r="V779"/>
      <c r="W779"/>
      <c r="X779"/>
    </row>
    <row r="780" spans="1:24" ht="15" x14ac:dyDescent="0.2">
      <c r="A780"/>
      <c r="B780"/>
      <c r="C780"/>
      <c r="D780"/>
      <c r="E780"/>
      <c r="F780"/>
      <c r="G780"/>
      <c r="H780"/>
      <c r="I780"/>
      <c r="J780"/>
      <c r="K780"/>
      <c r="L780"/>
      <c r="M780"/>
      <c r="N780"/>
      <c r="O780"/>
      <c r="P780"/>
      <c r="Q780"/>
      <c r="R780"/>
      <c r="S780"/>
      <c r="T780"/>
      <c r="U780"/>
      <c r="V780"/>
      <c r="W780"/>
      <c r="X780"/>
    </row>
    <row r="781" spans="1:24" ht="15" x14ac:dyDescent="0.2">
      <c r="A781"/>
      <c r="B781"/>
      <c r="C781"/>
      <c r="D781"/>
      <c r="E781"/>
      <c r="F781"/>
      <c r="G781"/>
      <c r="H781"/>
      <c r="I781"/>
      <c r="J781"/>
      <c r="K781"/>
      <c r="L781"/>
      <c r="M781"/>
      <c r="N781"/>
      <c r="O781"/>
      <c r="P781"/>
      <c r="Q781"/>
      <c r="R781"/>
      <c r="S781"/>
      <c r="T781"/>
      <c r="U781"/>
      <c r="V781"/>
      <c r="W781"/>
      <c r="X781"/>
    </row>
    <row r="782" spans="1:24" ht="15" x14ac:dyDescent="0.2">
      <c r="A782"/>
      <c r="B782"/>
      <c r="C782"/>
      <c r="D782"/>
      <c r="E782"/>
      <c r="F782"/>
      <c r="G782"/>
      <c r="H782"/>
      <c r="I782"/>
      <c r="J782"/>
      <c r="K782"/>
      <c r="L782"/>
      <c r="M782"/>
      <c r="N782"/>
      <c r="O782"/>
      <c r="P782"/>
      <c r="Q782"/>
      <c r="R782"/>
      <c r="S782"/>
      <c r="T782"/>
      <c r="U782"/>
      <c r="V782"/>
      <c r="W782"/>
      <c r="X782"/>
    </row>
    <row r="783" spans="1:24" ht="15" x14ac:dyDescent="0.2">
      <c r="A783"/>
      <c r="B783"/>
      <c r="C783"/>
      <c r="D783"/>
      <c r="E783"/>
      <c r="F783"/>
      <c r="G783"/>
      <c r="H783"/>
      <c r="I783"/>
      <c r="J783"/>
      <c r="K783"/>
      <c r="L783"/>
      <c r="M783"/>
      <c r="N783"/>
      <c r="O783"/>
      <c r="P783"/>
      <c r="Q783"/>
      <c r="R783"/>
      <c r="S783"/>
      <c r="T783"/>
      <c r="U783"/>
      <c r="V783"/>
      <c r="W783"/>
      <c r="X783"/>
    </row>
    <row r="784" spans="1:24" ht="15" x14ac:dyDescent="0.2">
      <c r="A784"/>
      <c r="B784"/>
      <c r="C784"/>
      <c r="D784"/>
      <c r="E784"/>
      <c r="F784"/>
      <c r="G784"/>
      <c r="H784"/>
      <c r="I784"/>
      <c r="J784"/>
      <c r="K784"/>
      <c r="L784"/>
      <c r="M784"/>
      <c r="N784"/>
      <c r="O784"/>
      <c r="P784"/>
      <c r="Q784"/>
      <c r="R784"/>
      <c r="S784"/>
      <c r="T784"/>
      <c r="U784"/>
      <c r="V784"/>
      <c r="W784"/>
      <c r="X784"/>
    </row>
    <row r="785" spans="1:24" ht="15" x14ac:dyDescent="0.2">
      <c r="A785"/>
      <c r="B785"/>
      <c r="C785"/>
      <c r="D785"/>
      <c r="E785"/>
      <c r="F785"/>
      <c r="G785"/>
      <c r="H785"/>
      <c r="I785"/>
      <c r="J785"/>
      <c r="K785"/>
      <c r="L785"/>
      <c r="M785"/>
      <c r="N785"/>
      <c r="O785"/>
      <c r="P785"/>
      <c r="Q785"/>
      <c r="R785"/>
      <c r="S785"/>
      <c r="T785"/>
      <c r="U785"/>
      <c r="V785"/>
      <c r="W785"/>
      <c r="X785"/>
    </row>
    <row r="786" spans="1:24" ht="15" x14ac:dyDescent="0.2">
      <c r="A786"/>
      <c r="B786"/>
      <c r="C786"/>
      <c r="D786"/>
      <c r="E786"/>
      <c r="F786"/>
      <c r="G786"/>
      <c r="H786"/>
      <c r="I786"/>
      <c r="J786"/>
      <c r="K786"/>
      <c r="L786"/>
      <c r="M786"/>
      <c r="N786"/>
      <c r="O786"/>
      <c r="P786"/>
      <c r="Q786"/>
      <c r="R786"/>
      <c r="S786"/>
      <c r="T786"/>
      <c r="U786"/>
      <c r="V786"/>
      <c r="W786"/>
      <c r="X786"/>
    </row>
    <row r="787" spans="1:24" ht="15" x14ac:dyDescent="0.2">
      <c r="A787"/>
      <c r="B787"/>
      <c r="C787"/>
      <c r="D787"/>
      <c r="E787"/>
      <c r="F787"/>
      <c r="G787"/>
      <c r="H787"/>
      <c r="I787"/>
      <c r="J787"/>
      <c r="K787"/>
      <c r="L787"/>
      <c r="M787"/>
      <c r="N787"/>
      <c r="O787"/>
      <c r="P787"/>
      <c r="Q787"/>
      <c r="R787"/>
      <c r="S787"/>
      <c r="T787"/>
      <c r="U787"/>
      <c r="V787"/>
      <c r="W787"/>
      <c r="X787"/>
    </row>
    <row r="788" spans="1:24" ht="15" x14ac:dyDescent="0.2">
      <c r="A788"/>
      <c r="B788"/>
      <c r="C788"/>
      <c r="D788"/>
      <c r="E788"/>
      <c r="F788"/>
      <c r="G788"/>
      <c r="H788"/>
      <c r="I788"/>
      <c r="J788"/>
      <c r="K788"/>
      <c r="L788"/>
      <c r="M788"/>
      <c r="N788"/>
      <c r="O788"/>
      <c r="P788"/>
      <c r="Q788"/>
      <c r="R788"/>
      <c r="S788"/>
      <c r="T788"/>
      <c r="U788"/>
      <c r="V788"/>
      <c r="W788"/>
      <c r="X788"/>
    </row>
    <row r="789" spans="1:24" ht="15" x14ac:dyDescent="0.2">
      <c r="A789"/>
      <c r="B789"/>
      <c r="C789"/>
      <c r="D789"/>
      <c r="E789"/>
      <c r="F789"/>
      <c r="G789"/>
      <c r="H789"/>
      <c r="I789"/>
      <c r="J789"/>
      <c r="K789"/>
      <c r="L789"/>
      <c r="M789"/>
      <c r="N789"/>
      <c r="O789"/>
      <c r="P789"/>
      <c r="Q789"/>
      <c r="R789"/>
      <c r="S789"/>
      <c r="T789"/>
      <c r="U789"/>
      <c r="V789"/>
      <c r="W789"/>
      <c r="X789"/>
    </row>
    <row r="790" spans="1:24" ht="15" x14ac:dyDescent="0.2">
      <c r="A790"/>
      <c r="B790"/>
      <c r="C790"/>
      <c r="D790"/>
      <c r="E790"/>
      <c r="F790"/>
      <c r="G790"/>
      <c r="H790"/>
      <c r="I790"/>
      <c r="J790"/>
      <c r="K790"/>
      <c r="L790"/>
      <c r="M790"/>
      <c r="N790"/>
      <c r="O790"/>
      <c r="P790"/>
      <c r="Q790"/>
      <c r="R790"/>
      <c r="S790"/>
      <c r="T790"/>
      <c r="U790"/>
      <c r="V790"/>
      <c r="W790"/>
      <c r="X790"/>
    </row>
    <row r="791" spans="1:24" ht="15" x14ac:dyDescent="0.2">
      <c r="A791"/>
      <c r="B791"/>
      <c r="C791"/>
      <c r="D791"/>
      <c r="E791"/>
      <c r="F791"/>
      <c r="G791"/>
      <c r="H791"/>
      <c r="I791"/>
      <c r="J791"/>
      <c r="K791"/>
      <c r="L791"/>
      <c r="M791"/>
      <c r="N791"/>
      <c r="O791"/>
      <c r="P791"/>
      <c r="Q791"/>
      <c r="R791"/>
      <c r="S791"/>
      <c r="T791"/>
      <c r="U791"/>
      <c r="V791"/>
      <c r="W791"/>
      <c r="X791"/>
    </row>
    <row r="792" spans="1:24" ht="15" x14ac:dyDescent="0.2">
      <c r="A792"/>
      <c r="B792"/>
      <c r="C792"/>
      <c r="D792"/>
      <c r="E792"/>
      <c r="F792"/>
      <c r="G792"/>
      <c r="H792"/>
      <c r="I792"/>
      <c r="J792"/>
      <c r="K792"/>
      <c r="L792"/>
      <c r="M792"/>
      <c r="N792"/>
      <c r="O792"/>
      <c r="P792"/>
      <c r="Q792"/>
      <c r="R792"/>
      <c r="S792"/>
      <c r="T792"/>
      <c r="U792"/>
      <c r="V792"/>
      <c r="W792"/>
      <c r="X792"/>
    </row>
    <row r="793" spans="1:24" ht="15" x14ac:dyDescent="0.2">
      <c r="A793"/>
      <c r="B793"/>
      <c r="C793"/>
      <c r="D793"/>
      <c r="E793"/>
      <c r="F793"/>
      <c r="G793"/>
      <c r="H793"/>
      <c r="I793"/>
      <c r="J793"/>
      <c r="K793"/>
      <c r="L793"/>
      <c r="M793"/>
      <c r="N793"/>
      <c r="O793"/>
      <c r="P793"/>
      <c r="Q793"/>
      <c r="R793"/>
      <c r="S793"/>
      <c r="T793"/>
      <c r="U793"/>
      <c r="V793"/>
      <c r="W793"/>
      <c r="X793"/>
    </row>
    <row r="794" spans="1:24" ht="15" x14ac:dyDescent="0.2">
      <c r="A794"/>
      <c r="B794"/>
      <c r="C794"/>
      <c r="D794"/>
      <c r="E794"/>
      <c r="F794"/>
      <c r="G794"/>
      <c r="H794"/>
      <c r="I794"/>
      <c r="J794"/>
      <c r="K794"/>
      <c r="L794"/>
      <c r="M794"/>
      <c r="N794"/>
      <c r="O794"/>
      <c r="P794"/>
      <c r="Q794"/>
      <c r="R794"/>
      <c r="S794"/>
      <c r="T794"/>
      <c r="U794"/>
      <c r="V794"/>
      <c r="W794"/>
      <c r="X794"/>
    </row>
    <row r="795" spans="1:24" ht="15" x14ac:dyDescent="0.2">
      <c r="A795"/>
      <c r="B795"/>
      <c r="C795"/>
      <c r="D795"/>
      <c r="E795"/>
      <c r="F795"/>
      <c r="G795"/>
      <c r="H795"/>
      <c r="I795"/>
      <c r="J795"/>
      <c r="K795"/>
      <c r="L795"/>
      <c r="M795"/>
      <c r="N795"/>
      <c r="O795"/>
      <c r="P795"/>
      <c r="Q795"/>
      <c r="R795"/>
      <c r="S795"/>
      <c r="T795"/>
      <c r="U795"/>
      <c r="V795"/>
      <c r="W795"/>
      <c r="X795"/>
    </row>
    <row r="796" spans="1:24" ht="15" x14ac:dyDescent="0.2">
      <c r="A796"/>
      <c r="B796"/>
      <c r="C796"/>
      <c r="D796"/>
      <c r="E796"/>
      <c r="F796"/>
      <c r="G796"/>
      <c r="H796"/>
      <c r="I796"/>
      <c r="J796"/>
      <c r="K796"/>
      <c r="L796"/>
      <c r="M796"/>
      <c r="N796"/>
      <c r="O796"/>
      <c r="P796"/>
      <c r="Q796"/>
      <c r="R796"/>
      <c r="S796"/>
      <c r="T796"/>
      <c r="U796"/>
      <c r="V796"/>
      <c r="W796"/>
      <c r="X796"/>
    </row>
    <row r="797" spans="1:24" ht="15" x14ac:dyDescent="0.2">
      <c r="A797"/>
      <c r="B797"/>
      <c r="C797"/>
      <c r="D797"/>
      <c r="E797"/>
      <c r="F797"/>
      <c r="G797"/>
      <c r="H797"/>
      <c r="I797"/>
      <c r="J797"/>
      <c r="K797"/>
      <c r="L797"/>
      <c r="M797"/>
      <c r="N797"/>
      <c r="O797"/>
      <c r="P797"/>
      <c r="Q797"/>
      <c r="R797"/>
      <c r="S797"/>
      <c r="T797"/>
      <c r="U797"/>
      <c r="V797"/>
      <c r="W797"/>
      <c r="X797"/>
    </row>
    <row r="798" spans="1:24" ht="15" x14ac:dyDescent="0.2">
      <c r="A798"/>
      <c r="B798"/>
      <c r="C798"/>
      <c r="D798"/>
      <c r="E798"/>
      <c r="F798"/>
      <c r="G798"/>
      <c r="H798"/>
      <c r="I798"/>
      <c r="J798"/>
      <c r="K798"/>
      <c r="L798"/>
      <c r="M798"/>
      <c r="N798"/>
      <c r="O798"/>
      <c r="P798"/>
      <c r="Q798"/>
      <c r="R798"/>
      <c r="S798"/>
      <c r="T798"/>
      <c r="U798"/>
      <c r="V798"/>
      <c r="W798"/>
      <c r="X798"/>
    </row>
    <row r="799" spans="1:24" ht="15" x14ac:dyDescent="0.2">
      <c r="A799"/>
      <c r="B799"/>
      <c r="C799"/>
      <c r="D799"/>
      <c r="E799"/>
      <c r="F799"/>
      <c r="G799"/>
      <c r="H799"/>
      <c r="I799"/>
      <c r="J799"/>
      <c r="K799"/>
      <c r="L799"/>
      <c r="M799"/>
      <c r="N799"/>
      <c r="O799"/>
      <c r="P799"/>
      <c r="Q799"/>
      <c r="R799"/>
      <c r="S799"/>
      <c r="T799"/>
      <c r="U799"/>
      <c r="V799"/>
      <c r="W799"/>
      <c r="X799"/>
    </row>
    <row r="800" spans="1:24" ht="15" x14ac:dyDescent="0.2">
      <c r="A800"/>
      <c r="B800"/>
      <c r="C800"/>
      <c r="D800"/>
      <c r="E800"/>
      <c r="F800"/>
      <c r="G800"/>
      <c r="H800"/>
      <c r="I800"/>
      <c r="J800"/>
      <c r="K800"/>
      <c r="L800"/>
      <c r="M800"/>
      <c r="N800"/>
      <c r="O800"/>
      <c r="P800"/>
      <c r="Q800"/>
      <c r="R800"/>
      <c r="S800"/>
      <c r="T800"/>
      <c r="U800"/>
      <c r="V800"/>
      <c r="W800"/>
      <c r="X800"/>
    </row>
    <row r="801" spans="1:24" ht="15" x14ac:dyDescent="0.2">
      <c r="A801"/>
      <c r="B801"/>
      <c r="C801"/>
      <c r="D801"/>
      <c r="E801"/>
      <c r="F801"/>
      <c r="G801"/>
      <c r="H801"/>
      <c r="I801"/>
      <c r="J801"/>
      <c r="K801"/>
      <c r="L801"/>
      <c r="M801"/>
      <c r="N801"/>
      <c r="O801"/>
      <c r="P801"/>
      <c r="Q801"/>
      <c r="R801"/>
      <c r="S801"/>
      <c r="T801"/>
      <c r="U801"/>
      <c r="V801"/>
      <c r="W801"/>
      <c r="X801"/>
    </row>
    <row r="802" spans="1:24" ht="15" x14ac:dyDescent="0.2">
      <c r="A802"/>
      <c r="B802"/>
      <c r="C802"/>
      <c r="D802"/>
      <c r="E802"/>
      <c r="F802"/>
      <c r="G802"/>
      <c r="H802"/>
      <c r="I802"/>
      <c r="J802"/>
      <c r="K802"/>
      <c r="L802"/>
      <c r="M802"/>
      <c r="N802"/>
      <c r="O802"/>
      <c r="P802"/>
      <c r="Q802"/>
      <c r="R802"/>
      <c r="S802"/>
      <c r="T802"/>
      <c r="U802"/>
      <c r="V802"/>
      <c r="W802"/>
      <c r="X802"/>
    </row>
    <row r="803" spans="1:24" ht="15" x14ac:dyDescent="0.2">
      <c r="A803"/>
      <c r="B803"/>
      <c r="C803"/>
      <c r="D803"/>
      <c r="E803"/>
      <c r="F803"/>
      <c r="G803"/>
      <c r="H803"/>
      <c r="I803"/>
      <c r="J803"/>
      <c r="K803"/>
      <c r="L803"/>
      <c r="M803"/>
      <c r="N803"/>
      <c r="O803"/>
      <c r="P803"/>
      <c r="Q803"/>
      <c r="R803"/>
      <c r="S803"/>
      <c r="T803"/>
      <c r="U803"/>
      <c r="V803"/>
      <c r="W803"/>
      <c r="X803"/>
    </row>
    <row r="804" spans="1:24" ht="15" x14ac:dyDescent="0.2">
      <c r="A804"/>
      <c r="B804"/>
      <c r="C804"/>
      <c r="D804"/>
      <c r="E804"/>
      <c r="F804"/>
      <c r="G804"/>
      <c r="H804"/>
      <c r="I804"/>
      <c r="J804"/>
      <c r="K804"/>
      <c r="L804"/>
      <c r="M804"/>
      <c r="N804"/>
      <c r="O804"/>
      <c r="P804"/>
      <c r="Q804"/>
      <c r="R804"/>
      <c r="S804"/>
      <c r="T804"/>
      <c r="U804"/>
      <c r="V804"/>
      <c r="W804"/>
      <c r="X804"/>
    </row>
    <row r="805" spans="1:24" ht="15" x14ac:dyDescent="0.2">
      <c r="A805"/>
      <c r="B805"/>
      <c r="C805"/>
      <c r="D805"/>
      <c r="E805"/>
      <c r="F805"/>
      <c r="G805"/>
      <c r="H805"/>
      <c r="I805"/>
      <c r="J805"/>
      <c r="K805"/>
      <c r="L805"/>
      <c r="M805"/>
      <c r="N805"/>
      <c r="O805"/>
      <c r="P805"/>
      <c r="Q805"/>
      <c r="R805"/>
      <c r="S805"/>
      <c r="T805"/>
      <c r="U805"/>
      <c r="V805"/>
      <c r="W805"/>
      <c r="X805"/>
    </row>
    <row r="806" spans="1:24" ht="15" x14ac:dyDescent="0.2">
      <c r="A806"/>
      <c r="B806"/>
      <c r="C806"/>
      <c r="D806"/>
      <c r="E806"/>
      <c r="F806"/>
      <c r="G806"/>
      <c r="H806"/>
      <c r="I806"/>
      <c r="J806"/>
      <c r="K806"/>
      <c r="L806"/>
      <c r="M806"/>
      <c r="N806"/>
      <c r="O806"/>
      <c r="P806"/>
      <c r="Q806"/>
      <c r="R806"/>
      <c r="S806"/>
      <c r="T806"/>
      <c r="U806"/>
      <c r="V806"/>
      <c r="W806"/>
      <c r="X806"/>
    </row>
    <row r="807" spans="1:24" ht="15" x14ac:dyDescent="0.2">
      <c r="A807"/>
      <c r="B807"/>
      <c r="C807"/>
      <c r="D807"/>
      <c r="E807"/>
      <c r="F807"/>
      <c r="G807"/>
      <c r="H807"/>
      <c r="I807"/>
      <c r="J807"/>
      <c r="K807"/>
      <c r="L807"/>
      <c r="M807"/>
      <c r="N807"/>
      <c r="O807"/>
      <c r="P807"/>
      <c r="Q807"/>
      <c r="R807"/>
      <c r="S807"/>
      <c r="T807"/>
      <c r="U807"/>
      <c r="V807"/>
      <c r="W807"/>
      <c r="X807"/>
    </row>
    <row r="808" spans="1:24" ht="15" x14ac:dyDescent="0.2">
      <c r="A808"/>
      <c r="B808"/>
      <c r="C808"/>
      <c r="D808"/>
      <c r="E808"/>
      <c r="F808"/>
      <c r="G808"/>
      <c r="H808"/>
      <c r="I808"/>
      <c r="J808"/>
      <c r="K808"/>
      <c r="L808"/>
      <c r="M808"/>
      <c r="N808"/>
      <c r="O808"/>
      <c r="P808"/>
      <c r="Q808"/>
      <c r="R808"/>
      <c r="S808"/>
      <c r="T808"/>
      <c r="U808"/>
      <c r="V808"/>
      <c r="W808"/>
      <c r="X808"/>
    </row>
    <row r="809" spans="1:24" ht="15" x14ac:dyDescent="0.2">
      <c r="A809"/>
      <c r="B809"/>
      <c r="C809"/>
      <c r="D809"/>
      <c r="E809"/>
      <c r="F809"/>
      <c r="G809"/>
      <c r="H809"/>
      <c r="I809"/>
      <c r="J809"/>
      <c r="K809"/>
      <c r="L809"/>
      <c r="M809"/>
      <c r="N809"/>
      <c r="O809"/>
      <c r="P809"/>
      <c r="Q809"/>
      <c r="R809"/>
      <c r="S809"/>
      <c r="T809"/>
      <c r="U809"/>
      <c r="V809"/>
      <c r="W809"/>
      <c r="X809"/>
    </row>
    <row r="810" spans="1:24" ht="15" x14ac:dyDescent="0.2">
      <c r="A810"/>
      <c r="B810"/>
      <c r="C810"/>
      <c r="D810"/>
      <c r="E810"/>
      <c r="F810"/>
      <c r="G810"/>
      <c r="H810"/>
      <c r="I810"/>
      <c r="J810"/>
      <c r="K810"/>
      <c r="L810"/>
      <c r="M810"/>
      <c r="N810"/>
      <c r="O810"/>
      <c r="P810"/>
      <c r="Q810"/>
      <c r="R810"/>
      <c r="S810"/>
      <c r="T810"/>
      <c r="U810"/>
      <c r="V810"/>
      <c r="W810"/>
      <c r="X810"/>
    </row>
    <row r="811" spans="1:24" ht="15" x14ac:dyDescent="0.2">
      <c r="A811"/>
      <c r="B811"/>
      <c r="C811"/>
      <c r="D811"/>
      <c r="E811"/>
      <c r="F811"/>
      <c r="G811"/>
      <c r="H811"/>
      <c r="I811"/>
      <c r="J811"/>
      <c r="K811"/>
      <c r="L811"/>
      <c r="M811"/>
      <c r="N811"/>
      <c r="O811"/>
      <c r="P811"/>
      <c r="Q811"/>
      <c r="R811"/>
      <c r="S811"/>
      <c r="T811"/>
      <c r="U811"/>
      <c r="V811"/>
      <c r="W811"/>
      <c r="X811"/>
    </row>
    <row r="812" spans="1:24" ht="15" x14ac:dyDescent="0.2">
      <c r="A812"/>
      <c r="B812"/>
      <c r="C812"/>
      <c r="D812"/>
      <c r="E812"/>
      <c r="F812"/>
      <c r="G812"/>
      <c r="H812"/>
      <c r="I812"/>
      <c r="J812"/>
      <c r="K812"/>
      <c r="L812"/>
      <c r="M812"/>
      <c r="N812"/>
      <c r="O812"/>
      <c r="P812"/>
      <c r="Q812"/>
      <c r="R812"/>
      <c r="S812"/>
      <c r="T812"/>
      <c r="U812"/>
      <c r="V812"/>
      <c r="W812"/>
      <c r="X812"/>
    </row>
    <row r="813" spans="1:24" ht="15" x14ac:dyDescent="0.2">
      <c r="A813"/>
      <c r="B813"/>
      <c r="C813"/>
      <c r="D813"/>
      <c r="E813"/>
      <c r="F813"/>
      <c r="G813"/>
      <c r="H813"/>
      <c r="I813"/>
      <c r="J813"/>
      <c r="K813"/>
      <c r="L813"/>
      <c r="M813"/>
      <c r="N813"/>
      <c r="O813"/>
      <c r="P813"/>
      <c r="Q813"/>
      <c r="R813"/>
      <c r="S813"/>
      <c r="T813"/>
      <c r="U813"/>
      <c r="V813"/>
      <c r="W813"/>
      <c r="X813"/>
    </row>
    <row r="814" spans="1:24" ht="15" x14ac:dyDescent="0.2">
      <c r="A814"/>
      <c r="B814"/>
      <c r="C814"/>
      <c r="D814"/>
      <c r="E814"/>
      <c r="F814"/>
      <c r="G814"/>
      <c r="H814"/>
      <c r="I814"/>
      <c r="J814"/>
      <c r="K814"/>
      <c r="L814"/>
      <c r="M814"/>
      <c r="N814"/>
      <c r="O814"/>
      <c r="P814"/>
      <c r="Q814"/>
      <c r="R814"/>
      <c r="S814"/>
      <c r="T814"/>
      <c r="U814"/>
      <c r="V814"/>
      <c r="W814"/>
      <c r="X814"/>
    </row>
    <row r="815" spans="1:24" ht="15" x14ac:dyDescent="0.2">
      <c r="A815"/>
      <c r="B815"/>
      <c r="C815"/>
      <c r="D815"/>
      <c r="E815"/>
      <c r="F815"/>
      <c r="G815"/>
      <c r="H815"/>
      <c r="I815"/>
      <c r="J815"/>
      <c r="K815"/>
      <c r="L815"/>
      <c r="M815"/>
      <c r="N815"/>
      <c r="O815"/>
      <c r="P815"/>
      <c r="Q815"/>
      <c r="R815"/>
      <c r="S815"/>
      <c r="T815"/>
      <c r="U815"/>
      <c r="V815"/>
      <c r="W815"/>
      <c r="X815"/>
    </row>
    <row r="816" spans="1:24" ht="15" x14ac:dyDescent="0.2">
      <c r="A816"/>
      <c r="B816"/>
      <c r="C816"/>
      <c r="D816"/>
      <c r="E816"/>
      <c r="F816"/>
      <c r="G816"/>
      <c r="H816"/>
      <c r="I816"/>
      <c r="J816"/>
      <c r="K816"/>
      <c r="L816"/>
      <c r="M816"/>
      <c r="N816"/>
      <c r="O816"/>
      <c r="P816"/>
      <c r="Q816"/>
      <c r="R816"/>
      <c r="S816"/>
      <c r="T816"/>
      <c r="U816"/>
      <c r="V816"/>
      <c r="W816"/>
      <c r="X816"/>
    </row>
    <row r="817" spans="1:24" ht="15" x14ac:dyDescent="0.2">
      <c r="A817"/>
      <c r="B817"/>
      <c r="C817"/>
      <c r="D817"/>
      <c r="E817"/>
      <c r="F817"/>
      <c r="G817"/>
      <c r="H817"/>
      <c r="I817"/>
      <c r="J817"/>
      <c r="K817"/>
      <c r="L817"/>
      <c r="M817"/>
      <c r="N817"/>
      <c r="O817"/>
      <c r="P817"/>
      <c r="Q817"/>
      <c r="R817"/>
      <c r="S817"/>
      <c r="T817"/>
      <c r="U817"/>
      <c r="V817"/>
      <c r="W817"/>
      <c r="X817"/>
    </row>
    <row r="818" spans="1:24" ht="15" x14ac:dyDescent="0.2">
      <c r="A818"/>
      <c r="B818"/>
      <c r="C818"/>
      <c r="D818"/>
      <c r="E818"/>
      <c r="F818"/>
      <c r="G818"/>
      <c r="H818"/>
      <c r="I818"/>
      <c r="J818"/>
      <c r="K818"/>
      <c r="L818"/>
      <c r="M818"/>
      <c r="N818"/>
      <c r="O818"/>
      <c r="P818"/>
      <c r="Q818"/>
      <c r="R818"/>
      <c r="S818"/>
      <c r="T818"/>
      <c r="U818"/>
      <c r="V818"/>
      <c r="W818"/>
      <c r="X818"/>
    </row>
    <row r="819" spans="1:24" ht="15" x14ac:dyDescent="0.2">
      <c r="A819"/>
      <c r="B819"/>
      <c r="C819"/>
      <c r="D819"/>
      <c r="E819"/>
      <c r="F819"/>
      <c r="G819"/>
      <c r="H819"/>
      <c r="I819"/>
      <c r="J819"/>
      <c r="K819"/>
      <c r="L819"/>
      <c r="M819"/>
      <c r="N819"/>
      <c r="O819"/>
      <c r="P819"/>
      <c r="Q819"/>
      <c r="R819"/>
      <c r="S819"/>
      <c r="T819"/>
      <c r="U819"/>
      <c r="V819"/>
      <c r="W819"/>
      <c r="X819"/>
    </row>
    <row r="820" spans="1:24" ht="15" x14ac:dyDescent="0.2">
      <c r="A820"/>
      <c r="B820"/>
      <c r="C820"/>
      <c r="D820"/>
      <c r="E820"/>
      <c r="F820"/>
      <c r="G820"/>
      <c r="H820"/>
      <c r="I820"/>
      <c r="J820"/>
      <c r="K820"/>
      <c r="L820"/>
      <c r="M820"/>
      <c r="N820"/>
      <c r="O820"/>
      <c r="P820"/>
      <c r="Q820"/>
      <c r="R820"/>
      <c r="S820"/>
      <c r="T820"/>
      <c r="U820"/>
      <c r="V820"/>
      <c r="W820"/>
      <c r="X820"/>
    </row>
    <row r="821" spans="1:24" ht="15" x14ac:dyDescent="0.2">
      <c r="A821"/>
      <c r="B821"/>
      <c r="C821"/>
      <c r="D821"/>
      <c r="E821"/>
      <c r="F821"/>
      <c r="G821"/>
      <c r="H821"/>
      <c r="I821"/>
      <c r="J821"/>
      <c r="K821"/>
      <c r="L821"/>
      <c r="M821"/>
      <c r="N821"/>
      <c r="O821"/>
      <c r="P821"/>
      <c r="Q821"/>
      <c r="R821"/>
      <c r="S821"/>
      <c r="T821"/>
      <c r="U821"/>
      <c r="V821"/>
      <c r="W821"/>
      <c r="X821"/>
    </row>
    <row r="822" spans="1:24" ht="15" x14ac:dyDescent="0.2">
      <c r="A822"/>
      <c r="B822"/>
      <c r="C822"/>
      <c r="D822"/>
      <c r="E822"/>
      <c r="F822"/>
      <c r="G822"/>
      <c r="H822"/>
      <c r="I822"/>
      <c r="J822"/>
      <c r="K822"/>
      <c r="L822"/>
      <c r="M822"/>
      <c r="N822"/>
      <c r="O822"/>
      <c r="P822"/>
      <c r="Q822"/>
      <c r="R822"/>
      <c r="S822"/>
      <c r="T822"/>
      <c r="U822"/>
      <c r="V822"/>
      <c r="W822"/>
      <c r="X822"/>
    </row>
    <row r="823" spans="1:24" ht="15" x14ac:dyDescent="0.2">
      <c r="A823"/>
      <c r="B823"/>
      <c r="C823"/>
      <c r="D823"/>
      <c r="E823"/>
      <c r="F823"/>
      <c r="G823"/>
      <c r="H823"/>
      <c r="I823"/>
      <c r="J823"/>
      <c r="K823"/>
      <c r="L823"/>
      <c r="M823"/>
      <c r="N823"/>
      <c r="O823"/>
      <c r="P823"/>
      <c r="Q823"/>
      <c r="R823"/>
      <c r="S823"/>
      <c r="T823"/>
      <c r="U823"/>
      <c r="V823"/>
      <c r="W823"/>
      <c r="X823"/>
    </row>
    <row r="824" spans="1:24" ht="15" x14ac:dyDescent="0.2">
      <c r="A824"/>
      <c r="B824"/>
      <c r="C824"/>
      <c r="D824"/>
      <c r="E824"/>
      <c r="F824"/>
      <c r="G824"/>
      <c r="H824"/>
      <c r="I824"/>
      <c r="J824"/>
      <c r="K824"/>
      <c r="L824"/>
      <c r="M824"/>
      <c r="N824"/>
      <c r="O824"/>
      <c r="P824"/>
      <c r="Q824"/>
      <c r="R824"/>
      <c r="S824"/>
      <c r="T824"/>
      <c r="U824"/>
      <c r="V824"/>
      <c r="W824"/>
      <c r="X824"/>
    </row>
    <row r="825" spans="1:24" ht="15" x14ac:dyDescent="0.2">
      <c r="A825"/>
      <c r="B825"/>
      <c r="C825"/>
      <c r="D825"/>
      <c r="E825"/>
      <c r="F825"/>
      <c r="G825"/>
      <c r="H825"/>
      <c r="I825"/>
      <c r="J825"/>
      <c r="K825"/>
      <c r="L825"/>
      <c r="M825"/>
      <c r="N825"/>
      <c r="O825"/>
      <c r="P825"/>
      <c r="Q825"/>
      <c r="R825"/>
      <c r="S825"/>
      <c r="T825"/>
      <c r="U825"/>
      <c r="V825"/>
      <c r="W825"/>
      <c r="X825"/>
    </row>
    <row r="826" spans="1:24" ht="15" x14ac:dyDescent="0.2">
      <c r="A826"/>
      <c r="B826"/>
      <c r="C826"/>
      <c r="D826"/>
      <c r="E826"/>
      <c r="F826"/>
      <c r="G826"/>
      <c r="H826"/>
      <c r="I826"/>
      <c r="J826"/>
      <c r="K826"/>
      <c r="L826"/>
      <c r="M826"/>
      <c r="N826"/>
      <c r="O826"/>
      <c r="P826"/>
      <c r="Q826"/>
      <c r="R826"/>
      <c r="S826"/>
      <c r="T826"/>
      <c r="U826"/>
      <c r="V826"/>
      <c r="W826"/>
      <c r="X826"/>
    </row>
    <row r="827" spans="1:24" ht="15" x14ac:dyDescent="0.2">
      <c r="A827"/>
      <c r="B827"/>
      <c r="C827"/>
      <c r="D827"/>
      <c r="E827"/>
      <c r="F827"/>
      <c r="G827"/>
      <c r="H827"/>
      <c r="I827"/>
      <c r="J827"/>
      <c r="K827"/>
      <c r="L827"/>
      <c r="M827"/>
      <c r="N827"/>
      <c r="O827"/>
      <c r="P827"/>
      <c r="Q827"/>
      <c r="R827"/>
      <c r="S827"/>
      <c r="T827"/>
      <c r="U827"/>
      <c r="V827"/>
      <c r="W827"/>
      <c r="X827"/>
    </row>
    <row r="828" spans="1:24" ht="15" x14ac:dyDescent="0.2">
      <c r="A828"/>
      <c r="B828"/>
      <c r="C828"/>
      <c r="D828"/>
      <c r="E828"/>
      <c r="F828"/>
      <c r="G828"/>
      <c r="H828"/>
      <c r="I828"/>
      <c r="J828"/>
      <c r="K828"/>
      <c r="L828"/>
      <c r="M828"/>
      <c r="N828"/>
      <c r="O828"/>
      <c r="P828"/>
      <c r="Q828"/>
      <c r="R828"/>
      <c r="S828"/>
      <c r="T828"/>
      <c r="U828"/>
      <c r="V828"/>
      <c r="W828"/>
      <c r="X828"/>
    </row>
    <row r="829" spans="1:24" ht="15" x14ac:dyDescent="0.2">
      <c r="A829"/>
      <c r="B829"/>
      <c r="C829"/>
      <c r="D829"/>
      <c r="E829"/>
      <c r="F829"/>
      <c r="G829"/>
      <c r="H829"/>
      <c r="I829"/>
      <c r="J829"/>
      <c r="K829"/>
      <c r="L829"/>
      <c r="M829"/>
      <c r="N829"/>
      <c r="O829"/>
      <c r="P829"/>
      <c r="Q829"/>
      <c r="R829"/>
      <c r="S829"/>
      <c r="T829"/>
      <c r="U829"/>
      <c r="V829"/>
      <c r="W829"/>
      <c r="X829"/>
    </row>
    <row r="830" spans="1:24" ht="15" x14ac:dyDescent="0.2">
      <c r="A830"/>
      <c r="B830"/>
      <c r="C830"/>
      <c r="D830"/>
      <c r="E830"/>
      <c r="F830"/>
      <c r="G830"/>
      <c r="H830"/>
      <c r="I830"/>
      <c r="J830"/>
      <c r="K830"/>
      <c r="L830"/>
      <c r="M830"/>
      <c r="N830"/>
      <c r="O830"/>
      <c r="P830"/>
      <c r="Q830"/>
      <c r="R830"/>
      <c r="S830"/>
      <c r="T830"/>
      <c r="U830"/>
      <c r="V830"/>
      <c r="W830"/>
      <c r="X830"/>
    </row>
    <row r="831" spans="1:24" ht="15" x14ac:dyDescent="0.2">
      <c r="A831"/>
      <c r="B831"/>
      <c r="C831"/>
      <c r="D831"/>
      <c r="E831"/>
      <c r="F831"/>
      <c r="G831"/>
      <c r="H831"/>
      <c r="I831"/>
      <c r="J831"/>
      <c r="K831"/>
      <c r="L831"/>
      <c r="M831"/>
      <c r="N831"/>
      <c r="O831"/>
      <c r="P831"/>
      <c r="Q831"/>
      <c r="R831"/>
      <c r="S831"/>
      <c r="T831"/>
      <c r="U831"/>
      <c r="V831"/>
      <c r="W831"/>
      <c r="X831"/>
    </row>
    <row r="832" spans="1:24" ht="15" x14ac:dyDescent="0.2">
      <c r="A832"/>
      <c r="B832"/>
      <c r="C832"/>
      <c r="D832"/>
      <c r="E832"/>
      <c r="F832"/>
      <c r="G832"/>
      <c r="H832"/>
      <c r="I832"/>
      <c r="J832"/>
      <c r="K832"/>
      <c r="L832"/>
      <c r="M832"/>
      <c r="N832"/>
      <c r="O832"/>
      <c r="P832"/>
      <c r="Q832"/>
      <c r="R832"/>
      <c r="S832"/>
      <c r="T832"/>
      <c r="U832"/>
      <c r="V832"/>
      <c r="W832"/>
      <c r="X832"/>
    </row>
    <row r="833" spans="1:24" ht="15" x14ac:dyDescent="0.2">
      <c r="A833"/>
      <c r="B833"/>
      <c r="C833"/>
      <c r="D833"/>
      <c r="E833"/>
      <c r="F833"/>
      <c r="G833"/>
      <c r="H833"/>
      <c r="I833"/>
      <c r="J833"/>
      <c r="K833"/>
      <c r="L833"/>
      <c r="M833"/>
      <c r="N833"/>
      <c r="O833"/>
      <c r="P833"/>
      <c r="Q833"/>
      <c r="R833"/>
      <c r="S833"/>
      <c r="T833"/>
      <c r="U833"/>
      <c r="V833"/>
      <c r="W833"/>
      <c r="X833"/>
    </row>
    <row r="834" spans="1:24" ht="15" x14ac:dyDescent="0.2">
      <c r="A834"/>
      <c r="B834"/>
      <c r="C834"/>
      <c r="D834"/>
      <c r="E834"/>
      <c r="F834"/>
      <c r="G834"/>
      <c r="H834"/>
      <c r="I834"/>
      <c r="J834"/>
      <c r="K834"/>
      <c r="L834"/>
      <c r="M834"/>
      <c r="N834"/>
      <c r="O834"/>
      <c r="P834"/>
      <c r="Q834"/>
      <c r="R834"/>
      <c r="S834"/>
      <c r="T834"/>
      <c r="U834"/>
      <c r="V834"/>
      <c r="W834"/>
      <c r="X834"/>
    </row>
    <row r="835" spans="1:24" ht="15" x14ac:dyDescent="0.2">
      <c r="A835"/>
      <c r="B835"/>
      <c r="C835"/>
      <c r="D835"/>
      <c r="E835"/>
      <c r="F835"/>
      <c r="G835"/>
      <c r="H835"/>
      <c r="I835"/>
      <c r="J835"/>
      <c r="K835"/>
      <c r="L835"/>
      <c r="M835"/>
      <c r="N835"/>
      <c r="O835"/>
      <c r="P835"/>
      <c r="Q835"/>
      <c r="R835"/>
      <c r="S835"/>
      <c r="T835"/>
      <c r="U835"/>
      <c r="V835"/>
      <c r="W835"/>
      <c r="X835"/>
    </row>
    <row r="836" spans="1:24" ht="15" x14ac:dyDescent="0.2">
      <c r="A836"/>
      <c r="B836"/>
      <c r="C836"/>
      <c r="D836"/>
      <c r="E836"/>
      <c r="F836"/>
      <c r="G836"/>
      <c r="H836"/>
      <c r="I836"/>
      <c r="J836"/>
      <c r="K836"/>
      <c r="L836"/>
      <c r="M836"/>
      <c r="N836"/>
      <c r="O836"/>
      <c r="P836"/>
      <c r="Q836"/>
      <c r="R836"/>
      <c r="S836"/>
      <c r="T836"/>
      <c r="U836"/>
      <c r="V836"/>
      <c r="W836"/>
      <c r="X836"/>
    </row>
    <row r="837" spans="1:24" ht="15" x14ac:dyDescent="0.2">
      <c r="A837"/>
      <c r="B837"/>
      <c r="C837"/>
      <c r="D837"/>
      <c r="E837"/>
      <c r="F837"/>
      <c r="G837"/>
      <c r="H837"/>
      <c r="I837"/>
      <c r="J837"/>
      <c r="K837"/>
      <c r="L837"/>
      <c r="M837"/>
      <c r="N837"/>
      <c r="O837"/>
      <c r="P837"/>
      <c r="Q837"/>
      <c r="R837"/>
      <c r="S837"/>
      <c r="T837"/>
      <c r="U837"/>
      <c r="V837"/>
      <c r="W837"/>
      <c r="X837"/>
    </row>
    <row r="838" spans="1:24" ht="15" x14ac:dyDescent="0.2">
      <c r="A838"/>
      <c r="B838"/>
      <c r="C838"/>
      <c r="D838"/>
      <c r="E838"/>
      <c r="F838"/>
      <c r="G838"/>
      <c r="H838"/>
      <c r="I838"/>
      <c r="J838"/>
      <c r="K838"/>
      <c r="L838"/>
      <c r="M838"/>
      <c r="N838"/>
      <c r="O838"/>
      <c r="P838"/>
      <c r="Q838"/>
      <c r="R838"/>
      <c r="S838"/>
      <c r="T838"/>
      <c r="U838"/>
      <c r="V838"/>
      <c r="W838"/>
      <c r="X838"/>
    </row>
    <row r="839" spans="1:24" ht="15" x14ac:dyDescent="0.2">
      <c r="A839"/>
      <c r="B839"/>
      <c r="C839"/>
      <c r="D839"/>
      <c r="E839"/>
      <c r="F839"/>
      <c r="G839"/>
      <c r="H839"/>
      <c r="I839"/>
      <c r="J839"/>
      <c r="K839"/>
      <c r="L839"/>
      <c r="M839"/>
      <c r="N839"/>
      <c r="O839"/>
      <c r="P839"/>
      <c r="Q839"/>
      <c r="R839"/>
      <c r="S839"/>
      <c r="T839"/>
      <c r="U839"/>
      <c r="V839"/>
      <c r="W839"/>
      <c r="X839"/>
    </row>
    <row r="840" spans="1:24" ht="15" x14ac:dyDescent="0.2">
      <c r="A840"/>
      <c r="B840"/>
      <c r="C840"/>
      <c r="D840"/>
      <c r="E840"/>
      <c r="F840"/>
      <c r="G840"/>
      <c r="H840"/>
      <c r="I840"/>
      <c r="J840"/>
      <c r="K840"/>
      <c r="L840"/>
      <c r="M840"/>
      <c r="N840"/>
      <c r="O840"/>
      <c r="P840"/>
      <c r="Q840"/>
      <c r="R840"/>
      <c r="S840"/>
      <c r="T840"/>
      <c r="U840"/>
      <c r="V840"/>
      <c r="W840"/>
      <c r="X840"/>
    </row>
    <row r="841" spans="1:24" ht="15" x14ac:dyDescent="0.2">
      <c r="A841"/>
      <c r="B841"/>
      <c r="C841"/>
      <c r="D841"/>
      <c r="E841"/>
      <c r="F841"/>
      <c r="G841"/>
      <c r="H841"/>
      <c r="I841"/>
      <c r="J841"/>
      <c r="K841"/>
      <c r="L841"/>
      <c r="M841"/>
      <c r="N841"/>
      <c r="O841"/>
      <c r="P841"/>
      <c r="Q841"/>
      <c r="R841"/>
      <c r="S841"/>
      <c r="T841"/>
      <c r="U841"/>
      <c r="V841"/>
      <c r="W841"/>
      <c r="X841"/>
    </row>
    <row r="842" spans="1:24" ht="15" x14ac:dyDescent="0.2">
      <c r="A842"/>
      <c r="B842"/>
      <c r="C842"/>
      <c r="D842"/>
      <c r="E842"/>
      <c r="F842"/>
      <c r="G842"/>
      <c r="H842"/>
      <c r="I842"/>
      <c r="J842"/>
      <c r="K842"/>
      <c r="L842"/>
      <c r="M842"/>
      <c r="N842"/>
      <c r="O842"/>
      <c r="P842"/>
      <c r="Q842"/>
      <c r="R842"/>
      <c r="S842"/>
      <c r="T842"/>
      <c r="U842"/>
      <c r="V842"/>
      <c r="W842"/>
      <c r="X842"/>
    </row>
    <row r="843" spans="1:24" ht="15" x14ac:dyDescent="0.2">
      <c r="A843"/>
      <c r="B843"/>
      <c r="C843"/>
      <c r="D843"/>
      <c r="E843"/>
      <c r="F843"/>
      <c r="G843"/>
      <c r="H843"/>
      <c r="I843"/>
      <c r="J843"/>
      <c r="K843"/>
      <c r="L843"/>
      <c r="M843"/>
      <c r="N843"/>
      <c r="O843"/>
      <c r="P843"/>
      <c r="Q843"/>
      <c r="R843"/>
      <c r="S843"/>
      <c r="T843"/>
      <c r="U843"/>
      <c r="V843"/>
      <c r="W843"/>
      <c r="X843"/>
    </row>
    <row r="844" spans="1:24" ht="15" x14ac:dyDescent="0.2">
      <c r="A844"/>
      <c r="B844"/>
      <c r="C844"/>
      <c r="D844"/>
      <c r="E844"/>
      <c r="F844"/>
      <c r="G844"/>
      <c r="H844"/>
      <c r="I844"/>
      <c r="J844"/>
      <c r="K844"/>
      <c r="L844"/>
      <c r="M844"/>
      <c r="N844"/>
      <c r="O844"/>
      <c r="P844"/>
      <c r="Q844"/>
      <c r="R844"/>
      <c r="S844"/>
      <c r="T844"/>
      <c r="U844"/>
      <c r="V844"/>
      <c r="W844"/>
      <c r="X844"/>
    </row>
    <row r="845" spans="1:24" ht="15" x14ac:dyDescent="0.2">
      <c r="A845"/>
      <c r="B845"/>
      <c r="C845"/>
      <c r="D845"/>
      <c r="E845"/>
      <c r="F845"/>
      <c r="G845"/>
      <c r="H845"/>
      <c r="I845"/>
      <c r="J845"/>
      <c r="K845"/>
      <c r="L845"/>
      <c r="M845"/>
      <c r="N845"/>
      <c r="O845"/>
      <c r="P845"/>
      <c r="Q845"/>
      <c r="R845"/>
      <c r="S845"/>
      <c r="T845"/>
      <c r="U845"/>
      <c r="V845"/>
      <c r="W845"/>
      <c r="X845"/>
    </row>
    <row r="846" spans="1:24" ht="15" x14ac:dyDescent="0.2">
      <c r="A846"/>
      <c r="B846"/>
      <c r="C846"/>
      <c r="D846"/>
      <c r="E846"/>
      <c r="F846"/>
      <c r="G846"/>
      <c r="H846"/>
      <c r="I846"/>
      <c r="J846"/>
      <c r="K846"/>
      <c r="L846"/>
      <c r="M846"/>
      <c r="N846"/>
      <c r="O846"/>
      <c r="P846"/>
      <c r="Q846"/>
      <c r="R846"/>
      <c r="S846"/>
      <c r="T846"/>
      <c r="U846"/>
      <c r="V846"/>
      <c r="W846"/>
      <c r="X846"/>
    </row>
    <row r="847" spans="1:24" ht="15" x14ac:dyDescent="0.2">
      <c r="A847"/>
      <c r="B847"/>
      <c r="C847"/>
      <c r="D847"/>
      <c r="E847"/>
      <c r="F847"/>
      <c r="G847"/>
      <c r="H847"/>
      <c r="I847"/>
      <c r="J847"/>
      <c r="K847"/>
      <c r="L847"/>
      <c r="M847"/>
      <c r="N847"/>
      <c r="O847"/>
      <c r="P847"/>
      <c r="Q847"/>
      <c r="R847"/>
      <c r="S847"/>
      <c r="T847"/>
      <c r="U847"/>
      <c r="V847"/>
      <c r="W847"/>
      <c r="X847"/>
    </row>
    <row r="848" spans="1:24" ht="15" x14ac:dyDescent="0.2">
      <c r="A848"/>
      <c r="B848"/>
      <c r="C848"/>
      <c r="D848"/>
      <c r="E848"/>
      <c r="F848"/>
      <c r="G848"/>
      <c r="H848"/>
      <c r="I848"/>
      <c r="J848"/>
      <c r="K848"/>
      <c r="L848"/>
      <c r="M848"/>
      <c r="N848"/>
      <c r="O848"/>
      <c r="P848"/>
      <c r="Q848"/>
      <c r="R848"/>
      <c r="S848"/>
      <c r="T848"/>
      <c r="U848"/>
      <c r="V848"/>
      <c r="W848"/>
      <c r="X848"/>
    </row>
    <row r="849" spans="1:24" ht="15" x14ac:dyDescent="0.2">
      <c r="A849"/>
      <c r="B849"/>
      <c r="C849"/>
      <c r="D849"/>
      <c r="E849"/>
      <c r="F849"/>
      <c r="G849"/>
      <c r="H849"/>
      <c r="I849"/>
      <c r="J849"/>
      <c r="K849"/>
      <c r="L849"/>
      <c r="M849"/>
      <c r="N849"/>
      <c r="O849"/>
      <c r="P849"/>
      <c r="Q849"/>
      <c r="R849"/>
      <c r="S849"/>
      <c r="T849"/>
      <c r="U849"/>
      <c r="V849"/>
      <c r="W849"/>
      <c r="X849"/>
    </row>
    <row r="850" spans="1:24" ht="15" x14ac:dyDescent="0.2">
      <c r="A850"/>
      <c r="B850"/>
      <c r="C850"/>
      <c r="D850"/>
      <c r="E850"/>
      <c r="F850"/>
      <c r="G850"/>
      <c r="H850"/>
      <c r="I850"/>
      <c r="J850"/>
      <c r="K850"/>
      <c r="L850"/>
      <c r="M850"/>
      <c r="N850"/>
      <c r="O850"/>
      <c r="P850"/>
      <c r="Q850"/>
      <c r="R850"/>
      <c r="S850"/>
      <c r="T850"/>
      <c r="U850"/>
      <c r="V850"/>
      <c r="W850"/>
      <c r="X850"/>
    </row>
    <row r="851" spans="1:24" ht="15" x14ac:dyDescent="0.2">
      <c r="A851"/>
      <c r="B851"/>
      <c r="C851"/>
      <c r="D851"/>
      <c r="E851"/>
      <c r="F851"/>
      <c r="G851"/>
      <c r="H851"/>
      <c r="I851"/>
      <c r="J851"/>
      <c r="K851"/>
      <c r="L851"/>
      <c r="M851"/>
      <c r="N851"/>
      <c r="O851"/>
      <c r="P851"/>
      <c r="Q851"/>
      <c r="R851"/>
      <c r="S851"/>
      <c r="T851"/>
      <c r="U851"/>
      <c r="V851"/>
      <c r="W851"/>
      <c r="X851"/>
    </row>
    <row r="852" spans="1:24" ht="15" x14ac:dyDescent="0.2">
      <c r="A852"/>
      <c r="B852"/>
      <c r="C852"/>
      <c r="D852"/>
      <c r="E852"/>
      <c r="F852"/>
      <c r="G852"/>
      <c r="H852"/>
      <c r="I852"/>
      <c r="J852"/>
      <c r="K852"/>
      <c r="L852"/>
      <c r="M852"/>
      <c r="N852"/>
      <c r="O852"/>
      <c r="P852"/>
      <c r="Q852"/>
      <c r="R852"/>
      <c r="S852"/>
      <c r="T852"/>
      <c r="U852"/>
      <c r="V852"/>
      <c r="W852"/>
      <c r="X852"/>
    </row>
    <row r="853" spans="1:24" ht="15" x14ac:dyDescent="0.2">
      <c r="A853"/>
      <c r="B853"/>
      <c r="C853"/>
      <c r="D853"/>
      <c r="E853"/>
      <c r="F853"/>
      <c r="G853"/>
      <c r="H853"/>
      <c r="I853"/>
      <c r="J853"/>
      <c r="K853"/>
      <c r="L853"/>
      <c r="M853"/>
      <c r="N853"/>
      <c r="O853"/>
      <c r="P853"/>
      <c r="Q853"/>
      <c r="R853"/>
      <c r="S853"/>
      <c r="T853"/>
      <c r="U853"/>
      <c r="V853"/>
      <c r="W853"/>
      <c r="X853"/>
    </row>
    <row r="854" spans="1:24" ht="15" x14ac:dyDescent="0.2">
      <c r="A854"/>
      <c r="B854"/>
      <c r="C854"/>
      <c r="D854"/>
      <c r="E854"/>
      <c r="F854"/>
      <c r="G854"/>
      <c r="H854"/>
      <c r="I854"/>
      <c r="J854"/>
      <c r="K854"/>
      <c r="L854"/>
      <c r="M854"/>
      <c r="N854"/>
      <c r="O854"/>
      <c r="P854"/>
      <c r="Q854"/>
      <c r="R854"/>
      <c r="S854"/>
      <c r="T854"/>
      <c r="U854"/>
      <c r="V854"/>
      <c r="W854"/>
      <c r="X854"/>
    </row>
    <row r="855" spans="1:24" ht="15" x14ac:dyDescent="0.2">
      <c r="A855"/>
      <c r="B855"/>
      <c r="C855"/>
      <c r="D855"/>
      <c r="E855"/>
      <c r="F855"/>
      <c r="G855"/>
      <c r="H855"/>
      <c r="I855"/>
      <c r="J855"/>
      <c r="K855"/>
      <c r="L855"/>
      <c r="M855"/>
      <c r="N855"/>
      <c r="O855"/>
      <c r="P855"/>
      <c r="Q855"/>
      <c r="R855"/>
      <c r="S855"/>
      <c r="T855"/>
      <c r="U855"/>
      <c r="V855"/>
      <c r="W855"/>
      <c r="X855"/>
    </row>
    <row r="856" spans="1:24" ht="15" x14ac:dyDescent="0.2">
      <c r="A856"/>
      <c r="B856"/>
      <c r="C856"/>
      <c r="D856"/>
      <c r="E856"/>
      <c r="F856"/>
      <c r="G856"/>
      <c r="H856"/>
      <c r="I856"/>
      <c r="J856"/>
      <c r="K856"/>
      <c r="L856"/>
      <c r="M856"/>
      <c r="N856"/>
      <c r="O856"/>
      <c r="P856"/>
      <c r="Q856"/>
      <c r="R856"/>
      <c r="S856"/>
      <c r="T856"/>
      <c r="U856"/>
      <c r="V856"/>
      <c r="W856"/>
      <c r="X856"/>
    </row>
    <row r="857" spans="1:24" ht="15" x14ac:dyDescent="0.2">
      <c r="A857"/>
      <c r="B857"/>
      <c r="C857"/>
      <c r="D857"/>
      <c r="E857"/>
      <c r="F857"/>
      <c r="G857"/>
      <c r="H857"/>
      <c r="I857"/>
      <c r="J857"/>
      <c r="K857"/>
      <c r="L857"/>
      <c r="M857"/>
      <c r="N857"/>
      <c r="O857"/>
      <c r="P857"/>
      <c r="Q857"/>
      <c r="R857"/>
      <c r="S857"/>
      <c r="T857"/>
      <c r="U857"/>
      <c r="V857"/>
      <c r="W857"/>
      <c r="X857"/>
    </row>
    <row r="858" spans="1:24" ht="15" x14ac:dyDescent="0.2">
      <c r="A858"/>
      <c r="B858"/>
      <c r="C858"/>
      <c r="D858"/>
      <c r="E858"/>
      <c r="F858"/>
      <c r="G858"/>
      <c r="H858"/>
      <c r="I858"/>
      <c r="J858"/>
      <c r="K858"/>
      <c r="L858"/>
      <c r="M858"/>
      <c r="N858"/>
      <c r="O858"/>
      <c r="P858"/>
      <c r="Q858"/>
      <c r="R858"/>
      <c r="S858"/>
      <c r="T858"/>
      <c r="U858"/>
      <c r="V858"/>
      <c r="W858"/>
      <c r="X858"/>
    </row>
    <row r="859" spans="1:24" ht="15" x14ac:dyDescent="0.2">
      <c r="A859"/>
      <c r="B859"/>
      <c r="C859"/>
      <c r="D859"/>
      <c r="E859"/>
      <c r="F859"/>
      <c r="G859"/>
      <c r="H859"/>
      <c r="I859"/>
      <c r="J859"/>
      <c r="K859"/>
      <c r="L859"/>
      <c r="M859"/>
      <c r="N859"/>
      <c r="O859"/>
      <c r="P859"/>
      <c r="Q859"/>
      <c r="R859"/>
      <c r="S859"/>
      <c r="T859"/>
      <c r="U859"/>
      <c r="V859"/>
      <c r="W859"/>
      <c r="X859"/>
    </row>
    <row r="860" spans="1:24" ht="15" x14ac:dyDescent="0.2">
      <c r="A860"/>
      <c r="B860"/>
      <c r="C860"/>
      <c r="D860"/>
      <c r="E860"/>
      <c r="F860"/>
      <c r="G860"/>
      <c r="H860"/>
      <c r="I860"/>
      <c r="J860"/>
      <c r="K860"/>
      <c r="L860"/>
      <c r="M860"/>
      <c r="N860"/>
      <c r="O860"/>
      <c r="P860"/>
      <c r="Q860"/>
      <c r="R860"/>
      <c r="S860"/>
      <c r="T860"/>
      <c r="U860"/>
      <c r="V860"/>
      <c r="W860"/>
      <c r="X860"/>
    </row>
    <row r="861" spans="1:24" ht="15" x14ac:dyDescent="0.2">
      <c r="A861"/>
      <c r="B861"/>
      <c r="C861"/>
      <c r="D861"/>
      <c r="E861"/>
      <c r="F861"/>
      <c r="G861"/>
      <c r="H861"/>
      <c r="I861"/>
      <c r="J861"/>
      <c r="K861"/>
      <c r="L861"/>
      <c r="M861"/>
      <c r="N861"/>
      <c r="O861"/>
      <c r="P861"/>
      <c r="Q861"/>
      <c r="R861"/>
      <c r="S861"/>
      <c r="T861"/>
      <c r="U861"/>
      <c r="V861"/>
      <c r="W861"/>
      <c r="X861"/>
    </row>
    <row r="862" spans="1:24" ht="15" x14ac:dyDescent="0.2">
      <c r="A862"/>
      <c r="B862"/>
      <c r="C862"/>
      <c r="D862"/>
      <c r="E862"/>
      <c r="F862"/>
      <c r="G862"/>
      <c r="H862"/>
      <c r="I862"/>
      <c r="J862"/>
      <c r="K862"/>
      <c r="L862"/>
      <c r="M862"/>
      <c r="N862"/>
      <c r="O862"/>
      <c r="P862"/>
      <c r="Q862"/>
      <c r="R862"/>
      <c r="S862"/>
      <c r="T862"/>
      <c r="U862"/>
      <c r="V862"/>
      <c r="W862"/>
      <c r="X862"/>
    </row>
    <row r="863" spans="1:24" ht="15" x14ac:dyDescent="0.2">
      <c r="A863"/>
      <c r="B863"/>
      <c r="C863"/>
      <c r="D863"/>
      <c r="E863"/>
      <c r="F863"/>
      <c r="G863"/>
      <c r="H863"/>
      <c r="I863"/>
      <c r="J863"/>
      <c r="K863"/>
      <c r="L863"/>
      <c r="M863"/>
      <c r="N863"/>
      <c r="O863"/>
      <c r="P863"/>
      <c r="Q863"/>
      <c r="R863"/>
      <c r="S863"/>
      <c r="T863"/>
      <c r="U863"/>
      <c r="V863"/>
      <c r="W863"/>
      <c r="X863"/>
    </row>
    <row r="864" spans="1:24" ht="15" x14ac:dyDescent="0.2">
      <c r="A864"/>
      <c r="B864"/>
      <c r="C864"/>
      <c r="D864"/>
      <c r="E864"/>
      <c r="F864"/>
      <c r="G864"/>
      <c r="H864"/>
      <c r="I864"/>
      <c r="J864"/>
      <c r="K864"/>
      <c r="L864"/>
      <c r="M864"/>
      <c r="N864"/>
      <c r="O864"/>
      <c r="P864"/>
      <c r="Q864"/>
      <c r="R864"/>
      <c r="S864"/>
      <c r="T864"/>
      <c r="U864"/>
      <c r="V864"/>
      <c r="W864"/>
      <c r="X864"/>
    </row>
    <row r="865" spans="1:24" ht="15" x14ac:dyDescent="0.2">
      <c r="A865"/>
      <c r="B865"/>
      <c r="C865"/>
      <c r="D865"/>
      <c r="E865"/>
      <c r="F865"/>
      <c r="G865"/>
      <c r="H865"/>
      <c r="I865"/>
      <c r="J865"/>
      <c r="K865"/>
      <c r="L865"/>
      <c r="M865"/>
      <c r="N865"/>
      <c r="O865"/>
      <c r="P865"/>
      <c r="Q865"/>
      <c r="R865"/>
      <c r="S865"/>
      <c r="T865"/>
      <c r="U865"/>
      <c r="V865"/>
      <c r="W865"/>
      <c r="X865"/>
    </row>
    <row r="866" spans="1:24" ht="15" x14ac:dyDescent="0.2">
      <c r="A866"/>
      <c r="B866"/>
      <c r="C866"/>
      <c r="D866"/>
      <c r="E866"/>
      <c r="F866"/>
      <c r="G866"/>
      <c r="H866"/>
      <c r="I866"/>
      <c r="J866"/>
      <c r="K866"/>
      <c r="L866"/>
      <c r="M866"/>
      <c r="N866"/>
      <c r="O866"/>
      <c r="P866"/>
      <c r="Q866"/>
      <c r="R866"/>
      <c r="S866"/>
      <c r="T866"/>
      <c r="U866"/>
      <c r="V866"/>
      <c r="W866"/>
      <c r="X866"/>
    </row>
    <row r="867" spans="1:24" ht="15" x14ac:dyDescent="0.2">
      <c r="A867"/>
      <c r="B867"/>
      <c r="C867"/>
      <c r="D867"/>
      <c r="E867"/>
      <c r="F867"/>
      <c r="G867"/>
      <c r="H867"/>
      <c r="I867"/>
      <c r="J867"/>
      <c r="K867"/>
      <c r="L867"/>
      <c r="M867"/>
      <c r="N867"/>
      <c r="O867"/>
      <c r="P867"/>
      <c r="Q867"/>
      <c r="R867"/>
      <c r="S867"/>
      <c r="T867"/>
      <c r="U867"/>
      <c r="V867"/>
      <c r="W867"/>
      <c r="X867"/>
    </row>
    <row r="868" spans="1:24" ht="15" x14ac:dyDescent="0.2">
      <c r="A868"/>
      <c r="B868"/>
      <c r="C868"/>
      <c r="D868"/>
      <c r="E868"/>
      <c r="F868"/>
      <c r="G868"/>
      <c r="H868"/>
      <c r="I868"/>
      <c r="J868"/>
      <c r="K868"/>
      <c r="L868"/>
      <c r="M868"/>
      <c r="N868"/>
      <c r="O868"/>
      <c r="P868"/>
      <c r="Q868"/>
      <c r="R868"/>
      <c r="S868"/>
      <c r="T868"/>
      <c r="U868"/>
      <c r="V868"/>
      <c r="W868"/>
      <c r="X868"/>
    </row>
    <row r="869" spans="1:24" ht="15" x14ac:dyDescent="0.2">
      <c r="A869"/>
      <c r="B869"/>
      <c r="C869"/>
      <c r="D869"/>
      <c r="E869"/>
      <c r="F869"/>
      <c r="G869"/>
      <c r="H869"/>
      <c r="I869"/>
      <c r="J869"/>
      <c r="K869"/>
      <c r="L869"/>
      <c r="M869"/>
      <c r="N869"/>
      <c r="O869"/>
      <c r="P869"/>
      <c r="Q869"/>
      <c r="R869"/>
      <c r="S869"/>
      <c r="T869"/>
      <c r="U869"/>
      <c r="V869"/>
      <c r="W869"/>
      <c r="X869"/>
    </row>
    <row r="870" spans="1:24" ht="15" x14ac:dyDescent="0.2">
      <c r="A870"/>
      <c r="B870"/>
      <c r="C870"/>
      <c r="D870"/>
      <c r="E870"/>
      <c r="F870"/>
      <c r="G870"/>
      <c r="H870"/>
      <c r="I870"/>
      <c r="J870"/>
      <c r="K870"/>
      <c r="L870"/>
      <c r="M870"/>
      <c r="N870"/>
      <c r="O870"/>
      <c r="P870"/>
      <c r="Q870"/>
      <c r="R870"/>
      <c r="S870"/>
      <c r="T870"/>
      <c r="U870"/>
      <c r="V870"/>
      <c r="W870"/>
      <c r="X870"/>
    </row>
    <row r="871" spans="1:24" ht="15" x14ac:dyDescent="0.2">
      <c r="A871"/>
      <c r="B871"/>
      <c r="C871"/>
      <c r="D871"/>
      <c r="E871"/>
      <c r="F871"/>
      <c r="G871"/>
      <c r="H871"/>
      <c r="I871"/>
      <c r="J871"/>
      <c r="K871"/>
      <c r="L871"/>
      <c r="M871"/>
      <c r="N871"/>
      <c r="O871"/>
      <c r="P871"/>
      <c r="Q871"/>
      <c r="R871"/>
      <c r="S871"/>
      <c r="T871"/>
      <c r="U871"/>
      <c r="V871"/>
      <c r="W871"/>
      <c r="X871"/>
    </row>
    <row r="872" spans="1:24" ht="15" x14ac:dyDescent="0.2">
      <c r="A872"/>
      <c r="B872"/>
      <c r="C872"/>
      <c r="D872"/>
      <c r="E872"/>
      <c r="F872"/>
      <c r="G872"/>
      <c r="H872"/>
      <c r="I872"/>
      <c r="J872"/>
      <c r="K872"/>
      <c r="L872"/>
      <c r="M872"/>
      <c r="N872"/>
      <c r="O872"/>
      <c r="P872"/>
      <c r="Q872"/>
      <c r="R872"/>
      <c r="S872"/>
      <c r="T872"/>
      <c r="U872"/>
      <c r="V872"/>
      <c r="W872"/>
      <c r="X872"/>
    </row>
    <row r="873" spans="1:24" ht="15" x14ac:dyDescent="0.2">
      <c r="A873"/>
      <c r="B873"/>
      <c r="C873"/>
      <c r="D873"/>
      <c r="E873"/>
      <c r="F873"/>
      <c r="G873"/>
      <c r="H873"/>
      <c r="I873"/>
      <c r="J873"/>
      <c r="K873"/>
      <c r="L873"/>
      <c r="M873"/>
      <c r="N873"/>
      <c r="O873"/>
      <c r="P873"/>
      <c r="Q873"/>
      <c r="R873"/>
      <c r="S873"/>
      <c r="T873"/>
      <c r="U873"/>
      <c r="V873"/>
      <c r="W873"/>
      <c r="X873"/>
    </row>
    <row r="874" spans="1:24" ht="15" x14ac:dyDescent="0.2">
      <c r="A874"/>
      <c r="B874"/>
      <c r="C874"/>
      <c r="D874"/>
      <c r="E874"/>
      <c r="F874"/>
      <c r="G874"/>
      <c r="H874"/>
      <c r="I874"/>
      <c r="J874"/>
      <c r="K874"/>
      <c r="L874"/>
      <c r="M874"/>
      <c r="N874"/>
      <c r="O874"/>
      <c r="P874"/>
      <c r="Q874"/>
      <c r="R874"/>
      <c r="S874"/>
      <c r="T874"/>
      <c r="U874"/>
      <c r="V874"/>
      <c r="W874"/>
      <c r="X874"/>
    </row>
    <row r="875" spans="1:24" ht="15" x14ac:dyDescent="0.2">
      <c r="A875"/>
      <c r="B875"/>
      <c r="C875"/>
      <c r="D875"/>
      <c r="E875"/>
      <c r="F875"/>
      <c r="G875"/>
      <c r="H875"/>
      <c r="I875"/>
      <c r="J875"/>
      <c r="K875"/>
      <c r="L875"/>
      <c r="M875"/>
      <c r="N875"/>
      <c r="O875"/>
      <c r="P875"/>
      <c r="Q875"/>
      <c r="R875"/>
      <c r="S875"/>
      <c r="T875"/>
      <c r="U875"/>
      <c r="V875"/>
      <c r="W875"/>
      <c r="X875"/>
    </row>
    <row r="876" spans="1:24" ht="15" x14ac:dyDescent="0.2">
      <c r="A876"/>
      <c r="B876"/>
      <c r="C876"/>
      <c r="D876"/>
      <c r="E876"/>
      <c r="F876"/>
      <c r="G876"/>
      <c r="H876"/>
      <c r="I876"/>
      <c r="J876"/>
      <c r="K876"/>
      <c r="L876"/>
      <c r="M876"/>
      <c r="N876"/>
      <c r="O876"/>
      <c r="P876"/>
      <c r="Q876"/>
      <c r="R876"/>
      <c r="S876"/>
      <c r="T876"/>
      <c r="U876"/>
      <c r="V876"/>
      <c r="W876"/>
      <c r="X876"/>
    </row>
    <row r="877" spans="1:24" ht="15" x14ac:dyDescent="0.2">
      <c r="A877"/>
      <c r="B877"/>
      <c r="C877"/>
      <c r="D877"/>
      <c r="E877"/>
      <c r="F877"/>
      <c r="G877"/>
      <c r="H877"/>
      <c r="I877"/>
      <c r="J877"/>
      <c r="K877"/>
      <c r="L877"/>
      <c r="M877"/>
      <c r="N877"/>
      <c r="O877"/>
      <c r="P877"/>
      <c r="Q877"/>
      <c r="R877"/>
      <c r="S877"/>
      <c r="T877"/>
      <c r="U877"/>
      <c r="V877"/>
      <c r="W877"/>
      <c r="X877"/>
    </row>
    <row r="878" spans="1:24" ht="15" x14ac:dyDescent="0.2">
      <c r="A878"/>
      <c r="B878"/>
      <c r="C878"/>
      <c r="D878"/>
      <c r="E878"/>
      <c r="F878"/>
      <c r="G878"/>
      <c r="H878"/>
      <c r="I878"/>
      <c r="J878"/>
      <c r="K878"/>
      <c r="L878"/>
      <c r="M878"/>
      <c r="N878"/>
      <c r="O878"/>
      <c r="P878"/>
      <c r="Q878"/>
      <c r="R878"/>
      <c r="S878"/>
      <c r="T878"/>
      <c r="U878"/>
      <c r="V878"/>
      <c r="W878"/>
      <c r="X878"/>
    </row>
    <row r="879" spans="1:24" ht="15" x14ac:dyDescent="0.2">
      <c r="A879"/>
      <c r="B879"/>
      <c r="C879"/>
      <c r="D879"/>
      <c r="E879"/>
      <c r="F879"/>
      <c r="G879"/>
      <c r="H879"/>
      <c r="I879"/>
      <c r="J879"/>
      <c r="K879"/>
      <c r="L879"/>
      <c r="M879"/>
      <c r="N879"/>
      <c r="O879"/>
      <c r="P879"/>
      <c r="Q879"/>
      <c r="R879"/>
      <c r="S879"/>
      <c r="T879"/>
      <c r="U879"/>
      <c r="V879"/>
      <c r="W879"/>
      <c r="X879"/>
    </row>
    <row r="880" spans="1:24" ht="15" x14ac:dyDescent="0.2">
      <c r="A880"/>
      <c r="B880"/>
      <c r="C880"/>
      <c r="D880"/>
      <c r="E880"/>
      <c r="F880"/>
      <c r="G880"/>
      <c r="H880"/>
      <c r="I880"/>
      <c r="J880"/>
      <c r="K880"/>
      <c r="L880"/>
      <c r="M880"/>
      <c r="N880"/>
      <c r="O880"/>
      <c r="P880"/>
      <c r="Q880"/>
      <c r="R880"/>
      <c r="S880"/>
      <c r="T880"/>
      <c r="U880"/>
      <c r="V880"/>
      <c r="W880"/>
      <c r="X880"/>
    </row>
    <row r="881" spans="1:24" ht="15" x14ac:dyDescent="0.2">
      <c r="A881"/>
      <c r="B881"/>
      <c r="C881"/>
      <c r="D881"/>
      <c r="E881"/>
      <c r="F881"/>
      <c r="G881"/>
      <c r="H881"/>
      <c r="I881"/>
      <c r="J881"/>
      <c r="K881"/>
      <c r="L881"/>
      <c r="M881"/>
      <c r="N881"/>
      <c r="O881"/>
      <c r="P881"/>
      <c r="Q881"/>
      <c r="R881"/>
      <c r="S881"/>
      <c r="T881"/>
      <c r="U881"/>
      <c r="V881"/>
      <c r="W881"/>
      <c r="X881"/>
    </row>
    <row r="882" spans="1:24" ht="15" x14ac:dyDescent="0.2">
      <c r="A882"/>
      <c r="B882"/>
      <c r="C882"/>
      <c r="D882"/>
      <c r="E882"/>
      <c r="F882"/>
      <c r="G882"/>
      <c r="H882"/>
      <c r="I882"/>
      <c r="J882"/>
      <c r="K882"/>
      <c r="L882"/>
      <c r="M882"/>
      <c r="N882"/>
      <c r="O882"/>
      <c r="P882"/>
      <c r="Q882"/>
      <c r="R882"/>
      <c r="S882"/>
      <c r="T882"/>
      <c r="U882"/>
      <c r="V882"/>
      <c r="W882"/>
      <c r="X882"/>
    </row>
    <row r="883" spans="1:24" ht="15" x14ac:dyDescent="0.2">
      <c r="A883"/>
      <c r="B883"/>
      <c r="C883"/>
      <c r="D883"/>
      <c r="E883"/>
      <c r="F883"/>
      <c r="G883"/>
      <c r="H883"/>
      <c r="I883"/>
      <c r="J883"/>
      <c r="K883"/>
      <c r="L883"/>
      <c r="M883"/>
      <c r="N883"/>
      <c r="O883"/>
      <c r="P883"/>
      <c r="Q883"/>
      <c r="R883"/>
      <c r="S883"/>
      <c r="T883"/>
      <c r="U883"/>
      <c r="V883"/>
      <c r="W883"/>
      <c r="X883"/>
    </row>
    <row r="884" spans="1:24" ht="15" x14ac:dyDescent="0.2">
      <c r="A884"/>
      <c r="B884"/>
      <c r="C884"/>
      <c r="D884"/>
      <c r="E884"/>
      <c r="F884"/>
      <c r="G884"/>
      <c r="H884"/>
      <c r="I884"/>
      <c r="J884"/>
      <c r="K884"/>
      <c r="L884"/>
      <c r="M884"/>
      <c r="N884"/>
      <c r="O884"/>
      <c r="P884"/>
      <c r="Q884"/>
      <c r="R884"/>
      <c r="S884"/>
      <c r="T884"/>
      <c r="U884"/>
      <c r="V884"/>
      <c r="W884"/>
      <c r="X884"/>
    </row>
    <row r="885" spans="1:24" ht="15" x14ac:dyDescent="0.2">
      <c r="A885"/>
      <c r="B885"/>
      <c r="C885"/>
      <c r="D885"/>
      <c r="E885"/>
      <c r="F885"/>
      <c r="G885"/>
      <c r="H885"/>
      <c r="I885"/>
      <c r="J885"/>
      <c r="K885"/>
      <c r="L885"/>
      <c r="M885"/>
      <c r="N885"/>
      <c r="O885"/>
      <c r="P885"/>
      <c r="Q885"/>
      <c r="R885"/>
      <c r="S885"/>
      <c r="T885"/>
      <c r="U885"/>
      <c r="V885"/>
      <c r="W885"/>
      <c r="X885"/>
    </row>
    <row r="886" spans="1:24" ht="15" x14ac:dyDescent="0.2">
      <c r="A886"/>
      <c r="B886"/>
      <c r="C886"/>
      <c r="D886"/>
      <c r="E886"/>
      <c r="F886"/>
      <c r="G886"/>
      <c r="H886"/>
      <c r="I886"/>
      <c r="J886"/>
      <c r="K886"/>
      <c r="L886"/>
      <c r="M886"/>
      <c r="N886"/>
      <c r="O886"/>
      <c r="P886"/>
      <c r="Q886"/>
      <c r="R886"/>
      <c r="S886"/>
      <c r="T886"/>
      <c r="U886"/>
      <c r="V886"/>
      <c r="W886"/>
      <c r="X886"/>
    </row>
    <row r="887" spans="1:24" ht="15" x14ac:dyDescent="0.2">
      <c r="A887"/>
      <c r="B887"/>
      <c r="C887"/>
      <c r="D887"/>
      <c r="E887"/>
      <c r="F887"/>
      <c r="G887"/>
      <c r="H887"/>
      <c r="I887"/>
      <c r="J887"/>
      <c r="K887"/>
      <c r="L887"/>
      <c r="M887"/>
      <c r="N887"/>
      <c r="O887"/>
      <c r="P887"/>
      <c r="Q887"/>
      <c r="R887"/>
      <c r="S887"/>
      <c r="T887"/>
      <c r="U887"/>
      <c r="V887"/>
      <c r="W887"/>
      <c r="X887"/>
    </row>
    <row r="888" spans="1:24" ht="15" x14ac:dyDescent="0.2">
      <c r="A888"/>
      <c r="B888"/>
      <c r="C888"/>
      <c r="D888"/>
      <c r="E888"/>
      <c r="F888"/>
      <c r="G888"/>
      <c r="H888"/>
      <c r="I888"/>
      <c r="J888"/>
      <c r="K888"/>
      <c r="L888"/>
      <c r="M888"/>
      <c r="N888"/>
      <c r="O888"/>
      <c r="P888"/>
      <c r="Q888"/>
      <c r="R888"/>
      <c r="S888"/>
      <c r="T888"/>
      <c r="U888"/>
      <c r="V888"/>
      <c r="W888"/>
      <c r="X888"/>
    </row>
    <row r="889" spans="1:24" ht="15" x14ac:dyDescent="0.2">
      <c r="A889"/>
      <c r="B889"/>
      <c r="C889"/>
      <c r="D889"/>
      <c r="E889"/>
      <c r="F889"/>
      <c r="G889"/>
      <c r="H889"/>
      <c r="I889"/>
      <c r="J889"/>
      <c r="K889"/>
      <c r="L889"/>
      <c r="M889"/>
      <c r="N889"/>
      <c r="O889"/>
      <c r="P889"/>
      <c r="Q889"/>
      <c r="R889"/>
      <c r="S889"/>
      <c r="T889"/>
      <c r="U889"/>
      <c r="V889"/>
      <c r="W889"/>
      <c r="X889"/>
    </row>
    <row r="890" spans="1:24" ht="15" x14ac:dyDescent="0.2">
      <c r="A890"/>
      <c r="B890"/>
      <c r="C890"/>
      <c r="D890"/>
      <c r="E890"/>
      <c r="F890"/>
      <c r="G890"/>
      <c r="H890"/>
      <c r="I890"/>
      <c r="J890"/>
      <c r="K890"/>
      <c r="L890"/>
      <c r="M890"/>
      <c r="N890"/>
      <c r="O890"/>
      <c r="P890"/>
      <c r="Q890"/>
      <c r="R890"/>
      <c r="S890"/>
      <c r="T890"/>
      <c r="U890"/>
      <c r="V890"/>
      <c r="W890"/>
      <c r="X890"/>
    </row>
    <row r="891" spans="1:24" ht="15" x14ac:dyDescent="0.2">
      <c r="A891"/>
      <c r="B891"/>
      <c r="C891"/>
      <c r="D891"/>
      <c r="E891"/>
      <c r="F891"/>
      <c r="G891"/>
      <c r="H891"/>
      <c r="I891"/>
      <c r="J891"/>
      <c r="K891"/>
      <c r="L891"/>
      <c r="M891"/>
      <c r="N891"/>
      <c r="O891"/>
      <c r="P891"/>
      <c r="Q891"/>
      <c r="R891"/>
      <c r="S891"/>
      <c r="T891"/>
      <c r="U891"/>
      <c r="V891"/>
      <c r="W891"/>
      <c r="X891"/>
    </row>
    <row r="892" spans="1:24" ht="15" x14ac:dyDescent="0.2">
      <c r="A892"/>
      <c r="B892"/>
      <c r="C892"/>
      <c r="D892"/>
      <c r="E892"/>
      <c r="F892"/>
      <c r="G892"/>
      <c r="H892"/>
      <c r="I892"/>
      <c r="J892"/>
      <c r="K892"/>
      <c r="L892"/>
      <c r="M892"/>
      <c r="N892"/>
      <c r="O892"/>
      <c r="P892"/>
      <c r="Q892"/>
      <c r="R892"/>
      <c r="S892"/>
      <c r="T892"/>
      <c r="U892"/>
      <c r="V892"/>
      <c r="W892"/>
      <c r="X892"/>
    </row>
    <row r="893" spans="1:24" ht="15" x14ac:dyDescent="0.2">
      <c r="A893"/>
      <c r="B893"/>
      <c r="C893"/>
      <c r="D893"/>
      <c r="E893"/>
      <c r="F893"/>
      <c r="G893"/>
      <c r="H893"/>
      <c r="I893"/>
      <c r="J893"/>
      <c r="K893"/>
      <c r="L893"/>
      <c r="M893"/>
      <c r="N893"/>
      <c r="O893"/>
      <c r="P893"/>
      <c r="Q893"/>
      <c r="R893"/>
      <c r="S893"/>
      <c r="T893"/>
      <c r="U893"/>
      <c r="V893"/>
      <c r="W893"/>
      <c r="X893"/>
    </row>
    <row r="894" spans="1:24" ht="15" x14ac:dyDescent="0.2">
      <c r="A894"/>
      <c r="B894"/>
      <c r="C894"/>
      <c r="D894"/>
      <c r="E894"/>
      <c r="F894"/>
      <c r="G894"/>
      <c r="H894"/>
      <c r="I894"/>
      <c r="J894"/>
      <c r="K894"/>
      <c r="L894"/>
      <c r="M894"/>
      <c r="N894"/>
      <c r="O894"/>
      <c r="P894"/>
      <c r="Q894"/>
      <c r="R894"/>
      <c r="S894"/>
      <c r="T894"/>
      <c r="U894"/>
      <c r="V894"/>
      <c r="W894"/>
      <c r="X894"/>
    </row>
    <row r="895" spans="1:24" ht="15" x14ac:dyDescent="0.2">
      <c r="A895"/>
      <c r="B895"/>
      <c r="C895"/>
      <c r="D895"/>
      <c r="E895"/>
      <c r="F895"/>
      <c r="G895"/>
      <c r="H895"/>
      <c r="I895"/>
      <c r="J895"/>
      <c r="K895"/>
      <c r="L895"/>
      <c r="M895"/>
      <c r="N895"/>
      <c r="O895"/>
      <c r="P895"/>
      <c r="Q895"/>
      <c r="R895"/>
      <c r="S895"/>
      <c r="T895"/>
      <c r="U895"/>
      <c r="V895"/>
      <c r="W895"/>
      <c r="X895"/>
    </row>
    <row r="896" spans="1:24" ht="15" x14ac:dyDescent="0.2">
      <c r="A896"/>
      <c r="B896"/>
      <c r="C896"/>
      <c r="D896"/>
      <c r="E896"/>
      <c r="F896"/>
      <c r="G896"/>
      <c r="H896"/>
      <c r="I896"/>
      <c r="J896"/>
      <c r="K896"/>
      <c r="L896"/>
      <c r="M896"/>
      <c r="N896"/>
      <c r="O896"/>
      <c r="P896"/>
      <c r="Q896"/>
      <c r="R896"/>
      <c r="S896"/>
      <c r="T896"/>
      <c r="U896"/>
      <c r="V896"/>
      <c r="W896"/>
      <c r="X896"/>
    </row>
    <row r="897" spans="1:24" ht="15" x14ac:dyDescent="0.2">
      <c r="A897"/>
      <c r="B897"/>
      <c r="C897"/>
      <c r="D897"/>
      <c r="E897"/>
      <c r="F897"/>
      <c r="G897"/>
      <c r="H897"/>
      <c r="I897"/>
      <c r="J897"/>
      <c r="K897"/>
      <c r="L897"/>
      <c r="M897"/>
      <c r="N897"/>
      <c r="O897"/>
      <c r="P897"/>
      <c r="Q897"/>
      <c r="R897"/>
      <c r="S897"/>
      <c r="T897"/>
      <c r="U897"/>
      <c r="V897"/>
      <c r="W897"/>
      <c r="X897"/>
    </row>
    <row r="898" spans="1:24" ht="15" x14ac:dyDescent="0.2">
      <c r="A898"/>
      <c r="B898"/>
      <c r="C898"/>
      <c r="D898"/>
      <c r="E898"/>
      <c r="F898"/>
      <c r="G898"/>
      <c r="H898"/>
      <c r="I898"/>
      <c r="J898"/>
      <c r="K898"/>
      <c r="L898"/>
      <c r="M898"/>
      <c r="N898"/>
      <c r="O898"/>
      <c r="P898"/>
      <c r="Q898"/>
      <c r="R898"/>
      <c r="S898"/>
      <c r="T898"/>
      <c r="U898"/>
      <c r="V898"/>
      <c r="W898"/>
      <c r="X898"/>
    </row>
    <row r="899" spans="1:24" ht="15" x14ac:dyDescent="0.2">
      <c r="A899"/>
      <c r="B899"/>
      <c r="C899"/>
      <c r="D899"/>
      <c r="E899"/>
      <c r="F899"/>
      <c r="G899"/>
      <c r="H899"/>
      <c r="I899"/>
      <c r="J899"/>
      <c r="K899"/>
      <c r="L899"/>
      <c r="M899"/>
      <c r="N899"/>
      <c r="O899"/>
      <c r="P899"/>
      <c r="Q899"/>
      <c r="R899"/>
      <c r="S899"/>
      <c r="T899"/>
      <c r="U899"/>
      <c r="V899"/>
      <c r="W899"/>
      <c r="X899"/>
    </row>
    <row r="900" spans="1:24" ht="15" x14ac:dyDescent="0.2">
      <c r="A900"/>
      <c r="B900"/>
      <c r="C900"/>
      <c r="D900"/>
      <c r="E900"/>
      <c r="F900"/>
      <c r="G900"/>
      <c r="H900"/>
      <c r="I900"/>
      <c r="J900"/>
      <c r="K900"/>
      <c r="L900"/>
      <c r="M900"/>
      <c r="N900"/>
      <c r="O900"/>
      <c r="P900"/>
      <c r="Q900"/>
      <c r="R900"/>
      <c r="S900"/>
      <c r="T900"/>
      <c r="U900"/>
      <c r="V900"/>
      <c r="W900"/>
      <c r="X900"/>
    </row>
    <row r="901" spans="1:24" ht="15" x14ac:dyDescent="0.2">
      <c r="A901"/>
      <c r="B901"/>
      <c r="C901"/>
      <c r="D901"/>
      <c r="E901"/>
      <c r="F901"/>
      <c r="G901"/>
      <c r="H901"/>
      <c r="I901"/>
      <c r="J901"/>
      <c r="K901"/>
      <c r="L901"/>
      <c r="M901"/>
      <c r="N901"/>
      <c r="O901"/>
      <c r="P901"/>
      <c r="Q901"/>
      <c r="R901"/>
      <c r="S901"/>
      <c r="T901"/>
      <c r="U901"/>
      <c r="V901"/>
      <c r="W901"/>
      <c r="X901"/>
    </row>
    <row r="902" spans="1:24" ht="15" x14ac:dyDescent="0.2">
      <c r="A902"/>
      <c r="B902"/>
      <c r="C902"/>
      <c r="D902"/>
      <c r="E902"/>
      <c r="F902"/>
      <c r="G902"/>
      <c r="H902"/>
      <c r="I902"/>
      <c r="J902"/>
      <c r="K902"/>
      <c r="L902"/>
      <c r="M902"/>
      <c r="N902"/>
      <c r="O902"/>
      <c r="P902"/>
      <c r="Q902"/>
      <c r="R902"/>
      <c r="S902"/>
      <c r="T902"/>
      <c r="U902"/>
      <c r="V902"/>
      <c r="W902"/>
      <c r="X902"/>
    </row>
    <row r="903" spans="1:24" ht="15" x14ac:dyDescent="0.2">
      <c r="A903"/>
      <c r="B903"/>
      <c r="C903"/>
      <c r="D903"/>
      <c r="E903"/>
      <c r="F903"/>
      <c r="G903"/>
      <c r="H903"/>
      <c r="I903"/>
      <c r="J903"/>
      <c r="K903"/>
      <c r="L903"/>
      <c r="M903"/>
      <c r="N903"/>
      <c r="O903"/>
      <c r="P903"/>
      <c r="Q903"/>
      <c r="R903"/>
      <c r="S903"/>
      <c r="T903"/>
      <c r="U903"/>
      <c r="V903"/>
      <c r="W903"/>
      <c r="X903"/>
    </row>
    <row r="904" spans="1:24" ht="15" x14ac:dyDescent="0.2">
      <c r="A904"/>
      <c r="B904"/>
      <c r="C904"/>
      <c r="D904"/>
      <c r="E904"/>
      <c r="F904"/>
      <c r="G904"/>
      <c r="H904"/>
      <c r="I904"/>
      <c r="J904"/>
      <c r="K904"/>
      <c r="L904"/>
      <c r="M904"/>
      <c r="N904"/>
      <c r="O904"/>
      <c r="P904"/>
      <c r="Q904"/>
      <c r="R904"/>
      <c r="S904"/>
      <c r="T904"/>
      <c r="U904"/>
      <c r="V904"/>
      <c r="W904"/>
      <c r="X904"/>
    </row>
    <row r="905" spans="1:24" ht="15" x14ac:dyDescent="0.2">
      <c r="A905"/>
      <c r="B905"/>
      <c r="C905"/>
      <c r="D905"/>
      <c r="E905"/>
      <c r="F905"/>
      <c r="G905"/>
      <c r="H905"/>
      <c r="I905"/>
      <c r="J905"/>
      <c r="K905"/>
      <c r="L905"/>
      <c r="M905"/>
      <c r="N905"/>
      <c r="O905"/>
      <c r="P905"/>
      <c r="Q905"/>
      <c r="R905"/>
      <c r="S905"/>
      <c r="T905"/>
      <c r="U905"/>
      <c r="V905"/>
      <c r="W905"/>
      <c r="X905"/>
    </row>
    <row r="906" spans="1:24" ht="15" x14ac:dyDescent="0.2">
      <c r="A906"/>
      <c r="B906"/>
      <c r="C906"/>
      <c r="D906"/>
      <c r="E906"/>
      <c r="F906"/>
      <c r="G906"/>
      <c r="H906"/>
      <c r="I906"/>
      <c r="J906"/>
      <c r="K906"/>
      <c r="L906"/>
      <c r="M906"/>
      <c r="N906"/>
      <c r="O906"/>
      <c r="P906"/>
      <c r="Q906"/>
      <c r="R906"/>
      <c r="S906"/>
      <c r="T906"/>
      <c r="U906"/>
      <c r="V906"/>
      <c r="W906"/>
      <c r="X906"/>
    </row>
    <row r="907" spans="1:24" ht="15" x14ac:dyDescent="0.2">
      <c r="A907"/>
      <c r="B907"/>
      <c r="C907"/>
      <c r="D907"/>
      <c r="E907"/>
      <c r="F907"/>
      <c r="G907"/>
      <c r="H907"/>
      <c r="I907"/>
      <c r="J907"/>
      <c r="K907"/>
      <c r="L907"/>
      <c r="M907"/>
      <c r="N907"/>
      <c r="O907"/>
      <c r="P907"/>
      <c r="Q907"/>
      <c r="R907"/>
      <c r="S907"/>
      <c r="T907"/>
      <c r="U907"/>
      <c r="V907"/>
      <c r="W907"/>
      <c r="X907"/>
    </row>
    <row r="908" spans="1:24" ht="15" x14ac:dyDescent="0.2">
      <c r="A908"/>
      <c r="B908"/>
      <c r="C908"/>
      <c r="D908"/>
      <c r="E908"/>
      <c r="F908"/>
      <c r="G908"/>
      <c r="H908"/>
      <c r="I908"/>
      <c r="J908"/>
      <c r="K908"/>
      <c r="L908"/>
      <c r="M908"/>
      <c r="N908"/>
      <c r="O908"/>
      <c r="P908"/>
      <c r="Q908"/>
      <c r="R908"/>
      <c r="S908"/>
      <c r="T908"/>
      <c r="U908"/>
      <c r="V908"/>
      <c r="W908"/>
      <c r="X908"/>
    </row>
    <row r="909" spans="1:24" ht="15" x14ac:dyDescent="0.2">
      <c r="A909"/>
      <c r="B909"/>
      <c r="C909"/>
      <c r="D909"/>
      <c r="E909"/>
      <c r="F909"/>
      <c r="G909"/>
      <c r="H909"/>
      <c r="I909"/>
      <c r="J909"/>
      <c r="K909"/>
      <c r="L909"/>
      <c r="M909"/>
      <c r="N909"/>
      <c r="O909"/>
      <c r="P909"/>
      <c r="Q909"/>
      <c r="R909"/>
      <c r="S909"/>
      <c r="T909"/>
      <c r="U909"/>
      <c r="V909"/>
      <c r="W909"/>
      <c r="X909"/>
    </row>
    <row r="910" spans="1:24" ht="15" x14ac:dyDescent="0.2">
      <c r="A910"/>
      <c r="B910"/>
      <c r="C910"/>
      <c r="D910"/>
      <c r="E910"/>
      <c r="F910"/>
      <c r="G910"/>
      <c r="H910"/>
      <c r="I910"/>
      <c r="J910"/>
      <c r="K910"/>
      <c r="L910"/>
      <c r="M910"/>
      <c r="N910"/>
      <c r="O910"/>
      <c r="P910"/>
      <c r="Q910"/>
      <c r="R910"/>
      <c r="S910"/>
      <c r="T910"/>
      <c r="U910"/>
      <c r="V910"/>
      <c r="W910"/>
      <c r="X910"/>
    </row>
    <row r="911" spans="1:24" ht="15" x14ac:dyDescent="0.2">
      <c r="A911"/>
      <c r="B911"/>
      <c r="C911"/>
      <c r="D911"/>
      <c r="E911"/>
      <c r="F911"/>
      <c r="G911"/>
      <c r="H911"/>
      <c r="I911"/>
      <c r="J911"/>
      <c r="K911"/>
      <c r="L911"/>
      <c r="M911"/>
      <c r="N911"/>
      <c r="O911"/>
      <c r="P911"/>
      <c r="Q911"/>
      <c r="R911"/>
      <c r="S911"/>
      <c r="T911"/>
      <c r="U911"/>
      <c r="V911"/>
      <c r="W911"/>
      <c r="X911"/>
    </row>
    <row r="912" spans="1:24" ht="15" x14ac:dyDescent="0.2">
      <c r="A912"/>
      <c r="B912"/>
      <c r="C912"/>
      <c r="D912"/>
      <c r="E912"/>
      <c r="F912"/>
      <c r="G912"/>
      <c r="H912"/>
      <c r="I912"/>
      <c r="J912"/>
      <c r="K912"/>
      <c r="L912"/>
      <c r="M912"/>
      <c r="N912"/>
      <c r="O912"/>
      <c r="P912"/>
      <c r="Q912"/>
      <c r="R912"/>
      <c r="S912"/>
      <c r="T912"/>
      <c r="U912"/>
      <c r="V912"/>
      <c r="W912"/>
      <c r="X912"/>
    </row>
    <row r="913" spans="1:24" ht="15" x14ac:dyDescent="0.2">
      <c r="A913"/>
      <c r="B913"/>
      <c r="C913"/>
      <c r="D913"/>
      <c r="E913"/>
      <c r="F913"/>
      <c r="G913"/>
      <c r="H913"/>
      <c r="I913"/>
      <c r="J913"/>
      <c r="K913"/>
      <c r="L913"/>
      <c r="M913"/>
      <c r="N913"/>
      <c r="O913"/>
      <c r="P913"/>
      <c r="Q913"/>
      <c r="R913"/>
      <c r="S913"/>
      <c r="T913"/>
      <c r="U913"/>
      <c r="V913"/>
      <c r="W913"/>
      <c r="X913"/>
    </row>
    <row r="914" spans="1:24" ht="15" x14ac:dyDescent="0.2">
      <c r="A914"/>
      <c r="B914"/>
      <c r="C914"/>
      <c r="D914"/>
      <c r="E914"/>
      <c r="F914"/>
      <c r="G914"/>
      <c r="H914"/>
      <c r="I914"/>
      <c r="J914"/>
      <c r="K914"/>
      <c r="L914"/>
      <c r="M914"/>
      <c r="N914"/>
      <c r="O914"/>
      <c r="P914"/>
      <c r="Q914"/>
      <c r="R914"/>
      <c r="S914"/>
      <c r="T914"/>
      <c r="U914"/>
      <c r="V914"/>
      <c r="W914"/>
      <c r="X914"/>
    </row>
    <row r="915" spans="1:24" ht="15" x14ac:dyDescent="0.2">
      <c r="A915"/>
      <c r="B915"/>
      <c r="C915"/>
      <c r="D915"/>
      <c r="E915"/>
      <c r="F915"/>
      <c r="G915"/>
      <c r="H915"/>
      <c r="I915"/>
      <c r="J915"/>
      <c r="K915"/>
      <c r="L915"/>
      <c r="M915"/>
      <c r="N915"/>
      <c r="O915"/>
      <c r="P915"/>
      <c r="Q915"/>
      <c r="R915"/>
      <c r="S915"/>
      <c r="T915"/>
      <c r="U915"/>
      <c r="V915"/>
      <c r="W915"/>
      <c r="X915"/>
    </row>
    <row r="916" spans="1:24" ht="15" x14ac:dyDescent="0.2">
      <c r="A916"/>
      <c r="B916"/>
      <c r="C916"/>
      <c r="D916"/>
      <c r="E916"/>
      <c r="F916"/>
      <c r="G916"/>
      <c r="H916"/>
      <c r="I916"/>
      <c r="J916"/>
      <c r="K916"/>
      <c r="L916"/>
      <c r="M916"/>
      <c r="N916"/>
      <c r="O916"/>
      <c r="P916"/>
      <c r="Q916"/>
      <c r="R916"/>
      <c r="S916"/>
      <c r="T916"/>
      <c r="U916"/>
      <c r="V916"/>
      <c r="W916"/>
      <c r="X916"/>
    </row>
    <row r="917" spans="1:24" ht="15" x14ac:dyDescent="0.2">
      <c r="A917"/>
      <c r="B917"/>
      <c r="C917"/>
      <c r="D917"/>
      <c r="E917"/>
      <c r="F917"/>
      <c r="G917"/>
      <c r="H917"/>
      <c r="I917"/>
      <c r="J917"/>
      <c r="K917"/>
      <c r="L917"/>
      <c r="M917"/>
      <c r="N917"/>
      <c r="O917"/>
      <c r="P917"/>
      <c r="Q917"/>
      <c r="R917"/>
      <c r="S917"/>
      <c r="T917"/>
      <c r="U917"/>
      <c r="V917"/>
      <c r="W917"/>
      <c r="X917"/>
    </row>
    <row r="918" spans="1:24" ht="15" x14ac:dyDescent="0.2">
      <c r="A918"/>
      <c r="B918"/>
      <c r="C918"/>
      <c r="D918"/>
      <c r="E918"/>
      <c r="F918"/>
      <c r="G918"/>
      <c r="H918"/>
      <c r="I918"/>
      <c r="J918"/>
      <c r="K918"/>
      <c r="L918"/>
      <c r="M918"/>
      <c r="N918"/>
      <c r="O918"/>
      <c r="P918"/>
      <c r="Q918"/>
      <c r="R918"/>
      <c r="S918"/>
      <c r="T918"/>
      <c r="U918"/>
      <c r="V918"/>
      <c r="W918"/>
      <c r="X918"/>
    </row>
    <row r="919" spans="1:24" ht="15" x14ac:dyDescent="0.2">
      <c r="A919"/>
      <c r="B919"/>
      <c r="C919"/>
      <c r="D919"/>
      <c r="E919"/>
      <c r="F919"/>
      <c r="G919"/>
      <c r="H919"/>
      <c r="I919"/>
      <c r="J919"/>
      <c r="K919"/>
      <c r="L919"/>
      <c r="M919"/>
      <c r="N919"/>
      <c r="O919"/>
      <c r="P919"/>
      <c r="Q919"/>
      <c r="R919"/>
      <c r="S919"/>
      <c r="T919"/>
      <c r="U919"/>
      <c r="V919"/>
      <c r="W919"/>
      <c r="X919"/>
    </row>
    <row r="920" spans="1:24" ht="15" x14ac:dyDescent="0.2">
      <c r="A920"/>
      <c r="B920"/>
      <c r="C920"/>
      <c r="D920"/>
      <c r="E920"/>
      <c r="F920"/>
      <c r="G920"/>
      <c r="H920"/>
      <c r="I920"/>
      <c r="J920"/>
      <c r="K920"/>
      <c r="L920"/>
      <c r="M920"/>
      <c r="N920"/>
      <c r="O920"/>
      <c r="P920"/>
      <c r="Q920"/>
      <c r="R920"/>
      <c r="S920"/>
      <c r="T920"/>
      <c r="U920"/>
      <c r="V920"/>
      <c r="W920"/>
      <c r="X920"/>
    </row>
    <row r="921" spans="1:24" ht="15" x14ac:dyDescent="0.2">
      <c r="A921"/>
      <c r="B921"/>
      <c r="C921"/>
      <c r="D921"/>
      <c r="E921"/>
      <c r="F921"/>
      <c r="G921"/>
      <c r="H921"/>
      <c r="I921"/>
      <c r="J921"/>
      <c r="K921"/>
      <c r="L921"/>
      <c r="M921"/>
      <c r="N921"/>
      <c r="O921"/>
      <c r="P921"/>
      <c r="Q921"/>
      <c r="R921"/>
      <c r="S921"/>
      <c r="T921"/>
      <c r="U921"/>
      <c r="V921"/>
      <c r="W921"/>
      <c r="X921"/>
    </row>
    <row r="922" spans="1:24" ht="15" x14ac:dyDescent="0.2">
      <c r="A922"/>
      <c r="B922"/>
      <c r="C922"/>
      <c r="D922"/>
      <c r="E922"/>
      <c r="F922"/>
      <c r="G922"/>
      <c r="H922"/>
      <c r="I922"/>
      <c r="J922"/>
      <c r="K922"/>
      <c r="L922"/>
      <c r="M922"/>
      <c r="N922"/>
      <c r="O922"/>
      <c r="P922"/>
      <c r="Q922"/>
      <c r="R922"/>
      <c r="S922"/>
      <c r="T922"/>
      <c r="U922"/>
      <c r="V922"/>
      <c r="W922"/>
      <c r="X922"/>
    </row>
    <row r="923" spans="1:24" ht="15" x14ac:dyDescent="0.2">
      <c r="A923"/>
      <c r="B923"/>
      <c r="C923"/>
      <c r="D923"/>
      <c r="E923"/>
      <c r="F923"/>
      <c r="G923"/>
      <c r="H923"/>
      <c r="I923"/>
      <c r="J923"/>
      <c r="K923"/>
      <c r="L923"/>
      <c r="M923"/>
      <c r="N923"/>
      <c r="O923"/>
      <c r="P923"/>
      <c r="Q923"/>
      <c r="R923"/>
      <c r="S923"/>
      <c r="T923"/>
      <c r="U923"/>
      <c r="V923"/>
      <c r="W923"/>
      <c r="X923"/>
    </row>
    <row r="924" spans="1:24" ht="15" x14ac:dyDescent="0.2">
      <c r="A924"/>
      <c r="B924"/>
      <c r="C924"/>
      <c r="D924"/>
      <c r="E924"/>
      <c r="F924"/>
      <c r="G924"/>
      <c r="H924"/>
      <c r="I924"/>
      <c r="J924"/>
      <c r="K924"/>
      <c r="L924"/>
      <c r="M924"/>
      <c r="N924"/>
      <c r="O924"/>
      <c r="P924"/>
      <c r="Q924"/>
      <c r="R924"/>
      <c r="S924"/>
      <c r="T924"/>
      <c r="U924"/>
      <c r="V924"/>
      <c r="W924"/>
      <c r="X924"/>
    </row>
    <row r="925" spans="1:24" ht="15" x14ac:dyDescent="0.2">
      <c r="A925"/>
      <c r="B925"/>
      <c r="C925"/>
      <c r="D925"/>
      <c r="E925"/>
      <c r="F925"/>
      <c r="G925"/>
      <c r="H925"/>
      <c r="I925"/>
      <c r="J925"/>
      <c r="K925"/>
      <c r="L925"/>
      <c r="M925"/>
      <c r="N925"/>
      <c r="O925"/>
      <c r="P925"/>
      <c r="Q925"/>
      <c r="R925"/>
      <c r="S925"/>
      <c r="T925"/>
      <c r="U925"/>
      <c r="V925"/>
      <c r="W925"/>
      <c r="X925"/>
    </row>
    <row r="926" spans="1:24" ht="15" x14ac:dyDescent="0.2">
      <c r="A926"/>
      <c r="B926"/>
      <c r="C926"/>
      <c r="D926"/>
      <c r="E926"/>
      <c r="F926"/>
      <c r="G926"/>
      <c r="H926"/>
      <c r="I926"/>
      <c r="J926"/>
      <c r="K926"/>
      <c r="L926"/>
      <c r="M926"/>
      <c r="N926"/>
      <c r="O926"/>
      <c r="P926"/>
      <c r="Q926"/>
      <c r="R926"/>
      <c r="S926"/>
      <c r="T926"/>
      <c r="U926"/>
      <c r="V926"/>
      <c r="W926"/>
      <c r="X926"/>
    </row>
    <row r="927" spans="1:24" ht="15" x14ac:dyDescent="0.2">
      <c r="A927"/>
      <c r="B927"/>
      <c r="C927"/>
      <c r="D927"/>
      <c r="E927"/>
      <c r="F927"/>
      <c r="G927"/>
      <c r="H927"/>
      <c r="I927"/>
      <c r="J927"/>
      <c r="K927"/>
      <c r="L927"/>
      <c r="M927"/>
      <c r="N927"/>
      <c r="O927"/>
      <c r="P927"/>
      <c r="Q927"/>
      <c r="R927"/>
      <c r="S927"/>
      <c r="T927"/>
      <c r="U927"/>
      <c r="V927"/>
      <c r="W927"/>
      <c r="X927"/>
    </row>
    <row r="928" spans="1:24" ht="15" x14ac:dyDescent="0.2">
      <c r="A928"/>
      <c r="B928"/>
      <c r="C928"/>
      <c r="D928"/>
      <c r="E928"/>
      <c r="F928"/>
      <c r="G928"/>
      <c r="H928"/>
      <c r="I928"/>
      <c r="J928"/>
      <c r="K928"/>
      <c r="L928"/>
      <c r="M928"/>
      <c r="N928"/>
      <c r="O928"/>
      <c r="P928"/>
      <c r="Q928"/>
      <c r="R928"/>
      <c r="S928"/>
      <c r="T928"/>
      <c r="U928"/>
      <c r="V928"/>
      <c r="W928"/>
      <c r="X928"/>
    </row>
    <row r="929" spans="1:24" ht="15" x14ac:dyDescent="0.2">
      <c r="A929"/>
      <c r="B929"/>
      <c r="C929"/>
      <c r="D929"/>
      <c r="E929"/>
      <c r="F929"/>
      <c r="G929"/>
      <c r="H929"/>
      <c r="I929"/>
      <c r="J929"/>
      <c r="K929"/>
      <c r="L929"/>
      <c r="M929"/>
      <c r="N929"/>
      <c r="O929"/>
      <c r="P929"/>
      <c r="Q929"/>
      <c r="R929"/>
      <c r="S929"/>
      <c r="T929"/>
      <c r="U929"/>
      <c r="V929"/>
      <c r="W929"/>
      <c r="X929"/>
    </row>
    <row r="930" spans="1:24" ht="15" x14ac:dyDescent="0.2">
      <c r="A930"/>
      <c r="B930"/>
      <c r="C930"/>
      <c r="D930"/>
      <c r="E930"/>
      <c r="F930"/>
      <c r="G930"/>
      <c r="H930"/>
      <c r="I930"/>
      <c r="J930"/>
      <c r="K930"/>
      <c r="L930"/>
      <c r="M930"/>
      <c r="N930"/>
      <c r="O930"/>
      <c r="P930"/>
      <c r="Q930"/>
      <c r="R930"/>
      <c r="S930"/>
      <c r="T930"/>
      <c r="U930"/>
      <c r="V930"/>
      <c r="W930"/>
      <c r="X930"/>
    </row>
    <row r="931" spans="1:24" ht="15" x14ac:dyDescent="0.2">
      <c r="A931"/>
      <c r="B931"/>
      <c r="C931"/>
      <c r="D931"/>
      <c r="E931"/>
      <c r="F931"/>
      <c r="G931"/>
      <c r="H931"/>
      <c r="I931"/>
      <c r="J931"/>
      <c r="K931"/>
      <c r="L931"/>
      <c r="M931"/>
      <c r="N931"/>
      <c r="O931"/>
      <c r="P931"/>
      <c r="Q931"/>
      <c r="R931"/>
      <c r="S931"/>
      <c r="T931"/>
      <c r="U931"/>
      <c r="V931"/>
      <c r="W931"/>
      <c r="X931"/>
    </row>
    <row r="932" spans="1:24" ht="15" x14ac:dyDescent="0.2">
      <c r="A932"/>
      <c r="B932"/>
      <c r="C932"/>
      <c r="D932"/>
      <c r="E932"/>
      <c r="F932"/>
      <c r="G932"/>
      <c r="H932"/>
      <c r="I932"/>
      <c r="J932"/>
      <c r="K932"/>
      <c r="L932"/>
      <c r="M932"/>
      <c r="N932"/>
      <c r="O932"/>
      <c r="P932"/>
      <c r="Q932"/>
      <c r="R932"/>
      <c r="S932"/>
      <c r="T932"/>
      <c r="U932"/>
      <c r="V932"/>
      <c r="W932"/>
      <c r="X932"/>
    </row>
    <row r="933" spans="1:24" ht="15" x14ac:dyDescent="0.2">
      <c r="A933"/>
      <c r="B933"/>
      <c r="C933"/>
      <c r="D933"/>
      <c r="E933"/>
      <c r="F933"/>
      <c r="G933"/>
      <c r="H933"/>
      <c r="I933"/>
      <c r="J933"/>
      <c r="K933"/>
      <c r="L933"/>
      <c r="M933"/>
      <c r="N933"/>
      <c r="O933"/>
      <c r="P933"/>
      <c r="Q933"/>
      <c r="R933"/>
      <c r="S933"/>
      <c r="T933"/>
      <c r="U933"/>
      <c r="V933"/>
      <c r="W933"/>
      <c r="X933"/>
    </row>
    <row r="934" spans="1:24" ht="15" x14ac:dyDescent="0.2">
      <c r="A934"/>
      <c r="B934"/>
      <c r="C934"/>
      <c r="D934"/>
      <c r="E934"/>
      <c r="F934"/>
      <c r="G934"/>
      <c r="H934"/>
      <c r="I934"/>
      <c r="J934"/>
      <c r="K934"/>
      <c r="L934"/>
      <c r="M934"/>
      <c r="N934"/>
      <c r="O934"/>
      <c r="P934"/>
      <c r="Q934"/>
      <c r="R934"/>
      <c r="S934"/>
      <c r="T934"/>
      <c r="U934"/>
      <c r="V934"/>
      <c r="W934"/>
      <c r="X934"/>
    </row>
    <row r="935" spans="1:24" ht="15" x14ac:dyDescent="0.2">
      <c r="A935"/>
      <c r="B935"/>
      <c r="C935"/>
      <c r="D935"/>
      <c r="E935"/>
      <c r="F935"/>
      <c r="G935"/>
      <c r="H935"/>
      <c r="I935"/>
      <c r="J935"/>
      <c r="K935"/>
      <c r="L935"/>
      <c r="M935"/>
      <c r="N935"/>
      <c r="O935"/>
      <c r="P935"/>
      <c r="Q935"/>
      <c r="R935"/>
      <c r="S935"/>
      <c r="T935"/>
      <c r="U935"/>
      <c r="V935"/>
      <c r="W935"/>
      <c r="X935"/>
    </row>
    <row r="936" spans="1:24" ht="15" x14ac:dyDescent="0.2">
      <c r="A936"/>
      <c r="B936"/>
      <c r="C936"/>
      <c r="D936"/>
      <c r="E936"/>
      <c r="F936"/>
      <c r="G936"/>
      <c r="H936"/>
      <c r="I936"/>
      <c r="J936"/>
      <c r="K936"/>
      <c r="L936"/>
      <c r="M936"/>
      <c r="N936"/>
      <c r="O936"/>
      <c r="P936"/>
      <c r="Q936"/>
      <c r="R936"/>
      <c r="S936"/>
      <c r="T936"/>
      <c r="U936"/>
      <c r="V936"/>
      <c r="W936"/>
      <c r="X936"/>
    </row>
    <row r="937" spans="1:24" ht="15" x14ac:dyDescent="0.2">
      <c r="A937"/>
      <c r="B937"/>
      <c r="C937"/>
      <c r="D937"/>
      <c r="E937"/>
      <c r="F937"/>
      <c r="G937"/>
      <c r="H937"/>
      <c r="I937"/>
      <c r="J937"/>
      <c r="K937"/>
      <c r="L937"/>
      <c r="M937"/>
      <c r="N937"/>
      <c r="O937"/>
      <c r="P937"/>
      <c r="Q937"/>
      <c r="R937"/>
      <c r="S937"/>
      <c r="T937"/>
      <c r="U937"/>
      <c r="V937"/>
      <c r="W937"/>
      <c r="X937"/>
    </row>
    <row r="938" spans="1:24" ht="15" x14ac:dyDescent="0.2">
      <c r="A938"/>
      <c r="B938"/>
      <c r="C938"/>
      <c r="D938"/>
      <c r="E938"/>
      <c r="F938"/>
      <c r="G938"/>
      <c r="H938"/>
      <c r="I938"/>
      <c r="J938"/>
      <c r="K938"/>
      <c r="L938"/>
      <c r="M938"/>
      <c r="N938"/>
      <c r="O938"/>
      <c r="P938"/>
      <c r="Q938"/>
      <c r="R938"/>
      <c r="S938"/>
      <c r="T938"/>
      <c r="U938"/>
      <c r="V938"/>
      <c r="W938"/>
      <c r="X938"/>
    </row>
    <row r="939" spans="1:24" ht="15" x14ac:dyDescent="0.2">
      <c r="A939"/>
      <c r="B939"/>
      <c r="C939"/>
      <c r="D939"/>
      <c r="E939"/>
      <c r="F939"/>
      <c r="G939"/>
      <c r="H939"/>
      <c r="I939"/>
      <c r="J939"/>
      <c r="K939"/>
      <c r="L939"/>
      <c r="M939"/>
      <c r="N939"/>
      <c r="O939"/>
      <c r="P939"/>
      <c r="Q939"/>
      <c r="R939"/>
      <c r="S939"/>
      <c r="T939"/>
      <c r="U939"/>
      <c r="V939"/>
      <c r="W939"/>
      <c r="X939"/>
    </row>
    <row r="940" spans="1:24" ht="15" x14ac:dyDescent="0.2">
      <c r="A940"/>
      <c r="B940"/>
      <c r="C940"/>
      <c r="D940"/>
      <c r="E940"/>
      <c r="F940"/>
      <c r="G940"/>
      <c r="H940"/>
      <c r="I940"/>
      <c r="J940"/>
      <c r="K940"/>
      <c r="L940"/>
      <c r="M940"/>
      <c r="N940"/>
      <c r="O940"/>
      <c r="P940"/>
      <c r="Q940"/>
      <c r="R940"/>
      <c r="S940"/>
      <c r="T940"/>
      <c r="U940"/>
      <c r="V940"/>
      <c r="W940"/>
      <c r="X940"/>
    </row>
    <row r="941" spans="1:24" ht="15" x14ac:dyDescent="0.2">
      <c r="A941"/>
      <c r="B941"/>
      <c r="C941"/>
      <c r="D941"/>
      <c r="E941"/>
      <c r="F941"/>
      <c r="G941"/>
      <c r="H941"/>
      <c r="I941"/>
      <c r="J941"/>
      <c r="K941"/>
      <c r="L941"/>
      <c r="M941"/>
      <c r="N941"/>
      <c r="O941"/>
      <c r="P941"/>
      <c r="Q941"/>
      <c r="R941"/>
      <c r="S941"/>
      <c r="T941"/>
      <c r="U941"/>
      <c r="V941"/>
      <c r="W941"/>
      <c r="X941"/>
    </row>
    <row r="942" spans="1:24" ht="15" x14ac:dyDescent="0.2">
      <c r="A942"/>
      <c r="B942"/>
      <c r="C942"/>
      <c r="D942"/>
      <c r="E942"/>
      <c r="F942"/>
      <c r="G942"/>
      <c r="H942"/>
      <c r="I942"/>
      <c r="J942"/>
      <c r="K942"/>
      <c r="L942"/>
      <c r="M942"/>
      <c r="N942"/>
      <c r="O942"/>
      <c r="P942"/>
      <c r="Q942"/>
      <c r="R942"/>
      <c r="S942"/>
      <c r="T942"/>
      <c r="U942"/>
      <c r="V942"/>
      <c r="W942"/>
      <c r="X942"/>
    </row>
    <row r="943" spans="1:24" ht="15" x14ac:dyDescent="0.2">
      <c r="A943"/>
      <c r="B943"/>
      <c r="C943"/>
      <c r="D943"/>
      <c r="E943"/>
      <c r="F943"/>
      <c r="G943"/>
      <c r="H943"/>
      <c r="I943"/>
      <c r="J943"/>
      <c r="K943"/>
      <c r="L943"/>
      <c r="M943"/>
      <c r="N943"/>
      <c r="O943"/>
      <c r="P943"/>
      <c r="Q943"/>
      <c r="R943"/>
      <c r="S943"/>
      <c r="T943"/>
      <c r="U943"/>
      <c r="V943"/>
      <c r="W943"/>
      <c r="X943"/>
    </row>
    <row r="944" spans="1:24" ht="15" x14ac:dyDescent="0.2">
      <c r="A944"/>
      <c r="B944"/>
      <c r="C944"/>
      <c r="D944"/>
      <c r="E944"/>
      <c r="F944"/>
      <c r="G944"/>
      <c r="H944"/>
      <c r="I944"/>
      <c r="J944"/>
      <c r="K944"/>
      <c r="L944"/>
      <c r="M944"/>
      <c r="N944"/>
      <c r="O944"/>
      <c r="P944"/>
      <c r="Q944"/>
      <c r="R944"/>
      <c r="S944"/>
      <c r="T944"/>
      <c r="U944"/>
      <c r="V944"/>
      <c r="W944"/>
      <c r="X944"/>
    </row>
    <row r="945" spans="1:24" ht="15" x14ac:dyDescent="0.2">
      <c r="A945"/>
      <c r="B945"/>
      <c r="C945"/>
      <c r="D945"/>
      <c r="E945"/>
      <c r="F945"/>
      <c r="G945"/>
      <c r="H945"/>
      <c r="I945"/>
      <c r="J945"/>
      <c r="K945"/>
      <c r="L945"/>
      <c r="M945"/>
      <c r="N945"/>
      <c r="O945"/>
      <c r="P945"/>
      <c r="Q945"/>
      <c r="R945"/>
      <c r="S945"/>
      <c r="T945"/>
      <c r="U945"/>
      <c r="V945"/>
      <c r="W945"/>
      <c r="X945"/>
    </row>
    <row r="946" spans="1:24" ht="15" x14ac:dyDescent="0.2">
      <c r="A946"/>
      <c r="B946"/>
      <c r="C946"/>
      <c r="D946"/>
      <c r="E946"/>
      <c r="F946"/>
      <c r="G946"/>
      <c r="H946"/>
      <c r="I946"/>
      <c r="J946"/>
      <c r="K946"/>
      <c r="L946"/>
      <c r="M946"/>
      <c r="N946"/>
      <c r="O946"/>
      <c r="P946"/>
      <c r="Q946"/>
      <c r="R946"/>
      <c r="S946"/>
      <c r="T946"/>
      <c r="U946"/>
      <c r="V946"/>
      <c r="W946"/>
      <c r="X946"/>
    </row>
    <row r="947" spans="1:24" ht="15" x14ac:dyDescent="0.2">
      <c r="A947"/>
      <c r="B947"/>
      <c r="C947"/>
      <c r="D947"/>
      <c r="E947"/>
      <c r="F947"/>
      <c r="G947"/>
      <c r="H947"/>
      <c r="I947"/>
      <c r="J947"/>
      <c r="K947"/>
      <c r="L947"/>
      <c r="M947"/>
      <c r="N947"/>
      <c r="O947"/>
      <c r="P947"/>
      <c r="Q947"/>
      <c r="R947"/>
      <c r="S947"/>
      <c r="T947"/>
      <c r="U947"/>
      <c r="V947"/>
      <c r="W947"/>
      <c r="X947"/>
    </row>
    <row r="948" spans="1:24" ht="15" x14ac:dyDescent="0.2">
      <c r="A948"/>
      <c r="B948"/>
      <c r="C948"/>
      <c r="D948"/>
      <c r="E948"/>
      <c r="F948"/>
      <c r="G948"/>
      <c r="H948"/>
      <c r="I948"/>
      <c r="J948"/>
      <c r="K948"/>
      <c r="L948"/>
      <c r="M948"/>
      <c r="N948"/>
      <c r="O948"/>
      <c r="P948"/>
      <c r="Q948"/>
      <c r="R948"/>
      <c r="S948"/>
      <c r="T948"/>
      <c r="U948"/>
      <c r="V948"/>
      <c r="W948"/>
      <c r="X948"/>
    </row>
    <row r="949" spans="1:24" ht="15" x14ac:dyDescent="0.2">
      <c r="A949"/>
      <c r="B949"/>
      <c r="C949"/>
      <c r="D949"/>
      <c r="E949"/>
      <c r="F949"/>
      <c r="G949"/>
      <c r="H949"/>
      <c r="I949"/>
      <c r="J949"/>
      <c r="K949"/>
      <c r="L949"/>
      <c r="M949"/>
      <c r="N949"/>
      <c r="O949"/>
      <c r="P949"/>
      <c r="Q949"/>
      <c r="R949"/>
      <c r="S949"/>
      <c r="T949"/>
      <c r="U949"/>
      <c r="V949"/>
      <c r="W949"/>
      <c r="X949"/>
    </row>
    <row r="950" spans="1:24" ht="15" x14ac:dyDescent="0.2">
      <c r="A950"/>
      <c r="B950"/>
      <c r="C950"/>
      <c r="D950"/>
      <c r="E950"/>
      <c r="F950"/>
      <c r="G950"/>
      <c r="H950"/>
      <c r="I950"/>
      <c r="J950"/>
      <c r="K950"/>
      <c r="L950"/>
      <c r="M950"/>
      <c r="N950"/>
      <c r="O950"/>
      <c r="P950"/>
      <c r="Q950"/>
      <c r="R950"/>
      <c r="S950"/>
      <c r="T950"/>
      <c r="U950"/>
      <c r="V950"/>
      <c r="W950"/>
      <c r="X950"/>
    </row>
    <row r="951" spans="1:24" ht="15" x14ac:dyDescent="0.2">
      <c r="A951"/>
      <c r="B951"/>
      <c r="C951"/>
      <c r="D951"/>
      <c r="E951"/>
      <c r="F951"/>
      <c r="G951"/>
      <c r="H951"/>
      <c r="I951"/>
      <c r="J951"/>
      <c r="K951"/>
      <c r="L951"/>
      <c r="M951"/>
      <c r="N951"/>
      <c r="O951"/>
      <c r="P951"/>
      <c r="Q951"/>
      <c r="R951"/>
      <c r="S951"/>
      <c r="T951"/>
      <c r="U951"/>
      <c r="V951"/>
      <c r="W951"/>
      <c r="X951"/>
    </row>
    <row r="952" spans="1:24" ht="15" x14ac:dyDescent="0.2">
      <c r="A952"/>
      <c r="B952"/>
      <c r="C952"/>
      <c r="D952"/>
      <c r="E952"/>
      <c r="F952"/>
      <c r="G952"/>
      <c r="H952"/>
      <c r="I952"/>
      <c r="J952"/>
      <c r="K952"/>
      <c r="L952"/>
      <c r="M952"/>
      <c r="N952"/>
      <c r="O952"/>
      <c r="P952"/>
      <c r="Q952"/>
      <c r="R952"/>
      <c r="S952"/>
      <c r="T952"/>
      <c r="U952"/>
      <c r="V952"/>
      <c r="W952"/>
      <c r="X952"/>
    </row>
    <row r="953" spans="1:24" ht="15" x14ac:dyDescent="0.2">
      <c r="A953"/>
      <c r="B953"/>
      <c r="C953"/>
      <c r="D953"/>
      <c r="E953"/>
      <c r="F953"/>
      <c r="G953"/>
      <c r="H953"/>
      <c r="I953"/>
      <c r="J953"/>
      <c r="K953"/>
      <c r="L953"/>
      <c r="M953"/>
      <c r="N953"/>
      <c r="O953"/>
      <c r="P953"/>
      <c r="Q953"/>
      <c r="R953"/>
      <c r="S953"/>
      <c r="T953"/>
      <c r="U953"/>
      <c r="V953"/>
      <c r="W953"/>
      <c r="X953"/>
    </row>
    <row r="954" spans="1:24" ht="15" x14ac:dyDescent="0.2">
      <c r="A954"/>
      <c r="B954"/>
      <c r="C954"/>
      <c r="D954"/>
      <c r="E954"/>
      <c r="F954"/>
      <c r="G954"/>
      <c r="H954"/>
      <c r="I954"/>
      <c r="J954"/>
      <c r="K954"/>
      <c r="L954"/>
      <c r="M954"/>
      <c r="N954"/>
      <c r="O954"/>
      <c r="P954"/>
      <c r="Q954"/>
      <c r="R954"/>
      <c r="S954"/>
      <c r="T954"/>
      <c r="U954"/>
      <c r="V954"/>
      <c r="W954"/>
      <c r="X954"/>
    </row>
    <row r="955" spans="1:24" ht="15" x14ac:dyDescent="0.2">
      <c r="A955"/>
      <c r="B955"/>
      <c r="C955"/>
      <c r="D955"/>
      <c r="E955"/>
      <c r="F955"/>
      <c r="G955"/>
      <c r="H955"/>
      <c r="I955"/>
      <c r="J955"/>
      <c r="K955"/>
      <c r="L955"/>
      <c r="M955"/>
      <c r="N955"/>
      <c r="O955"/>
      <c r="P955"/>
      <c r="Q955"/>
      <c r="R955"/>
      <c r="S955"/>
      <c r="T955"/>
      <c r="U955"/>
      <c r="V955"/>
      <c r="W955"/>
      <c r="X955"/>
    </row>
    <row r="956" spans="1:24" ht="15" x14ac:dyDescent="0.2">
      <c r="A956"/>
      <c r="B956"/>
      <c r="C956"/>
      <c r="D956"/>
      <c r="E956"/>
      <c r="F956"/>
      <c r="G956"/>
      <c r="H956"/>
      <c r="I956"/>
      <c r="J956"/>
      <c r="K956"/>
      <c r="L956"/>
      <c r="M956"/>
      <c r="N956"/>
      <c r="O956"/>
      <c r="P956"/>
      <c r="Q956"/>
      <c r="R956"/>
      <c r="S956"/>
      <c r="T956"/>
      <c r="U956"/>
      <c r="V956"/>
      <c r="W956"/>
      <c r="X956"/>
    </row>
    <row r="957" spans="1:24" ht="15" x14ac:dyDescent="0.2">
      <c r="A957"/>
      <c r="B957"/>
      <c r="C957"/>
      <c r="D957"/>
      <c r="E957"/>
      <c r="F957"/>
      <c r="G957"/>
      <c r="H957"/>
      <c r="I957"/>
      <c r="J957"/>
      <c r="K957"/>
      <c r="L957"/>
      <c r="M957"/>
      <c r="N957"/>
      <c r="O957"/>
      <c r="P957"/>
      <c r="Q957"/>
      <c r="R957"/>
      <c r="S957"/>
      <c r="T957"/>
      <c r="U957"/>
      <c r="V957"/>
      <c r="W957"/>
      <c r="X957"/>
    </row>
    <row r="958" spans="1:24" ht="15" x14ac:dyDescent="0.2">
      <c r="A958"/>
      <c r="B958"/>
      <c r="C958"/>
      <c r="D958"/>
      <c r="E958"/>
      <c r="F958"/>
      <c r="G958"/>
      <c r="H958"/>
      <c r="I958"/>
      <c r="J958"/>
      <c r="K958"/>
      <c r="L958"/>
      <c r="M958"/>
      <c r="N958"/>
      <c r="O958"/>
      <c r="P958"/>
      <c r="Q958"/>
      <c r="R958"/>
      <c r="S958"/>
      <c r="T958"/>
      <c r="U958"/>
      <c r="V958"/>
      <c r="W958"/>
      <c r="X958"/>
    </row>
    <row r="959" spans="1:24" ht="15" x14ac:dyDescent="0.2">
      <c r="A959"/>
      <c r="B959"/>
      <c r="C959"/>
      <c r="D959"/>
      <c r="E959"/>
      <c r="F959"/>
      <c r="G959"/>
      <c r="H959"/>
      <c r="I959"/>
      <c r="J959"/>
      <c r="K959"/>
      <c r="L959"/>
      <c r="M959"/>
      <c r="N959"/>
      <c r="O959"/>
      <c r="P959"/>
      <c r="Q959"/>
      <c r="R959"/>
      <c r="S959"/>
      <c r="T959"/>
      <c r="U959"/>
      <c r="V959"/>
      <c r="W959"/>
      <c r="X959"/>
    </row>
    <row r="960" spans="1:24" ht="15" x14ac:dyDescent="0.2">
      <c r="A960"/>
      <c r="B960"/>
      <c r="C960"/>
      <c r="D960"/>
      <c r="E960"/>
      <c r="F960"/>
      <c r="G960"/>
      <c r="H960"/>
      <c r="I960"/>
      <c r="J960"/>
      <c r="K960"/>
      <c r="L960"/>
      <c r="M960"/>
      <c r="N960"/>
      <c r="O960"/>
      <c r="P960"/>
      <c r="Q960"/>
      <c r="R960"/>
      <c r="S960"/>
      <c r="T960"/>
      <c r="U960"/>
      <c r="V960"/>
      <c r="W960"/>
      <c r="X960"/>
    </row>
    <row r="961" spans="1:24" ht="15" x14ac:dyDescent="0.2">
      <c r="A961"/>
      <c r="B961"/>
      <c r="C961"/>
      <c r="D961"/>
      <c r="E961"/>
      <c r="F961"/>
      <c r="G961"/>
      <c r="H961"/>
      <c r="I961"/>
      <c r="J961"/>
      <c r="K961"/>
      <c r="L961"/>
      <c r="M961"/>
      <c r="N961"/>
      <c r="O961"/>
      <c r="P961"/>
      <c r="Q961"/>
      <c r="R961"/>
      <c r="S961"/>
      <c r="T961"/>
      <c r="U961"/>
      <c r="V961"/>
      <c r="W961"/>
      <c r="X961"/>
    </row>
    <row r="962" spans="1:24" ht="15" x14ac:dyDescent="0.2">
      <c r="A962"/>
      <c r="B962"/>
      <c r="C962"/>
      <c r="D962"/>
      <c r="E962"/>
      <c r="F962"/>
      <c r="G962"/>
      <c r="H962"/>
      <c r="I962"/>
      <c r="J962"/>
      <c r="K962"/>
      <c r="L962"/>
      <c r="M962"/>
      <c r="N962"/>
      <c r="O962"/>
      <c r="P962"/>
      <c r="Q962"/>
      <c r="R962"/>
      <c r="S962"/>
      <c r="T962"/>
      <c r="U962"/>
      <c r="V962"/>
      <c r="W962"/>
      <c r="X962"/>
    </row>
    <row r="963" spans="1:24" ht="15" x14ac:dyDescent="0.2">
      <c r="A963"/>
      <c r="B963"/>
      <c r="C963"/>
      <c r="D963"/>
      <c r="E963"/>
      <c r="F963"/>
      <c r="G963"/>
      <c r="H963"/>
      <c r="I963"/>
      <c r="J963"/>
      <c r="K963"/>
      <c r="L963"/>
      <c r="M963"/>
      <c r="N963"/>
      <c r="O963"/>
      <c r="P963"/>
      <c r="Q963"/>
      <c r="R963"/>
      <c r="S963"/>
      <c r="T963"/>
      <c r="U963"/>
      <c r="V963"/>
      <c r="W963"/>
      <c r="X963"/>
    </row>
    <row r="964" spans="1:24" ht="15" x14ac:dyDescent="0.2">
      <c r="A964"/>
      <c r="B964"/>
      <c r="C964"/>
      <c r="D964"/>
      <c r="E964"/>
      <c r="F964"/>
      <c r="G964"/>
      <c r="H964"/>
      <c r="I964"/>
      <c r="J964"/>
      <c r="K964"/>
      <c r="L964"/>
      <c r="M964"/>
      <c r="N964"/>
      <c r="O964"/>
      <c r="P964"/>
      <c r="Q964"/>
      <c r="R964"/>
      <c r="S964"/>
      <c r="T964"/>
      <c r="U964"/>
      <c r="V964"/>
      <c r="W964"/>
      <c r="X964"/>
    </row>
    <row r="965" spans="1:24" ht="15" x14ac:dyDescent="0.2">
      <c r="A965"/>
      <c r="B965"/>
      <c r="C965"/>
      <c r="D965"/>
      <c r="E965"/>
      <c r="F965"/>
      <c r="G965"/>
      <c r="H965"/>
      <c r="I965"/>
      <c r="J965"/>
      <c r="K965"/>
      <c r="L965"/>
      <c r="M965"/>
      <c r="N965"/>
      <c r="O965"/>
      <c r="P965"/>
      <c r="Q965"/>
      <c r="R965"/>
      <c r="S965"/>
      <c r="T965"/>
      <c r="U965"/>
      <c r="V965"/>
      <c r="W965"/>
      <c r="X965"/>
    </row>
    <row r="966" spans="1:24" ht="15" x14ac:dyDescent="0.2">
      <c r="A966"/>
      <c r="B966"/>
      <c r="C966"/>
      <c r="D966"/>
      <c r="E966"/>
      <c r="F966"/>
      <c r="G966"/>
      <c r="H966"/>
      <c r="I966"/>
      <c r="J966"/>
      <c r="K966"/>
      <c r="L966"/>
      <c r="M966"/>
      <c r="N966"/>
      <c r="O966"/>
      <c r="P966"/>
      <c r="Q966"/>
      <c r="R966"/>
      <c r="S966"/>
      <c r="T966"/>
      <c r="U966"/>
      <c r="V966"/>
      <c r="W966"/>
      <c r="X966"/>
    </row>
    <row r="967" spans="1:24" ht="15" x14ac:dyDescent="0.2">
      <c r="A967"/>
      <c r="B967"/>
      <c r="C967"/>
      <c r="D967"/>
      <c r="E967"/>
      <c r="F967"/>
      <c r="G967"/>
      <c r="H967"/>
      <c r="I967"/>
      <c r="J967"/>
      <c r="K967"/>
      <c r="L967"/>
      <c r="M967"/>
      <c r="N967"/>
      <c r="O967"/>
      <c r="P967"/>
      <c r="Q967"/>
      <c r="R967"/>
      <c r="S967"/>
      <c r="T967"/>
      <c r="U967"/>
      <c r="V967"/>
      <c r="W967"/>
      <c r="X967"/>
    </row>
    <row r="968" spans="1:24" ht="15" x14ac:dyDescent="0.2">
      <c r="A968"/>
      <c r="B968"/>
      <c r="C968"/>
      <c r="D968"/>
      <c r="E968"/>
      <c r="F968"/>
      <c r="G968"/>
      <c r="H968"/>
      <c r="I968"/>
      <c r="J968"/>
      <c r="K968"/>
      <c r="L968"/>
      <c r="M968"/>
      <c r="N968"/>
      <c r="O968"/>
      <c r="P968"/>
      <c r="Q968"/>
      <c r="R968"/>
      <c r="S968"/>
      <c r="T968"/>
      <c r="U968"/>
      <c r="V968"/>
      <c r="W968"/>
      <c r="X968"/>
    </row>
    <row r="969" spans="1:24" ht="15" x14ac:dyDescent="0.2">
      <c r="A969"/>
      <c r="B969"/>
      <c r="C969"/>
      <c r="D969"/>
      <c r="E969"/>
      <c r="F969"/>
      <c r="G969"/>
      <c r="H969"/>
      <c r="I969"/>
      <c r="J969"/>
      <c r="K969"/>
      <c r="L969"/>
      <c r="M969"/>
      <c r="N969"/>
      <c r="O969"/>
      <c r="P969"/>
      <c r="Q969"/>
      <c r="R969"/>
      <c r="S969"/>
      <c r="T969"/>
      <c r="U969"/>
      <c r="V969"/>
      <c r="W969"/>
      <c r="X969"/>
    </row>
    <row r="970" spans="1:24" ht="15" x14ac:dyDescent="0.2">
      <c r="A970"/>
      <c r="B970"/>
      <c r="C970"/>
      <c r="D970"/>
      <c r="E970"/>
      <c r="F970"/>
      <c r="G970"/>
      <c r="H970"/>
      <c r="I970"/>
      <c r="J970"/>
      <c r="K970"/>
      <c r="L970"/>
      <c r="M970"/>
      <c r="N970"/>
      <c r="O970"/>
      <c r="P970"/>
      <c r="Q970"/>
      <c r="R970"/>
      <c r="S970"/>
      <c r="T970"/>
      <c r="U970"/>
      <c r="V970"/>
      <c r="W970"/>
      <c r="X970"/>
    </row>
    <row r="971" spans="1:24" ht="15" x14ac:dyDescent="0.2">
      <c r="A971"/>
      <c r="B971"/>
      <c r="C971"/>
      <c r="D971"/>
      <c r="E971"/>
      <c r="F971"/>
      <c r="G971"/>
      <c r="H971"/>
      <c r="I971"/>
      <c r="J971"/>
      <c r="K971"/>
      <c r="L971"/>
      <c r="M971"/>
      <c r="N971"/>
      <c r="O971"/>
      <c r="P971"/>
      <c r="Q971"/>
      <c r="R971"/>
      <c r="S971"/>
      <c r="T971"/>
      <c r="U971"/>
      <c r="V971"/>
      <c r="W971"/>
      <c r="X971"/>
    </row>
    <row r="972" spans="1:24" ht="15" x14ac:dyDescent="0.2">
      <c r="A972"/>
      <c r="B972"/>
      <c r="C972"/>
      <c r="D972"/>
      <c r="E972"/>
      <c r="F972"/>
      <c r="G972"/>
      <c r="H972"/>
      <c r="I972"/>
      <c r="J972"/>
      <c r="K972"/>
      <c r="L972"/>
      <c r="M972"/>
      <c r="N972"/>
      <c r="O972"/>
      <c r="P972"/>
      <c r="Q972"/>
      <c r="R972"/>
      <c r="S972"/>
      <c r="T972"/>
      <c r="U972"/>
      <c r="V972"/>
      <c r="W972"/>
      <c r="X972"/>
    </row>
    <row r="973" spans="1:24" ht="15" x14ac:dyDescent="0.2">
      <c r="A973"/>
      <c r="B973"/>
      <c r="C973"/>
      <c r="D973"/>
      <c r="E973"/>
      <c r="F973"/>
      <c r="G973"/>
      <c r="H973"/>
      <c r="I973"/>
      <c r="J973"/>
      <c r="K973"/>
      <c r="L973"/>
      <c r="M973"/>
      <c r="N973"/>
      <c r="O973"/>
      <c r="P973"/>
      <c r="Q973"/>
      <c r="R973"/>
      <c r="S973"/>
      <c r="T973"/>
      <c r="U973"/>
      <c r="V973"/>
      <c r="W973"/>
      <c r="X973"/>
    </row>
    <row r="974" spans="1:24" ht="15" x14ac:dyDescent="0.2">
      <c r="A974"/>
      <c r="B974"/>
      <c r="C974"/>
      <c r="D974"/>
      <c r="E974"/>
      <c r="F974"/>
      <c r="G974"/>
      <c r="H974"/>
      <c r="I974"/>
      <c r="J974"/>
      <c r="K974"/>
      <c r="L974"/>
      <c r="M974"/>
      <c r="N974"/>
      <c r="O974"/>
      <c r="P974"/>
      <c r="Q974"/>
      <c r="R974"/>
      <c r="S974"/>
      <c r="T974"/>
      <c r="U974"/>
      <c r="V974"/>
      <c r="W974"/>
      <c r="X974"/>
    </row>
    <row r="975" spans="1:24" ht="15" x14ac:dyDescent="0.2">
      <c r="A975"/>
      <c r="B975"/>
      <c r="C975"/>
      <c r="D975"/>
      <c r="E975"/>
      <c r="F975"/>
      <c r="G975"/>
      <c r="H975"/>
      <c r="I975"/>
      <c r="J975"/>
      <c r="K975"/>
      <c r="L975"/>
      <c r="M975"/>
      <c r="N975"/>
      <c r="O975"/>
      <c r="P975"/>
      <c r="Q975"/>
      <c r="R975"/>
      <c r="S975"/>
      <c r="T975"/>
      <c r="U975"/>
      <c r="V975"/>
      <c r="W975"/>
      <c r="X975"/>
    </row>
    <row r="976" spans="1:24" ht="15" x14ac:dyDescent="0.2">
      <c r="A976"/>
      <c r="B976"/>
      <c r="C976"/>
      <c r="D976"/>
      <c r="E976"/>
      <c r="F976"/>
      <c r="G976"/>
      <c r="H976"/>
      <c r="I976"/>
      <c r="J976"/>
      <c r="K976"/>
      <c r="L976"/>
      <c r="M976"/>
      <c r="N976"/>
      <c r="O976"/>
      <c r="P976"/>
      <c r="Q976"/>
      <c r="R976"/>
      <c r="S976"/>
      <c r="T976"/>
      <c r="U976"/>
      <c r="V976"/>
      <c r="W976"/>
      <c r="X976"/>
    </row>
    <row r="977" spans="1:24" ht="15" x14ac:dyDescent="0.2">
      <c r="A977"/>
      <c r="B977"/>
      <c r="C977"/>
      <c r="D977"/>
      <c r="E977"/>
      <c r="F977"/>
      <c r="G977"/>
      <c r="H977"/>
      <c r="I977"/>
      <c r="J977"/>
      <c r="K977"/>
      <c r="L977"/>
      <c r="M977"/>
      <c r="N977"/>
      <c r="O977"/>
      <c r="P977"/>
      <c r="Q977"/>
      <c r="R977"/>
      <c r="S977"/>
      <c r="T977"/>
      <c r="U977"/>
      <c r="V977"/>
      <c r="W977"/>
      <c r="X977"/>
    </row>
    <row r="978" spans="1:24" ht="15" x14ac:dyDescent="0.2">
      <c r="A978"/>
      <c r="B978"/>
      <c r="C978"/>
      <c r="D978"/>
      <c r="E978"/>
      <c r="F978"/>
      <c r="G978"/>
      <c r="H978"/>
      <c r="I978"/>
      <c r="J978"/>
      <c r="K978"/>
      <c r="L978"/>
      <c r="M978"/>
      <c r="N978"/>
      <c r="O978"/>
      <c r="P978"/>
      <c r="Q978"/>
      <c r="R978"/>
      <c r="S978"/>
      <c r="T978"/>
      <c r="U978"/>
      <c r="V978"/>
      <c r="W978"/>
      <c r="X978"/>
    </row>
    <row r="979" spans="1:24" ht="15" x14ac:dyDescent="0.2">
      <c r="A979"/>
      <c r="B979"/>
      <c r="C979"/>
      <c r="D979"/>
      <c r="E979"/>
      <c r="F979"/>
      <c r="G979"/>
      <c r="H979"/>
      <c r="I979"/>
      <c r="J979"/>
      <c r="K979"/>
      <c r="L979"/>
      <c r="M979"/>
      <c r="N979"/>
      <c r="O979"/>
      <c r="P979"/>
      <c r="Q979"/>
      <c r="R979"/>
      <c r="S979"/>
      <c r="T979"/>
      <c r="U979"/>
      <c r="V979"/>
      <c r="W979"/>
      <c r="X979"/>
    </row>
    <row r="980" spans="1:24" ht="15" x14ac:dyDescent="0.2">
      <c r="A980"/>
      <c r="B980"/>
      <c r="C980"/>
      <c r="D980"/>
      <c r="E980"/>
      <c r="F980"/>
      <c r="G980"/>
      <c r="H980"/>
      <c r="I980"/>
      <c r="J980"/>
      <c r="K980"/>
      <c r="L980"/>
      <c r="M980"/>
      <c r="N980"/>
      <c r="O980"/>
      <c r="P980"/>
      <c r="Q980"/>
      <c r="R980"/>
      <c r="S980"/>
      <c r="T980"/>
      <c r="U980"/>
      <c r="V980"/>
      <c r="W980"/>
      <c r="X980"/>
    </row>
    <row r="981" spans="1:24" ht="15" x14ac:dyDescent="0.2">
      <c r="A981"/>
      <c r="B981"/>
      <c r="C981"/>
      <c r="D981"/>
      <c r="E981"/>
      <c r="F981"/>
      <c r="G981"/>
      <c r="H981"/>
      <c r="I981"/>
      <c r="J981"/>
      <c r="K981"/>
      <c r="L981"/>
      <c r="M981"/>
      <c r="N981"/>
      <c r="O981"/>
      <c r="P981"/>
      <c r="Q981"/>
      <c r="R981"/>
      <c r="S981"/>
      <c r="T981"/>
      <c r="U981"/>
      <c r="V981"/>
      <c r="W981"/>
      <c r="X981"/>
    </row>
    <row r="982" spans="1:24" ht="15" x14ac:dyDescent="0.2">
      <c r="A982"/>
      <c r="B982"/>
      <c r="C982"/>
      <c r="D982"/>
      <c r="E982"/>
      <c r="F982"/>
      <c r="G982"/>
      <c r="H982"/>
      <c r="I982"/>
      <c r="J982"/>
      <c r="K982"/>
      <c r="L982"/>
      <c r="M982"/>
      <c r="N982"/>
      <c r="O982"/>
      <c r="P982"/>
      <c r="Q982"/>
      <c r="R982"/>
      <c r="S982"/>
      <c r="T982"/>
      <c r="U982"/>
      <c r="V982"/>
      <c r="W982"/>
      <c r="X982"/>
    </row>
    <row r="983" spans="1:24" ht="15" x14ac:dyDescent="0.2">
      <c r="A983"/>
      <c r="B983"/>
      <c r="C983"/>
      <c r="D983"/>
      <c r="E983"/>
      <c r="F983"/>
      <c r="G983"/>
      <c r="H983"/>
      <c r="I983"/>
      <c r="J983"/>
      <c r="K983"/>
      <c r="L983"/>
      <c r="M983"/>
      <c r="N983"/>
      <c r="O983"/>
      <c r="P983"/>
      <c r="Q983"/>
      <c r="R983"/>
      <c r="S983"/>
      <c r="T983"/>
      <c r="U983"/>
      <c r="V983"/>
      <c r="W983"/>
      <c r="X983"/>
    </row>
    <row r="984" spans="1:24" ht="15" x14ac:dyDescent="0.2">
      <c r="A984"/>
      <c r="B984"/>
      <c r="C984"/>
      <c r="D984"/>
      <c r="E984"/>
      <c r="F984"/>
      <c r="G984"/>
      <c r="H984"/>
      <c r="I984"/>
      <c r="J984"/>
      <c r="K984"/>
      <c r="L984"/>
      <c r="M984"/>
      <c r="N984"/>
      <c r="O984"/>
      <c r="P984"/>
      <c r="Q984"/>
      <c r="R984"/>
      <c r="S984"/>
      <c r="T984"/>
      <c r="U984"/>
      <c r="V984"/>
      <c r="W984"/>
      <c r="X984"/>
    </row>
    <row r="985" spans="1:24" ht="15" x14ac:dyDescent="0.2">
      <c r="A985"/>
      <c r="B985"/>
      <c r="C985"/>
      <c r="D985"/>
      <c r="E985"/>
      <c r="F985"/>
      <c r="G985"/>
      <c r="H985"/>
      <c r="I985"/>
      <c r="J985"/>
      <c r="K985"/>
      <c r="L985"/>
      <c r="M985"/>
      <c r="N985"/>
      <c r="O985"/>
      <c r="P985"/>
      <c r="Q985"/>
      <c r="R985"/>
      <c r="S985"/>
      <c r="T985"/>
      <c r="U985"/>
      <c r="V985"/>
      <c r="W985"/>
      <c r="X985"/>
    </row>
    <row r="986" spans="1:24" ht="15" x14ac:dyDescent="0.2">
      <c r="A986"/>
      <c r="B986"/>
      <c r="C986"/>
      <c r="D986"/>
      <c r="E986"/>
      <c r="F986"/>
      <c r="G986"/>
      <c r="H986"/>
      <c r="I986"/>
      <c r="J986"/>
      <c r="K986"/>
      <c r="L986"/>
      <c r="M986"/>
      <c r="N986"/>
      <c r="O986"/>
      <c r="P986"/>
      <c r="Q986"/>
      <c r="R986"/>
      <c r="S986"/>
      <c r="T986"/>
      <c r="U986"/>
      <c r="V986"/>
      <c r="W986"/>
      <c r="X986"/>
    </row>
    <row r="987" spans="1:24" ht="15" x14ac:dyDescent="0.2">
      <c r="A987"/>
      <c r="B987"/>
      <c r="C987"/>
      <c r="D987"/>
      <c r="E987"/>
      <c r="F987"/>
      <c r="G987"/>
      <c r="H987"/>
      <c r="I987"/>
      <c r="J987"/>
      <c r="K987"/>
      <c r="L987"/>
      <c r="M987"/>
      <c r="N987"/>
      <c r="O987"/>
      <c r="P987"/>
      <c r="Q987"/>
      <c r="R987"/>
      <c r="S987"/>
      <c r="T987"/>
      <c r="U987"/>
      <c r="V987"/>
      <c r="W987"/>
      <c r="X987"/>
    </row>
    <row r="988" spans="1:24" ht="15" x14ac:dyDescent="0.2">
      <c r="A988"/>
      <c r="B988"/>
      <c r="C988"/>
      <c r="D988"/>
      <c r="E988"/>
      <c r="F988"/>
      <c r="G988"/>
      <c r="H988"/>
      <c r="I988"/>
      <c r="J988"/>
      <c r="K988"/>
      <c r="L988"/>
      <c r="M988"/>
      <c r="N988"/>
      <c r="O988"/>
      <c r="P988"/>
      <c r="Q988"/>
      <c r="R988"/>
      <c r="S988"/>
      <c r="T988"/>
      <c r="U988"/>
      <c r="V988"/>
      <c r="W988"/>
      <c r="X988"/>
    </row>
    <row r="989" spans="1:24" ht="15" x14ac:dyDescent="0.2">
      <c r="A989"/>
      <c r="B989"/>
      <c r="C989"/>
      <c r="D989"/>
      <c r="E989"/>
      <c r="F989"/>
      <c r="G989"/>
      <c r="H989"/>
      <c r="I989"/>
      <c r="J989"/>
      <c r="K989"/>
      <c r="L989"/>
      <c r="M989"/>
      <c r="N989"/>
      <c r="O989"/>
      <c r="P989"/>
      <c r="Q989"/>
      <c r="R989"/>
      <c r="S989"/>
      <c r="T989"/>
      <c r="U989"/>
      <c r="V989"/>
      <c r="W989"/>
      <c r="X989"/>
    </row>
    <row r="990" spans="1:24" ht="15" x14ac:dyDescent="0.2">
      <c r="A990"/>
      <c r="B990"/>
      <c r="C990"/>
      <c r="D990"/>
      <c r="E990"/>
      <c r="F990"/>
      <c r="G990"/>
      <c r="H990"/>
      <c r="I990"/>
      <c r="J990"/>
      <c r="K990"/>
      <c r="L990"/>
      <c r="M990"/>
      <c r="N990"/>
      <c r="O990"/>
      <c r="P990"/>
      <c r="Q990"/>
      <c r="R990"/>
      <c r="S990"/>
      <c r="T990"/>
      <c r="U990"/>
      <c r="V990"/>
      <c r="W990"/>
      <c r="X990"/>
    </row>
    <row r="991" spans="1:24" ht="15" x14ac:dyDescent="0.2">
      <c r="A991"/>
      <c r="B991"/>
      <c r="C991"/>
      <c r="D991"/>
      <c r="E991"/>
      <c r="F991"/>
      <c r="G991"/>
      <c r="H991"/>
      <c r="I991"/>
      <c r="J991"/>
      <c r="K991"/>
      <c r="L991"/>
      <c r="M991"/>
      <c r="N991"/>
      <c r="O991"/>
      <c r="P991"/>
      <c r="Q991"/>
      <c r="R991"/>
      <c r="S991"/>
      <c r="T991"/>
      <c r="U991"/>
      <c r="V991"/>
      <c r="W991"/>
      <c r="X991"/>
    </row>
    <row r="992" spans="1:24" ht="15" x14ac:dyDescent="0.2">
      <c r="A992"/>
      <c r="B992"/>
      <c r="C992"/>
      <c r="D992"/>
      <c r="E992"/>
      <c r="F992"/>
      <c r="G992"/>
      <c r="H992"/>
      <c r="I992"/>
      <c r="J992"/>
      <c r="K992"/>
      <c r="L992"/>
      <c r="M992"/>
      <c r="N992"/>
      <c r="O992"/>
      <c r="P992"/>
      <c r="Q992"/>
      <c r="R992"/>
      <c r="S992"/>
      <c r="T992"/>
      <c r="U992"/>
      <c r="V992"/>
      <c r="W992"/>
      <c r="X992"/>
    </row>
    <row r="993" spans="1:24" ht="15" x14ac:dyDescent="0.2">
      <c r="A993"/>
      <c r="B993"/>
      <c r="C993"/>
      <c r="D993"/>
      <c r="E993"/>
      <c r="F993"/>
      <c r="G993"/>
      <c r="H993"/>
      <c r="I993"/>
      <c r="J993"/>
      <c r="K993"/>
      <c r="L993"/>
      <c r="M993"/>
      <c r="N993"/>
      <c r="O993"/>
      <c r="P993"/>
      <c r="Q993"/>
      <c r="R993"/>
      <c r="S993"/>
      <c r="T993"/>
      <c r="U993"/>
      <c r="V993"/>
      <c r="W993"/>
      <c r="X993"/>
    </row>
    <row r="994" spans="1:24" ht="15" x14ac:dyDescent="0.2">
      <c r="A994"/>
      <c r="B994"/>
      <c r="C994"/>
      <c r="D994"/>
      <c r="E994"/>
      <c r="F994"/>
      <c r="G994"/>
      <c r="H994"/>
      <c r="I994"/>
      <c r="J994"/>
      <c r="K994"/>
      <c r="L994"/>
      <c r="M994"/>
      <c r="N994"/>
      <c r="O994"/>
      <c r="P994"/>
      <c r="Q994"/>
      <c r="R994"/>
      <c r="S994"/>
      <c r="T994"/>
      <c r="U994"/>
      <c r="V994"/>
      <c r="W994"/>
      <c r="X994"/>
    </row>
    <row r="995" spans="1:24" ht="15" x14ac:dyDescent="0.2">
      <c r="A995"/>
      <c r="B995"/>
      <c r="C995"/>
      <c r="D995"/>
      <c r="E995"/>
      <c r="F995"/>
      <c r="G995"/>
      <c r="H995"/>
      <c r="I995"/>
      <c r="J995"/>
      <c r="K995"/>
      <c r="L995"/>
      <c r="M995"/>
      <c r="N995"/>
      <c r="O995"/>
      <c r="P995"/>
      <c r="Q995"/>
      <c r="R995"/>
      <c r="S995"/>
      <c r="T995"/>
      <c r="U995"/>
      <c r="V995"/>
      <c r="W995"/>
      <c r="X995"/>
    </row>
    <row r="996" spans="1:24" ht="15" x14ac:dyDescent="0.2">
      <c r="A996"/>
      <c r="B996"/>
      <c r="C996"/>
      <c r="D996"/>
      <c r="E996"/>
      <c r="F996"/>
      <c r="G996"/>
      <c r="H996"/>
      <c r="I996"/>
      <c r="J996"/>
      <c r="K996"/>
      <c r="L996"/>
      <c r="M996"/>
      <c r="N996"/>
      <c r="O996"/>
      <c r="P996"/>
      <c r="Q996"/>
      <c r="R996"/>
      <c r="S996"/>
      <c r="T996"/>
      <c r="U996"/>
      <c r="V996"/>
      <c r="W996"/>
      <c r="X996"/>
    </row>
    <row r="997" spans="1:24" ht="15" x14ac:dyDescent="0.2">
      <c r="A997"/>
      <c r="B997"/>
      <c r="C997"/>
      <c r="D997"/>
      <c r="E997"/>
      <c r="F997"/>
      <c r="G997"/>
      <c r="H997"/>
      <c r="I997"/>
      <c r="J997"/>
      <c r="K997"/>
      <c r="L997"/>
      <c r="M997"/>
      <c r="N997"/>
      <c r="O997"/>
      <c r="P997"/>
      <c r="Q997"/>
      <c r="R997"/>
      <c r="S997"/>
      <c r="T997"/>
      <c r="U997"/>
      <c r="V997"/>
      <c r="W997"/>
      <c r="X997"/>
    </row>
    <row r="998" spans="1:24" ht="15" x14ac:dyDescent="0.2">
      <c r="A998"/>
      <c r="B998"/>
      <c r="C998"/>
      <c r="D998"/>
      <c r="E998"/>
      <c r="F998"/>
      <c r="G998"/>
      <c r="H998"/>
      <c r="I998"/>
      <c r="J998"/>
      <c r="K998"/>
      <c r="L998"/>
      <c r="M998"/>
      <c r="N998"/>
      <c r="O998"/>
      <c r="P998"/>
      <c r="Q998"/>
      <c r="R998"/>
      <c r="S998"/>
      <c r="T998"/>
      <c r="U998"/>
      <c r="V998"/>
      <c r="W998"/>
      <c r="X998"/>
    </row>
    <row r="999" spans="1:24" ht="15" x14ac:dyDescent="0.2">
      <c r="A999"/>
      <c r="B999"/>
      <c r="C999"/>
      <c r="D999"/>
      <c r="E999"/>
      <c r="F999"/>
      <c r="G999"/>
      <c r="H999"/>
      <c r="I999"/>
      <c r="J999"/>
      <c r="K999"/>
      <c r="L999"/>
      <c r="M999"/>
      <c r="N999"/>
      <c r="O999"/>
      <c r="P999"/>
      <c r="Q999"/>
      <c r="R999"/>
      <c r="S999"/>
      <c r="T999"/>
      <c r="U999"/>
      <c r="V999"/>
      <c r="W999"/>
      <c r="X999"/>
    </row>
    <row r="1000" spans="1:24" ht="15" x14ac:dyDescent="0.2">
      <c r="A1000"/>
      <c r="B1000"/>
      <c r="C1000"/>
      <c r="D1000"/>
      <c r="E1000"/>
      <c r="F1000"/>
      <c r="G1000"/>
      <c r="H1000"/>
      <c r="I1000"/>
      <c r="J1000"/>
      <c r="K1000"/>
      <c r="L1000"/>
      <c r="M1000"/>
      <c r="N1000"/>
      <c r="O1000"/>
      <c r="P1000"/>
      <c r="Q1000"/>
      <c r="R1000"/>
      <c r="S1000"/>
      <c r="T1000"/>
      <c r="U1000"/>
      <c r="V1000"/>
      <c r="W1000"/>
      <c r="X1000"/>
    </row>
    <row r="1001" spans="1:24" ht="15" x14ac:dyDescent="0.2">
      <c r="A1001"/>
      <c r="B1001"/>
      <c r="C1001"/>
      <c r="D1001"/>
      <c r="E1001"/>
      <c r="F1001"/>
      <c r="G1001"/>
      <c r="H1001"/>
      <c r="I1001"/>
      <c r="J1001"/>
      <c r="K1001"/>
      <c r="L1001"/>
      <c r="M1001"/>
      <c r="N1001"/>
      <c r="O1001"/>
      <c r="P1001"/>
      <c r="Q1001"/>
      <c r="R1001"/>
      <c r="S1001"/>
      <c r="T1001"/>
      <c r="U1001"/>
      <c r="V1001"/>
      <c r="W1001"/>
      <c r="X1001"/>
    </row>
    <row r="1002" spans="1:24" ht="15" x14ac:dyDescent="0.2">
      <c r="A1002"/>
      <c r="B1002"/>
      <c r="C1002"/>
      <c r="D1002"/>
      <c r="E1002"/>
      <c r="F1002"/>
      <c r="G1002"/>
      <c r="H1002"/>
      <c r="I1002"/>
      <c r="J1002"/>
      <c r="K1002"/>
      <c r="L1002"/>
      <c r="M1002"/>
      <c r="N1002"/>
      <c r="O1002"/>
      <c r="P1002"/>
      <c r="Q1002"/>
      <c r="R1002"/>
      <c r="S1002"/>
      <c r="T1002"/>
      <c r="U1002"/>
      <c r="V1002"/>
      <c r="W1002"/>
      <c r="X1002"/>
    </row>
    <row r="1003" spans="1:24" ht="15" x14ac:dyDescent="0.2">
      <c r="A1003"/>
      <c r="B1003"/>
      <c r="C1003"/>
      <c r="D1003"/>
      <c r="E1003"/>
      <c r="F1003"/>
      <c r="G1003"/>
      <c r="H1003"/>
      <c r="I1003"/>
      <c r="J1003"/>
      <c r="K1003"/>
      <c r="L1003"/>
      <c r="M1003"/>
      <c r="N1003"/>
      <c r="O1003"/>
      <c r="P1003"/>
      <c r="Q1003"/>
      <c r="R1003"/>
      <c r="S1003"/>
      <c r="T1003"/>
      <c r="U1003"/>
      <c r="V1003"/>
      <c r="W1003"/>
      <c r="X1003"/>
    </row>
    <row r="1004" spans="1:24" ht="15" x14ac:dyDescent="0.2">
      <c r="A1004"/>
      <c r="B1004"/>
      <c r="C1004"/>
      <c r="D1004"/>
      <c r="E1004"/>
      <c r="F1004"/>
      <c r="G1004"/>
      <c r="H1004"/>
      <c r="I1004"/>
      <c r="J1004"/>
      <c r="K1004"/>
      <c r="L1004"/>
      <c r="M1004"/>
      <c r="N1004"/>
      <c r="O1004"/>
      <c r="P1004"/>
      <c r="Q1004"/>
      <c r="R1004"/>
      <c r="S1004"/>
      <c r="T1004"/>
      <c r="U1004"/>
      <c r="V1004"/>
      <c r="W1004"/>
      <c r="X1004"/>
    </row>
    <row r="1005" spans="1:24" ht="15" x14ac:dyDescent="0.2">
      <c r="A1005"/>
      <c r="B1005"/>
      <c r="C1005"/>
      <c r="D1005"/>
      <c r="E1005"/>
      <c r="F1005"/>
      <c r="G1005"/>
      <c r="H1005"/>
      <c r="I1005"/>
      <c r="J1005"/>
      <c r="K1005"/>
      <c r="L1005"/>
      <c r="M1005"/>
      <c r="N1005"/>
      <c r="O1005"/>
      <c r="P1005"/>
      <c r="Q1005"/>
      <c r="R1005"/>
      <c r="S1005"/>
      <c r="T1005"/>
      <c r="U1005"/>
      <c r="V1005"/>
      <c r="W1005"/>
      <c r="X1005"/>
    </row>
    <row r="1006" spans="1:24" ht="15" x14ac:dyDescent="0.2">
      <c r="A1006"/>
      <c r="B1006"/>
      <c r="C1006"/>
      <c r="D1006"/>
      <c r="E1006"/>
      <c r="F1006"/>
      <c r="G1006"/>
      <c r="H1006"/>
      <c r="I1006"/>
      <c r="J1006"/>
      <c r="K1006"/>
      <c r="L1006"/>
      <c r="M1006"/>
      <c r="N1006"/>
      <c r="O1006"/>
      <c r="P1006"/>
      <c r="Q1006"/>
      <c r="R1006"/>
      <c r="S1006"/>
      <c r="T1006"/>
      <c r="U1006"/>
      <c r="V1006"/>
      <c r="W1006"/>
      <c r="X1006"/>
    </row>
    <row r="1007" spans="1:24" ht="15" x14ac:dyDescent="0.2">
      <c r="A1007"/>
      <c r="B1007"/>
      <c r="C1007"/>
      <c r="D1007"/>
      <c r="E1007"/>
      <c r="F1007"/>
      <c r="G1007"/>
      <c r="H1007"/>
      <c r="I1007"/>
      <c r="J1007"/>
      <c r="K1007"/>
      <c r="L1007"/>
      <c r="M1007"/>
      <c r="N1007"/>
      <c r="O1007"/>
      <c r="P1007"/>
      <c r="Q1007"/>
      <c r="R1007"/>
      <c r="S1007"/>
      <c r="T1007"/>
      <c r="U1007"/>
      <c r="V1007"/>
      <c r="W1007"/>
      <c r="X1007"/>
    </row>
    <row r="1008" spans="1:24" ht="15" x14ac:dyDescent="0.2">
      <c r="A1008"/>
      <c r="B1008"/>
      <c r="C1008"/>
      <c r="D1008"/>
      <c r="E1008"/>
      <c r="F1008"/>
      <c r="G1008"/>
      <c r="H1008"/>
      <c r="I1008"/>
      <c r="J1008"/>
      <c r="K1008"/>
      <c r="L1008"/>
      <c r="M1008"/>
      <c r="N1008"/>
      <c r="O1008"/>
      <c r="P1008"/>
      <c r="Q1008"/>
      <c r="R1008"/>
      <c r="S1008"/>
      <c r="T1008"/>
      <c r="U1008"/>
      <c r="V1008"/>
      <c r="W1008"/>
      <c r="X1008"/>
    </row>
    <row r="1009" spans="1:24" ht="15" x14ac:dyDescent="0.2">
      <c r="A1009"/>
      <c r="B1009"/>
      <c r="C1009"/>
      <c r="D1009"/>
      <c r="E1009"/>
      <c r="F1009"/>
      <c r="G1009"/>
      <c r="H1009"/>
      <c r="I1009"/>
      <c r="J1009"/>
      <c r="K1009"/>
      <c r="L1009"/>
      <c r="M1009"/>
      <c r="N1009"/>
      <c r="O1009"/>
      <c r="P1009"/>
      <c r="Q1009"/>
      <c r="R1009"/>
      <c r="S1009"/>
      <c r="T1009"/>
      <c r="U1009"/>
      <c r="V1009"/>
      <c r="W1009"/>
      <c r="X1009"/>
    </row>
    <row r="1010" spans="1:24" ht="15" x14ac:dyDescent="0.2">
      <c r="A1010"/>
      <c r="B1010"/>
      <c r="C1010"/>
      <c r="D1010"/>
      <c r="E1010"/>
      <c r="F1010"/>
      <c r="G1010"/>
      <c r="H1010"/>
      <c r="I1010"/>
      <c r="J1010"/>
      <c r="K1010"/>
      <c r="L1010"/>
      <c r="M1010"/>
      <c r="N1010"/>
      <c r="O1010"/>
      <c r="P1010"/>
      <c r="Q1010"/>
      <c r="R1010"/>
      <c r="S1010"/>
      <c r="T1010"/>
      <c r="U1010"/>
      <c r="V1010"/>
      <c r="W1010"/>
      <c r="X1010"/>
    </row>
    <row r="1011" spans="1:24" ht="15" x14ac:dyDescent="0.2">
      <c r="A1011"/>
      <c r="B1011"/>
      <c r="C1011"/>
      <c r="D1011"/>
      <c r="E1011"/>
      <c r="F1011"/>
      <c r="G1011"/>
      <c r="H1011"/>
      <c r="I1011"/>
      <c r="J1011"/>
      <c r="K1011"/>
      <c r="L1011"/>
      <c r="M1011"/>
      <c r="N1011"/>
      <c r="O1011"/>
      <c r="P1011"/>
      <c r="Q1011"/>
      <c r="R1011"/>
      <c r="S1011"/>
      <c r="T1011"/>
      <c r="U1011"/>
      <c r="V1011"/>
      <c r="W1011"/>
      <c r="X1011"/>
    </row>
    <row r="1012" spans="1:24" ht="15" x14ac:dyDescent="0.2">
      <c r="A1012"/>
      <c r="B1012"/>
      <c r="C1012"/>
      <c r="D1012"/>
      <c r="E1012"/>
      <c r="F1012"/>
      <c r="G1012"/>
      <c r="H1012"/>
      <c r="I1012"/>
      <c r="J1012"/>
      <c r="K1012"/>
      <c r="L1012"/>
      <c r="M1012"/>
      <c r="N1012"/>
      <c r="O1012"/>
      <c r="P1012"/>
      <c r="Q1012"/>
      <c r="R1012"/>
      <c r="S1012"/>
      <c r="T1012"/>
      <c r="U1012"/>
      <c r="V1012"/>
      <c r="W1012"/>
      <c r="X1012"/>
    </row>
    <row r="1013" spans="1:24" ht="15" x14ac:dyDescent="0.2">
      <c r="A1013"/>
      <c r="B1013"/>
      <c r="C1013"/>
      <c r="D1013"/>
      <c r="E1013"/>
      <c r="F1013"/>
      <c r="G1013"/>
      <c r="H1013"/>
      <c r="I1013"/>
      <c r="J1013"/>
      <c r="K1013"/>
      <c r="L1013"/>
      <c r="M1013"/>
      <c r="N1013"/>
      <c r="O1013"/>
      <c r="P1013"/>
      <c r="Q1013"/>
      <c r="R1013"/>
      <c r="S1013"/>
      <c r="T1013"/>
      <c r="U1013"/>
      <c r="V1013"/>
      <c r="W1013"/>
      <c r="X1013"/>
    </row>
    <row r="1014" spans="1:24" ht="15" x14ac:dyDescent="0.2">
      <c r="A1014"/>
      <c r="B1014"/>
      <c r="C1014"/>
      <c r="D1014"/>
      <c r="E1014"/>
      <c r="F1014"/>
      <c r="G1014"/>
      <c r="H1014"/>
      <c r="I1014"/>
      <c r="J1014"/>
      <c r="K1014"/>
      <c r="L1014"/>
      <c r="M1014"/>
      <c r="N1014"/>
      <c r="O1014"/>
      <c r="P1014"/>
      <c r="Q1014"/>
      <c r="R1014"/>
      <c r="S1014"/>
      <c r="T1014"/>
      <c r="U1014"/>
      <c r="V1014"/>
      <c r="W1014"/>
      <c r="X1014"/>
    </row>
    <row r="1015" spans="1:24" ht="15" x14ac:dyDescent="0.2">
      <c r="A1015"/>
      <c r="B1015"/>
      <c r="C1015"/>
      <c r="D1015"/>
      <c r="E1015"/>
      <c r="F1015"/>
      <c r="G1015"/>
      <c r="H1015"/>
      <c r="I1015"/>
      <c r="J1015"/>
      <c r="K1015"/>
      <c r="L1015"/>
      <c r="M1015"/>
      <c r="N1015"/>
      <c r="O1015"/>
      <c r="P1015"/>
      <c r="Q1015"/>
      <c r="R1015"/>
      <c r="S1015"/>
      <c r="T1015"/>
      <c r="U1015"/>
      <c r="V1015"/>
      <c r="W1015"/>
      <c r="X1015"/>
    </row>
    <row r="1016" spans="1:24" ht="15" x14ac:dyDescent="0.2">
      <c r="A1016"/>
      <c r="B1016"/>
      <c r="C1016"/>
      <c r="D1016"/>
      <c r="E1016"/>
      <c r="F1016"/>
      <c r="G1016"/>
      <c r="H1016"/>
      <c r="I1016"/>
      <c r="J1016"/>
      <c r="K1016"/>
      <c r="L1016"/>
      <c r="M1016"/>
      <c r="N1016"/>
      <c r="O1016"/>
      <c r="P1016"/>
      <c r="Q1016"/>
      <c r="R1016"/>
      <c r="S1016"/>
      <c r="T1016"/>
      <c r="U1016"/>
      <c r="V1016"/>
      <c r="W1016"/>
      <c r="X1016"/>
    </row>
    <row r="1017" spans="1:24" ht="15" x14ac:dyDescent="0.2">
      <c r="A1017"/>
      <c r="B1017"/>
      <c r="C1017"/>
      <c r="D1017"/>
      <c r="E1017"/>
      <c r="F1017"/>
      <c r="G1017"/>
      <c r="H1017"/>
      <c r="I1017"/>
      <c r="J1017"/>
      <c r="K1017"/>
      <c r="L1017"/>
      <c r="M1017"/>
      <c r="N1017"/>
      <c r="O1017"/>
      <c r="P1017"/>
      <c r="Q1017"/>
      <c r="R1017"/>
      <c r="S1017"/>
      <c r="T1017"/>
      <c r="U1017"/>
      <c r="V1017"/>
      <c r="W1017"/>
      <c r="X1017"/>
    </row>
    <row r="1018" spans="1:24" ht="15" x14ac:dyDescent="0.2">
      <c r="A1018"/>
      <c r="B1018"/>
      <c r="C1018"/>
      <c r="D1018"/>
      <c r="E1018"/>
      <c r="F1018"/>
      <c r="G1018"/>
      <c r="H1018"/>
      <c r="I1018"/>
      <c r="J1018"/>
      <c r="K1018"/>
      <c r="L1018"/>
      <c r="M1018"/>
      <c r="N1018"/>
      <c r="O1018"/>
      <c r="P1018"/>
      <c r="Q1018"/>
      <c r="R1018"/>
      <c r="S1018"/>
      <c r="T1018"/>
      <c r="U1018"/>
      <c r="V1018"/>
      <c r="W1018"/>
      <c r="X1018"/>
    </row>
    <row r="1019" spans="1:24" ht="15" x14ac:dyDescent="0.2">
      <c r="A1019"/>
      <c r="B1019"/>
      <c r="C1019"/>
      <c r="D1019"/>
      <c r="E1019"/>
      <c r="F1019"/>
      <c r="G1019"/>
      <c r="H1019"/>
      <c r="I1019"/>
      <c r="J1019"/>
      <c r="K1019"/>
      <c r="L1019"/>
      <c r="M1019"/>
      <c r="N1019"/>
      <c r="O1019"/>
      <c r="P1019"/>
      <c r="Q1019"/>
      <c r="R1019"/>
      <c r="S1019"/>
      <c r="T1019"/>
      <c r="U1019"/>
      <c r="V1019"/>
      <c r="W1019"/>
      <c r="X1019"/>
    </row>
    <row r="1020" spans="1:24" ht="15" x14ac:dyDescent="0.2">
      <c r="A1020"/>
      <c r="B1020"/>
      <c r="C1020"/>
      <c r="D1020"/>
      <c r="E1020"/>
      <c r="F1020"/>
      <c r="G1020"/>
      <c r="H1020"/>
      <c r="I1020"/>
      <c r="J1020"/>
      <c r="K1020"/>
      <c r="L1020"/>
      <c r="M1020"/>
      <c r="N1020"/>
      <c r="O1020"/>
      <c r="P1020"/>
      <c r="Q1020"/>
      <c r="R1020"/>
      <c r="S1020"/>
      <c r="T1020"/>
      <c r="U1020"/>
      <c r="V1020"/>
      <c r="W1020"/>
      <c r="X1020"/>
    </row>
    <row r="1021" spans="1:24" ht="15" x14ac:dyDescent="0.2">
      <c r="A1021"/>
      <c r="B1021"/>
      <c r="C1021"/>
      <c r="D1021"/>
      <c r="E1021"/>
      <c r="F1021"/>
      <c r="G1021"/>
      <c r="H1021"/>
      <c r="I1021"/>
      <c r="J1021"/>
      <c r="K1021"/>
      <c r="L1021"/>
      <c r="M1021"/>
      <c r="N1021"/>
      <c r="O1021"/>
      <c r="P1021"/>
      <c r="Q1021"/>
      <c r="R1021"/>
      <c r="S1021"/>
      <c r="T1021"/>
      <c r="U1021"/>
      <c r="V1021"/>
      <c r="W1021"/>
      <c r="X1021"/>
    </row>
    <row r="1022" spans="1:24" ht="15" x14ac:dyDescent="0.2">
      <c r="A1022"/>
      <c r="B1022"/>
      <c r="C1022"/>
      <c r="D1022"/>
      <c r="E1022"/>
      <c r="F1022"/>
      <c r="G1022"/>
      <c r="H1022"/>
      <c r="I1022"/>
      <c r="J1022"/>
      <c r="K1022"/>
      <c r="L1022"/>
      <c r="M1022"/>
      <c r="N1022"/>
      <c r="O1022"/>
      <c r="P1022"/>
      <c r="Q1022"/>
      <c r="R1022"/>
      <c r="S1022"/>
      <c r="T1022"/>
      <c r="U1022"/>
      <c r="V1022"/>
      <c r="W1022"/>
      <c r="X1022"/>
    </row>
    <row r="1023" spans="1:24" ht="15" x14ac:dyDescent="0.2">
      <c r="A1023"/>
      <c r="B1023"/>
      <c r="C1023"/>
      <c r="D1023"/>
      <c r="E1023"/>
      <c r="F1023"/>
      <c r="G1023"/>
      <c r="H1023"/>
      <c r="I1023"/>
      <c r="J1023"/>
      <c r="K1023"/>
      <c r="L1023"/>
      <c r="M1023"/>
      <c r="N1023"/>
      <c r="O1023"/>
      <c r="P1023"/>
      <c r="Q1023"/>
      <c r="R1023"/>
      <c r="S1023"/>
      <c r="T1023"/>
      <c r="U1023"/>
      <c r="V1023"/>
      <c r="W1023"/>
      <c r="X1023"/>
    </row>
    <row r="1024" spans="1:24" ht="15" x14ac:dyDescent="0.2">
      <c r="A1024"/>
      <c r="B1024"/>
      <c r="C1024"/>
      <c r="D1024"/>
      <c r="E1024"/>
      <c r="F1024"/>
      <c r="G1024"/>
      <c r="H1024"/>
      <c r="I1024"/>
      <c r="J1024"/>
      <c r="K1024"/>
      <c r="L1024"/>
      <c r="M1024"/>
      <c r="N1024"/>
      <c r="O1024"/>
      <c r="P1024"/>
      <c r="Q1024"/>
      <c r="R1024"/>
      <c r="S1024"/>
      <c r="T1024"/>
      <c r="U1024"/>
      <c r="V1024"/>
      <c r="W1024"/>
      <c r="X1024"/>
    </row>
    <row r="1025" spans="1:24" ht="15" x14ac:dyDescent="0.2">
      <c r="A1025"/>
      <c r="B1025"/>
      <c r="C1025"/>
      <c r="D1025"/>
      <c r="E1025"/>
      <c r="F1025"/>
      <c r="G1025"/>
      <c r="H1025"/>
      <c r="I1025"/>
      <c r="J1025"/>
      <c r="K1025"/>
      <c r="L1025"/>
      <c r="M1025"/>
      <c r="N1025"/>
      <c r="O1025"/>
      <c r="P1025"/>
      <c r="Q1025"/>
      <c r="R1025"/>
      <c r="S1025"/>
      <c r="T1025"/>
      <c r="U1025"/>
      <c r="V1025"/>
      <c r="W1025"/>
      <c r="X1025"/>
    </row>
    <row r="1026" spans="1:24" ht="15" x14ac:dyDescent="0.2">
      <c r="A1026"/>
      <c r="B1026"/>
      <c r="C1026"/>
      <c r="D1026"/>
      <c r="E1026"/>
      <c r="F1026"/>
      <c r="G1026"/>
      <c r="H1026"/>
      <c r="I1026"/>
      <c r="J1026"/>
      <c r="K1026"/>
      <c r="L1026"/>
      <c r="M1026"/>
      <c r="N1026"/>
      <c r="O1026"/>
      <c r="P1026"/>
      <c r="Q1026"/>
      <c r="R1026"/>
      <c r="S1026"/>
      <c r="T1026"/>
      <c r="U1026"/>
      <c r="V1026"/>
      <c r="W1026"/>
      <c r="X1026"/>
    </row>
    <row r="1027" spans="1:24" ht="15" x14ac:dyDescent="0.2">
      <c r="A1027"/>
      <c r="B1027"/>
      <c r="C1027"/>
      <c r="D1027"/>
      <c r="E1027"/>
      <c r="F1027"/>
      <c r="G1027"/>
      <c r="H1027"/>
      <c r="I1027"/>
      <c r="J1027"/>
      <c r="K1027"/>
      <c r="L1027"/>
      <c r="M1027"/>
      <c r="N1027"/>
      <c r="O1027"/>
      <c r="P1027"/>
      <c r="Q1027"/>
      <c r="R1027"/>
      <c r="S1027"/>
      <c r="T1027"/>
      <c r="U1027"/>
      <c r="V1027"/>
      <c r="W1027"/>
      <c r="X1027"/>
    </row>
    <row r="1028" spans="1:24" ht="15" x14ac:dyDescent="0.2">
      <c r="A1028"/>
      <c r="B1028"/>
      <c r="C1028"/>
      <c r="D1028"/>
      <c r="E1028"/>
      <c r="F1028"/>
      <c r="G1028"/>
      <c r="H1028"/>
      <c r="I1028"/>
      <c r="J1028"/>
      <c r="K1028"/>
      <c r="L1028"/>
      <c r="M1028"/>
      <c r="N1028"/>
      <c r="O1028"/>
      <c r="P1028"/>
      <c r="Q1028"/>
      <c r="R1028"/>
      <c r="S1028"/>
      <c r="T1028"/>
      <c r="U1028"/>
      <c r="V1028"/>
      <c r="W1028"/>
      <c r="X1028"/>
    </row>
    <row r="1029" spans="1:24" ht="15" x14ac:dyDescent="0.2">
      <c r="A1029"/>
      <c r="B1029"/>
      <c r="C1029"/>
      <c r="D1029"/>
      <c r="E1029"/>
      <c r="F1029"/>
      <c r="G1029"/>
      <c r="H1029"/>
      <c r="I1029"/>
      <c r="J1029"/>
      <c r="K1029"/>
      <c r="L1029"/>
      <c r="M1029"/>
      <c r="N1029"/>
      <c r="O1029"/>
      <c r="P1029"/>
      <c r="Q1029"/>
      <c r="R1029"/>
      <c r="S1029"/>
      <c r="T1029"/>
      <c r="U1029"/>
      <c r="V1029"/>
      <c r="W1029"/>
      <c r="X1029"/>
    </row>
    <row r="1030" spans="1:24" ht="15" x14ac:dyDescent="0.2">
      <c r="A1030"/>
      <c r="B1030"/>
      <c r="C1030"/>
      <c r="D1030"/>
      <c r="E1030"/>
      <c r="F1030"/>
      <c r="G1030"/>
      <c r="H1030"/>
      <c r="I1030"/>
      <c r="J1030"/>
      <c r="K1030"/>
      <c r="L1030"/>
      <c r="M1030"/>
      <c r="N1030"/>
      <c r="O1030"/>
      <c r="P1030"/>
      <c r="Q1030"/>
      <c r="R1030"/>
      <c r="S1030"/>
      <c r="T1030"/>
      <c r="U1030"/>
      <c r="V1030"/>
      <c r="W1030"/>
      <c r="X1030"/>
    </row>
    <row r="1031" spans="1:24" ht="15" x14ac:dyDescent="0.2">
      <c r="A1031"/>
      <c r="B1031"/>
      <c r="C1031"/>
      <c r="D1031"/>
      <c r="E1031"/>
      <c r="F1031"/>
      <c r="G1031"/>
      <c r="H1031"/>
      <c r="I1031"/>
      <c r="J1031"/>
      <c r="K1031"/>
      <c r="L1031"/>
      <c r="M1031"/>
      <c r="N1031"/>
      <c r="O1031"/>
      <c r="P1031"/>
      <c r="Q1031"/>
      <c r="R1031"/>
      <c r="S1031"/>
      <c r="T1031"/>
      <c r="U1031"/>
      <c r="V1031"/>
      <c r="W1031"/>
      <c r="X1031"/>
    </row>
    <row r="1032" spans="1:24" ht="15" x14ac:dyDescent="0.2">
      <c r="A1032"/>
      <c r="B1032"/>
      <c r="C1032"/>
      <c r="D1032"/>
      <c r="E1032"/>
      <c r="F1032"/>
      <c r="G1032"/>
      <c r="H1032"/>
      <c r="I1032"/>
      <c r="J1032"/>
      <c r="K1032"/>
      <c r="L1032"/>
      <c r="M1032"/>
      <c r="N1032"/>
      <c r="O1032"/>
      <c r="P1032"/>
      <c r="Q1032"/>
      <c r="R1032"/>
      <c r="S1032"/>
      <c r="T1032"/>
      <c r="U1032"/>
      <c r="V1032"/>
      <c r="W1032"/>
      <c r="X1032"/>
    </row>
    <row r="1033" spans="1:24" ht="15" x14ac:dyDescent="0.2">
      <c r="A1033"/>
      <c r="B1033"/>
      <c r="C1033"/>
      <c r="D1033"/>
      <c r="E1033"/>
      <c r="F1033"/>
      <c r="G1033"/>
      <c r="H1033"/>
      <c r="I1033"/>
      <c r="J1033"/>
      <c r="K1033"/>
      <c r="L1033"/>
      <c r="M1033"/>
      <c r="N1033"/>
      <c r="O1033"/>
      <c r="P1033"/>
      <c r="Q1033"/>
      <c r="R1033"/>
      <c r="S1033"/>
      <c r="T1033"/>
      <c r="U1033"/>
      <c r="V1033"/>
      <c r="W1033"/>
      <c r="X1033"/>
    </row>
    <row r="1034" spans="1:24" ht="15" x14ac:dyDescent="0.2">
      <c r="A1034"/>
      <c r="B1034"/>
      <c r="C1034"/>
      <c r="D1034"/>
      <c r="E1034"/>
      <c r="F1034"/>
      <c r="G1034"/>
      <c r="H1034"/>
      <c r="I1034"/>
      <c r="J1034"/>
      <c r="K1034"/>
      <c r="L1034"/>
      <c r="M1034"/>
      <c r="N1034"/>
      <c r="O1034"/>
      <c r="P1034"/>
      <c r="Q1034"/>
      <c r="R1034"/>
      <c r="S1034"/>
      <c r="T1034"/>
      <c r="U1034"/>
      <c r="V1034"/>
      <c r="W1034"/>
      <c r="X1034"/>
    </row>
    <row r="1035" spans="1:24" ht="15" x14ac:dyDescent="0.2">
      <c r="A1035"/>
      <c r="B1035"/>
      <c r="C1035"/>
      <c r="D1035"/>
      <c r="E1035"/>
      <c r="F1035"/>
      <c r="G1035"/>
      <c r="H1035"/>
      <c r="I1035"/>
      <c r="J1035"/>
      <c r="K1035"/>
      <c r="L1035"/>
      <c r="M1035"/>
      <c r="N1035"/>
      <c r="O1035"/>
      <c r="P1035"/>
      <c r="Q1035"/>
      <c r="R1035"/>
      <c r="S1035"/>
      <c r="T1035"/>
      <c r="U1035"/>
      <c r="V1035"/>
      <c r="W1035"/>
      <c r="X1035"/>
    </row>
    <row r="1036" spans="1:24" ht="15" x14ac:dyDescent="0.2">
      <c r="A1036"/>
      <c r="B1036"/>
      <c r="C1036"/>
      <c r="D1036"/>
      <c r="E1036"/>
      <c r="F1036"/>
      <c r="G1036"/>
      <c r="H1036"/>
      <c r="I1036"/>
      <c r="J1036"/>
      <c r="K1036"/>
      <c r="L1036"/>
      <c r="M1036"/>
      <c r="N1036"/>
      <c r="O1036"/>
      <c r="P1036"/>
      <c r="Q1036"/>
      <c r="R1036"/>
      <c r="S1036"/>
      <c r="T1036"/>
      <c r="U1036"/>
      <c r="V1036"/>
      <c r="W1036"/>
      <c r="X1036"/>
    </row>
    <row r="1037" spans="1:24" ht="15" x14ac:dyDescent="0.2">
      <c r="A1037"/>
      <c r="B1037"/>
      <c r="C1037"/>
      <c r="D1037"/>
      <c r="E1037"/>
      <c r="F1037"/>
      <c r="G1037"/>
      <c r="H1037"/>
      <c r="I1037"/>
      <c r="J1037"/>
      <c r="K1037"/>
      <c r="L1037"/>
      <c r="M1037"/>
      <c r="N1037"/>
      <c r="O1037"/>
      <c r="P1037"/>
      <c r="Q1037"/>
      <c r="R1037"/>
      <c r="S1037"/>
      <c r="T1037"/>
      <c r="U1037"/>
      <c r="V1037"/>
      <c r="W1037"/>
      <c r="X1037"/>
    </row>
    <row r="1038" spans="1:24" ht="15" x14ac:dyDescent="0.2">
      <c r="A1038"/>
      <c r="B1038"/>
      <c r="C1038"/>
      <c r="D1038"/>
      <c r="E1038"/>
      <c r="F1038"/>
      <c r="G1038"/>
      <c r="H1038"/>
      <c r="I1038"/>
      <c r="J1038"/>
      <c r="K1038"/>
      <c r="L1038"/>
      <c r="M1038"/>
      <c r="N1038"/>
      <c r="O1038"/>
      <c r="P1038"/>
      <c r="Q1038"/>
      <c r="R1038"/>
      <c r="S1038"/>
      <c r="T1038"/>
      <c r="U1038"/>
      <c r="V1038"/>
      <c r="W1038"/>
      <c r="X1038"/>
    </row>
    <row r="1039" spans="1:24" ht="15" x14ac:dyDescent="0.2">
      <c r="A1039"/>
      <c r="B1039"/>
      <c r="C1039"/>
      <c r="D1039"/>
      <c r="E1039"/>
      <c r="F1039"/>
      <c r="G1039"/>
      <c r="H1039"/>
      <c r="I1039"/>
      <c r="J1039"/>
      <c r="K1039"/>
      <c r="L1039"/>
      <c r="M1039"/>
      <c r="N1039"/>
      <c r="O1039"/>
      <c r="P1039"/>
      <c r="Q1039"/>
      <c r="R1039"/>
      <c r="S1039"/>
      <c r="T1039"/>
      <c r="U1039"/>
      <c r="V1039"/>
      <c r="W1039"/>
      <c r="X1039"/>
    </row>
    <row r="1040" spans="1:24" ht="15" x14ac:dyDescent="0.2">
      <c r="A1040"/>
      <c r="B1040"/>
      <c r="C1040"/>
      <c r="D1040"/>
      <c r="E1040"/>
      <c r="F1040"/>
      <c r="G1040"/>
      <c r="H1040"/>
      <c r="I1040"/>
      <c r="J1040"/>
      <c r="K1040"/>
      <c r="L1040"/>
      <c r="M1040"/>
      <c r="N1040"/>
      <c r="O1040"/>
      <c r="P1040"/>
      <c r="Q1040"/>
      <c r="R1040"/>
      <c r="S1040"/>
      <c r="T1040"/>
      <c r="U1040"/>
      <c r="V1040"/>
      <c r="W1040"/>
      <c r="X1040"/>
    </row>
    <row r="1041" spans="1:24" ht="15" x14ac:dyDescent="0.2">
      <c r="A1041"/>
      <c r="B1041"/>
      <c r="C1041"/>
      <c r="D1041"/>
      <c r="E1041"/>
      <c r="F1041"/>
      <c r="G1041"/>
      <c r="H1041"/>
      <c r="I1041"/>
      <c r="J1041"/>
      <c r="K1041"/>
      <c r="L1041"/>
      <c r="M1041"/>
      <c r="N1041"/>
      <c r="O1041"/>
      <c r="P1041"/>
      <c r="Q1041"/>
      <c r="R1041"/>
      <c r="S1041"/>
      <c r="T1041"/>
      <c r="U1041"/>
      <c r="V1041"/>
      <c r="W1041"/>
      <c r="X1041"/>
    </row>
    <row r="1042" spans="1:24" ht="15" x14ac:dyDescent="0.2">
      <c r="A1042"/>
      <c r="B1042"/>
      <c r="C1042"/>
      <c r="D1042"/>
      <c r="E1042"/>
      <c r="F1042"/>
      <c r="G1042"/>
      <c r="H1042"/>
      <c r="I1042"/>
      <c r="J1042"/>
      <c r="K1042"/>
      <c r="L1042"/>
      <c r="M1042"/>
      <c r="N1042"/>
      <c r="O1042"/>
      <c r="P1042"/>
      <c r="Q1042"/>
      <c r="R1042"/>
      <c r="S1042"/>
      <c r="T1042"/>
      <c r="U1042"/>
      <c r="V1042"/>
      <c r="W1042"/>
      <c r="X1042"/>
    </row>
    <row r="1043" spans="1:24" ht="15" x14ac:dyDescent="0.2">
      <c r="A1043"/>
      <c r="B1043"/>
      <c r="C1043"/>
      <c r="D1043"/>
      <c r="E1043"/>
      <c r="F1043"/>
      <c r="G1043"/>
      <c r="H1043"/>
      <c r="I1043"/>
      <c r="J1043"/>
      <c r="K1043"/>
      <c r="L1043"/>
      <c r="M1043"/>
      <c r="N1043"/>
      <c r="O1043"/>
      <c r="P1043"/>
      <c r="Q1043"/>
      <c r="R1043"/>
      <c r="S1043"/>
      <c r="T1043"/>
      <c r="U1043"/>
      <c r="V1043"/>
      <c r="W1043"/>
      <c r="X1043"/>
    </row>
    <row r="1044" spans="1:24" ht="15" x14ac:dyDescent="0.2">
      <c r="A1044"/>
      <c r="B1044"/>
      <c r="C1044"/>
      <c r="D1044"/>
      <c r="E1044"/>
      <c r="F1044"/>
      <c r="G1044"/>
      <c r="H1044"/>
      <c r="I1044"/>
      <c r="J1044"/>
      <c r="K1044"/>
      <c r="L1044"/>
      <c r="M1044"/>
      <c r="N1044"/>
      <c r="O1044"/>
      <c r="P1044"/>
      <c r="Q1044"/>
      <c r="R1044"/>
      <c r="S1044"/>
      <c r="T1044"/>
      <c r="U1044"/>
      <c r="V1044"/>
      <c r="W1044"/>
      <c r="X1044"/>
    </row>
    <row r="1045" spans="1:24" ht="15" x14ac:dyDescent="0.2">
      <c r="A1045"/>
      <c r="B1045"/>
      <c r="C1045"/>
      <c r="D1045"/>
      <c r="E1045"/>
      <c r="F1045"/>
      <c r="G1045"/>
      <c r="H1045"/>
      <c r="I1045"/>
      <c r="J1045"/>
      <c r="K1045"/>
      <c r="L1045"/>
      <c r="M1045"/>
      <c r="N1045"/>
      <c r="O1045"/>
      <c r="P1045"/>
      <c r="Q1045"/>
      <c r="R1045"/>
      <c r="S1045"/>
      <c r="T1045"/>
      <c r="U1045"/>
      <c r="V1045"/>
      <c r="W1045"/>
      <c r="X1045"/>
    </row>
    <row r="1046" spans="1:24" ht="15" x14ac:dyDescent="0.2">
      <c r="A1046"/>
      <c r="B1046"/>
      <c r="C1046"/>
      <c r="D1046"/>
      <c r="E1046"/>
      <c r="F1046"/>
      <c r="G1046"/>
      <c r="H1046"/>
      <c r="I1046"/>
      <c r="J1046"/>
      <c r="K1046"/>
      <c r="L1046"/>
      <c r="M1046"/>
      <c r="N1046"/>
      <c r="O1046"/>
      <c r="P1046"/>
      <c r="Q1046"/>
      <c r="R1046"/>
      <c r="S1046"/>
      <c r="T1046"/>
      <c r="U1046"/>
      <c r="V1046"/>
      <c r="W1046"/>
      <c r="X1046"/>
    </row>
    <row r="1047" spans="1:24" ht="15" x14ac:dyDescent="0.2">
      <c r="A1047"/>
      <c r="B1047"/>
      <c r="C1047"/>
      <c r="D1047"/>
      <c r="E1047"/>
      <c r="F1047"/>
      <c r="G1047"/>
      <c r="H1047"/>
      <c r="I1047"/>
      <c r="J1047"/>
      <c r="K1047"/>
      <c r="L1047"/>
      <c r="M1047"/>
      <c r="N1047"/>
      <c r="O1047"/>
      <c r="P1047"/>
      <c r="Q1047"/>
      <c r="R1047"/>
      <c r="S1047"/>
      <c r="T1047"/>
      <c r="U1047"/>
      <c r="V1047"/>
      <c r="W1047"/>
      <c r="X1047"/>
    </row>
    <row r="1048" spans="1:24" ht="15" x14ac:dyDescent="0.2">
      <c r="A1048"/>
      <c r="B1048"/>
      <c r="C1048"/>
      <c r="D1048"/>
      <c r="E1048"/>
      <c r="F1048"/>
      <c r="G1048"/>
      <c r="H1048"/>
      <c r="I1048"/>
      <c r="J1048"/>
      <c r="K1048"/>
      <c r="L1048"/>
      <c r="M1048"/>
      <c r="N1048"/>
      <c r="O1048"/>
      <c r="P1048"/>
      <c r="Q1048"/>
      <c r="R1048"/>
      <c r="S1048"/>
      <c r="T1048"/>
      <c r="U1048"/>
      <c r="V1048"/>
      <c r="W1048"/>
      <c r="X1048"/>
    </row>
    <row r="1049" spans="1:24" ht="15" x14ac:dyDescent="0.2">
      <c r="A1049"/>
      <c r="B1049"/>
      <c r="C1049"/>
      <c r="D1049"/>
      <c r="E1049"/>
      <c r="F1049"/>
      <c r="G1049"/>
      <c r="H1049"/>
      <c r="I1049"/>
      <c r="J1049"/>
      <c r="K1049"/>
      <c r="L1049"/>
      <c r="M1049"/>
      <c r="N1049"/>
      <c r="O1049"/>
      <c r="P1049"/>
      <c r="Q1049"/>
      <c r="R1049"/>
      <c r="S1049"/>
      <c r="T1049"/>
      <c r="U1049"/>
      <c r="V1049"/>
      <c r="W1049"/>
      <c r="X1049"/>
    </row>
    <row r="1050" spans="1:24" ht="15" x14ac:dyDescent="0.2">
      <c r="A1050"/>
      <c r="B1050"/>
      <c r="C1050"/>
      <c r="D1050"/>
      <c r="E1050"/>
      <c r="F1050"/>
      <c r="G1050"/>
      <c r="H1050"/>
      <c r="I1050"/>
      <c r="J1050"/>
      <c r="K1050"/>
      <c r="L1050"/>
      <c r="M1050"/>
      <c r="N1050"/>
      <c r="O1050"/>
      <c r="P1050"/>
      <c r="Q1050"/>
      <c r="R1050"/>
      <c r="S1050"/>
      <c r="T1050"/>
      <c r="U1050"/>
      <c r="V1050"/>
      <c r="W1050"/>
      <c r="X1050"/>
    </row>
    <row r="1051" spans="1:24" ht="15" x14ac:dyDescent="0.2">
      <c r="A1051"/>
      <c r="B1051"/>
      <c r="C1051"/>
      <c r="D1051"/>
      <c r="E1051"/>
      <c r="F1051"/>
      <c r="G1051"/>
      <c r="H1051"/>
      <c r="I1051"/>
      <c r="J1051"/>
      <c r="K1051"/>
      <c r="L1051"/>
      <c r="M1051"/>
      <c r="N1051"/>
      <c r="O1051"/>
      <c r="P1051"/>
      <c r="Q1051"/>
      <c r="R1051"/>
      <c r="S1051"/>
      <c r="T1051"/>
      <c r="U1051"/>
      <c r="V1051"/>
      <c r="W1051"/>
      <c r="X1051"/>
    </row>
    <row r="1052" spans="1:24" ht="15" x14ac:dyDescent="0.2">
      <c r="A1052"/>
      <c r="B1052"/>
      <c r="C1052"/>
      <c r="D1052"/>
      <c r="E1052"/>
      <c r="F1052"/>
      <c r="G1052"/>
      <c r="H1052"/>
      <c r="I1052"/>
      <c r="J1052"/>
      <c r="K1052"/>
      <c r="L1052"/>
      <c r="M1052"/>
      <c r="N1052"/>
      <c r="O1052"/>
      <c r="P1052"/>
      <c r="Q1052"/>
      <c r="R1052"/>
      <c r="S1052"/>
      <c r="T1052"/>
      <c r="U1052"/>
      <c r="V1052"/>
      <c r="W1052"/>
      <c r="X1052"/>
    </row>
    <row r="1053" spans="1:24" ht="15" x14ac:dyDescent="0.2">
      <c r="A1053"/>
      <c r="B1053"/>
      <c r="C1053"/>
      <c r="D1053"/>
      <c r="E1053"/>
      <c r="F1053"/>
      <c r="G1053"/>
      <c r="H1053"/>
      <c r="I1053"/>
      <c r="J1053"/>
      <c r="K1053"/>
      <c r="L1053"/>
      <c r="M1053"/>
      <c r="N1053"/>
      <c r="O1053"/>
      <c r="P1053"/>
      <c r="Q1053"/>
      <c r="R1053"/>
      <c r="S1053"/>
      <c r="T1053"/>
      <c r="U1053"/>
      <c r="V1053"/>
      <c r="W1053"/>
      <c r="X1053"/>
    </row>
    <row r="1054" spans="1:24" ht="15" x14ac:dyDescent="0.2">
      <c r="A1054"/>
      <c r="B1054"/>
      <c r="C1054"/>
      <c r="D1054"/>
      <c r="E1054"/>
      <c r="F1054"/>
      <c r="G1054"/>
      <c r="H1054"/>
      <c r="I1054"/>
      <c r="J1054"/>
      <c r="K1054"/>
      <c r="L1054"/>
      <c r="M1054"/>
      <c r="N1054"/>
      <c r="O1054"/>
      <c r="P1054"/>
      <c r="Q1054"/>
      <c r="R1054"/>
      <c r="S1054"/>
      <c r="T1054"/>
      <c r="U1054"/>
      <c r="V1054"/>
      <c r="W1054"/>
      <c r="X1054"/>
    </row>
    <row r="1055" spans="1:24" ht="15" x14ac:dyDescent="0.2">
      <c r="A1055"/>
      <c r="B1055"/>
      <c r="C1055"/>
      <c r="D1055"/>
      <c r="E1055"/>
      <c r="F1055"/>
      <c r="G1055"/>
      <c r="H1055"/>
      <c r="I1055"/>
      <c r="J1055"/>
      <c r="K1055"/>
      <c r="L1055"/>
      <c r="M1055"/>
      <c r="N1055"/>
      <c r="O1055"/>
      <c r="P1055"/>
      <c r="Q1055"/>
      <c r="R1055"/>
      <c r="S1055"/>
      <c r="T1055"/>
      <c r="U1055"/>
      <c r="V1055"/>
      <c r="W1055"/>
      <c r="X1055"/>
    </row>
    <row r="1056" spans="1:24" ht="15" x14ac:dyDescent="0.2">
      <c r="A1056"/>
      <c r="B1056"/>
      <c r="C1056"/>
      <c r="D1056"/>
      <c r="E1056"/>
      <c r="F1056"/>
      <c r="G1056"/>
      <c r="H1056"/>
      <c r="I1056"/>
      <c r="J1056"/>
      <c r="K1056"/>
      <c r="L1056"/>
      <c r="M1056"/>
      <c r="N1056"/>
      <c r="O1056"/>
      <c r="P1056"/>
      <c r="Q1056"/>
      <c r="R1056"/>
      <c r="S1056"/>
      <c r="T1056"/>
      <c r="U1056"/>
      <c r="V1056"/>
      <c r="W1056"/>
      <c r="X1056"/>
    </row>
    <row r="1057" spans="1:24" ht="15" x14ac:dyDescent="0.2">
      <c r="A1057"/>
      <c r="B1057"/>
      <c r="C1057"/>
      <c r="D1057"/>
      <c r="E1057"/>
      <c r="F1057"/>
      <c r="G1057"/>
      <c r="H1057"/>
      <c r="I1057"/>
      <c r="J1057"/>
      <c r="K1057"/>
      <c r="L1057"/>
      <c r="M1057"/>
      <c r="N1057"/>
      <c r="O1057"/>
      <c r="P1057"/>
      <c r="Q1057"/>
      <c r="R1057"/>
      <c r="S1057"/>
      <c r="T1057"/>
      <c r="U1057"/>
      <c r="V1057"/>
      <c r="W1057"/>
      <c r="X1057"/>
    </row>
    <row r="1058" spans="1:24" ht="15" x14ac:dyDescent="0.2">
      <c r="A1058"/>
      <c r="B1058"/>
      <c r="C1058"/>
      <c r="D1058"/>
      <c r="E1058"/>
      <c r="F1058"/>
      <c r="G1058"/>
      <c r="H1058"/>
      <c r="I1058"/>
      <c r="J1058"/>
      <c r="K1058"/>
      <c r="L1058"/>
      <c r="M1058"/>
      <c r="N1058"/>
      <c r="O1058"/>
      <c r="P1058"/>
      <c r="Q1058"/>
      <c r="R1058"/>
      <c r="S1058"/>
      <c r="T1058"/>
      <c r="U1058"/>
      <c r="V1058"/>
      <c r="W1058"/>
      <c r="X1058"/>
    </row>
    <row r="1059" spans="1:24" ht="15" x14ac:dyDescent="0.2">
      <c r="A1059"/>
      <c r="B1059"/>
      <c r="C1059"/>
      <c r="D1059"/>
      <c r="E1059"/>
      <c r="F1059"/>
      <c r="G1059"/>
      <c r="H1059"/>
      <c r="I1059"/>
      <c r="J1059"/>
      <c r="K1059"/>
      <c r="L1059"/>
      <c r="M1059"/>
      <c r="N1059"/>
      <c r="O1059"/>
      <c r="P1059"/>
      <c r="Q1059"/>
      <c r="R1059"/>
      <c r="S1059"/>
      <c r="T1059"/>
      <c r="U1059"/>
      <c r="V1059"/>
      <c r="W1059"/>
      <c r="X1059"/>
    </row>
    <row r="1060" spans="1:24" ht="15" x14ac:dyDescent="0.2">
      <c r="A1060"/>
      <c r="B1060"/>
      <c r="C1060"/>
      <c r="D1060"/>
      <c r="E1060"/>
      <c r="F1060"/>
      <c r="G1060"/>
      <c r="H1060"/>
      <c r="I1060"/>
      <c r="J1060"/>
      <c r="K1060"/>
      <c r="L1060"/>
      <c r="M1060"/>
      <c r="N1060"/>
      <c r="O1060"/>
      <c r="P1060"/>
      <c r="Q1060"/>
      <c r="R1060"/>
      <c r="S1060"/>
      <c r="T1060"/>
      <c r="U1060"/>
      <c r="V1060"/>
      <c r="W1060"/>
      <c r="X1060"/>
    </row>
    <row r="1061" spans="1:24" ht="15" x14ac:dyDescent="0.2">
      <c r="A1061"/>
      <c r="B1061"/>
      <c r="C1061"/>
      <c r="D1061"/>
      <c r="E1061"/>
      <c r="F1061"/>
      <c r="G1061"/>
      <c r="H1061"/>
      <c r="I1061"/>
      <c r="J1061"/>
      <c r="K1061"/>
      <c r="L1061"/>
      <c r="M1061"/>
      <c r="N1061"/>
      <c r="O1061"/>
      <c r="P1061"/>
      <c r="Q1061"/>
      <c r="R1061"/>
      <c r="S1061"/>
      <c r="T1061"/>
      <c r="U1061"/>
      <c r="V1061"/>
      <c r="W1061"/>
      <c r="X1061"/>
    </row>
    <row r="1062" spans="1:24" ht="15" x14ac:dyDescent="0.2">
      <c r="A1062"/>
      <c r="B1062"/>
      <c r="C1062"/>
      <c r="D1062"/>
      <c r="E1062"/>
      <c r="F1062"/>
      <c r="G1062"/>
      <c r="H1062"/>
      <c r="I1062"/>
      <c r="J1062"/>
      <c r="K1062"/>
      <c r="L1062"/>
      <c r="M1062"/>
      <c r="N1062"/>
      <c r="O1062"/>
      <c r="P1062"/>
      <c r="Q1062"/>
      <c r="R1062"/>
      <c r="S1062"/>
      <c r="T1062"/>
      <c r="U1062"/>
      <c r="V1062"/>
      <c r="W1062"/>
      <c r="X1062"/>
    </row>
    <row r="1063" spans="1:24" ht="15" x14ac:dyDescent="0.2">
      <c r="A1063"/>
      <c r="B1063"/>
      <c r="C1063"/>
      <c r="D1063"/>
      <c r="E1063"/>
      <c r="F1063"/>
      <c r="G1063"/>
      <c r="H1063"/>
      <c r="I1063"/>
      <c r="J1063"/>
      <c r="K1063"/>
      <c r="L1063"/>
      <c r="M1063"/>
      <c r="N1063"/>
      <c r="O1063"/>
      <c r="P1063"/>
      <c r="Q1063"/>
      <c r="R1063"/>
      <c r="S1063"/>
      <c r="T1063"/>
      <c r="U1063"/>
      <c r="V1063"/>
      <c r="W1063"/>
      <c r="X1063"/>
    </row>
    <row r="1064" spans="1:24" ht="15" x14ac:dyDescent="0.2">
      <c r="A1064"/>
      <c r="B1064"/>
      <c r="C1064"/>
      <c r="D1064"/>
      <c r="E1064"/>
      <c r="F1064"/>
      <c r="G1064"/>
      <c r="H1064"/>
      <c r="I1064"/>
      <c r="J1064"/>
      <c r="K1064"/>
      <c r="L1064"/>
      <c r="M1064"/>
      <c r="N1064"/>
      <c r="O1064"/>
      <c r="P1064"/>
      <c r="Q1064"/>
      <c r="R1064"/>
      <c r="S1064"/>
      <c r="T1064"/>
      <c r="U1064"/>
      <c r="V1064"/>
      <c r="W1064"/>
      <c r="X1064"/>
    </row>
    <row r="1065" spans="1:24" ht="15" x14ac:dyDescent="0.2">
      <c r="A1065"/>
      <c r="B1065"/>
      <c r="C1065"/>
      <c r="D1065"/>
      <c r="E1065"/>
      <c r="F1065"/>
      <c r="G1065"/>
      <c r="H1065"/>
      <c r="I1065"/>
      <c r="J1065"/>
      <c r="K1065"/>
      <c r="L1065"/>
      <c r="M1065"/>
      <c r="N1065"/>
      <c r="O1065"/>
      <c r="P1065"/>
      <c r="Q1065"/>
      <c r="R1065"/>
      <c r="S1065"/>
      <c r="T1065"/>
      <c r="U1065"/>
      <c r="V1065"/>
      <c r="W1065"/>
      <c r="X1065"/>
    </row>
    <row r="1066" spans="1:24" ht="15" x14ac:dyDescent="0.2">
      <c r="A1066"/>
      <c r="B1066"/>
      <c r="C1066"/>
      <c r="D1066"/>
      <c r="E1066"/>
      <c r="F1066"/>
      <c r="G1066"/>
      <c r="H1066"/>
      <c r="I1066"/>
      <c r="J1066"/>
      <c r="K1066"/>
      <c r="L1066"/>
      <c r="M1066"/>
      <c r="N1066"/>
      <c r="O1066"/>
      <c r="P1066"/>
      <c r="Q1066"/>
      <c r="R1066"/>
      <c r="S1066"/>
      <c r="T1066"/>
      <c r="U1066"/>
      <c r="V1066"/>
      <c r="W1066"/>
      <c r="X1066"/>
    </row>
    <row r="1067" spans="1:24" ht="15" x14ac:dyDescent="0.2">
      <c r="A1067"/>
      <c r="B1067"/>
      <c r="C1067"/>
      <c r="D1067"/>
      <c r="E1067"/>
      <c r="F1067"/>
      <c r="G1067"/>
      <c r="H1067"/>
      <c r="I1067"/>
      <c r="J1067"/>
      <c r="K1067"/>
      <c r="L1067"/>
      <c r="M1067"/>
      <c r="N1067"/>
      <c r="O1067"/>
      <c r="P1067"/>
      <c r="Q1067"/>
      <c r="R1067"/>
      <c r="S1067"/>
      <c r="T1067"/>
      <c r="U1067"/>
      <c r="V1067"/>
      <c r="W1067"/>
      <c r="X1067"/>
    </row>
    <row r="1068" spans="1:24" ht="15" x14ac:dyDescent="0.2">
      <c r="A1068"/>
      <c r="B1068"/>
      <c r="C1068"/>
      <c r="D1068"/>
      <c r="E1068"/>
      <c r="F1068"/>
      <c r="G1068"/>
      <c r="H1068"/>
      <c r="I1068"/>
      <c r="J1068"/>
      <c r="K1068"/>
      <c r="L1068"/>
      <c r="M1068"/>
      <c r="N1068"/>
      <c r="O1068"/>
      <c r="P1068"/>
      <c r="Q1068"/>
      <c r="R1068"/>
      <c r="S1068"/>
      <c r="T1068"/>
      <c r="U1068"/>
      <c r="V1068"/>
      <c r="W1068"/>
      <c r="X1068"/>
    </row>
    <row r="1069" spans="1:24" ht="15" x14ac:dyDescent="0.2">
      <c r="A1069"/>
      <c r="B1069"/>
      <c r="C1069"/>
      <c r="D1069"/>
      <c r="E1069"/>
      <c r="F1069"/>
      <c r="G1069"/>
      <c r="H1069"/>
      <c r="I1069"/>
      <c r="J1069"/>
      <c r="K1069"/>
      <c r="L1069"/>
      <c r="M1069"/>
      <c r="N1069"/>
      <c r="O1069"/>
      <c r="P1069"/>
      <c r="Q1069"/>
      <c r="R1069"/>
      <c r="S1069"/>
      <c r="T1069"/>
      <c r="U1069"/>
      <c r="V1069"/>
      <c r="W1069"/>
      <c r="X1069"/>
    </row>
    <row r="1070" spans="1:24" ht="15" x14ac:dyDescent="0.2">
      <c r="A1070"/>
      <c r="B1070"/>
      <c r="C1070"/>
      <c r="D1070"/>
      <c r="E1070"/>
      <c r="F1070"/>
      <c r="G1070"/>
      <c r="H1070"/>
      <c r="I1070"/>
      <c r="J1070"/>
      <c r="K1070"/>
      <c r="L1070"/>
      <c r="M1070"/>
      <c r="N1070"/>
      <c r="O1070"/>
      <c r="P1070"/>
      <c r="Q1070"/>
      <c r="R1070"/>
      <c r="S1070"/>
      <c r="T1070"/>
      <c r="U1070"/>
      <c r="V1070"/>
      <c r="W1070"/>
      <c r="X1070"/>
    </row>
    <row r="1071" spans="1:24" ht="15" x14ac:dyDescent="0.2">
      <c r="A1071"/>
      <c r="B1071"/>
      <c r="C1071"/>
      <c r="D1071"/>
      <c r="E1071"/>
      <c r="F1071"/>
      <c r="G1071"/>
      <c r="H1071"/>
      <c r="I1071"/>
      <c r="J1071"/>
      <c r="K1071"/>
      <c r="L1071"/>
      <c r="M1071"/>
      <c r="N1071"/>
      <c r="O1071"/>
      <c r="P1071"/>
      <c r="Q1071"/>
      <c r="R1071"/>
      <c r="S1071"/>
      <c r="T1071"/>
      <c r="U1071"/>
      <c r="V1071"/>
      <c r="W1071"/>
      <c r="X1071"/>
    </row>
    <row r="1072" spans="1:24" ht="15" x14ac:dyDescent="0.2">
      <c r="A1072"/>
      <c r="B1072"/>
      <c r="C1072"/>
      <c r="D1072"/>
      <c r="E1072"/>
      <c r="F1072"/>
      <c r="G1072"/>
      <c r="H1072"/>
      <c r="I1072"/>
      <c r="J1072"/>
      <c r="K1072"/>
      <c r="L1072"/>
      <c r="M1072"/>
      <c r="N1072"/>
      <c r="O1072"/>
      <c r="P1072"/>
      <c r="Q1072"/>
      <c r="R1072"/>
      <c r="S1072"/>
      <c r="T1072"/>
      <c r="U1072"/>
      <c r="V1072"/>
      <c r="W1072"/>
      <c r="X1072"/>
    </row>
    <row r="1073" spans="1:24" ht="15" x14ac:dyDescent="0.2">
      <c r="A1073"/>
      <c r="B1073"/>
      <c r="C1073"/>
      <c r="D1073"/>
      <c r="E1073"/>
      <c r="F1073"/>
      <c r="G1073"/>
      <c r="H1073"/>
      <c r="I1073"/>
      <c r="J1073"/>
      <c r="K1073"/>
      <c r="L1073"/>
      <c r="M1073"/>
      <c r="N1073"/>
      <c r="O1073"/>
      <c r="P1073"/>
      <c r="Q1073"/>
      <c r="R1073"/>
      <c r="S1073"/>
      <c r="T1073"/>
      <c r="U1073"/>
      <c r="V1073"/>
      <c r="W1073"/>
      <c r="X1073"/>
    </row>
    <row r="1074" spans="1:24" ht="15" x14ac:dyDescent="0.2">
      <c r="A1074"/>
      <c r="B1074"/>
      <c r="C1074"/>
      <c r="D1074"/>
      <c r="E1074"/>
      <c r="F1074"/>
      <c r="G1074"/>
      <c r="H1074"/>
      <c r="I1074"/>
      <c r="J1074"/>
      <c r="K1074"/>
      <c r="L1074"/>
      <c r="M1074"/>
      <c r="N1074"/>
      <c r="O1074"/>
      <c r="P1074"/>
      <c r="Q1074"/>
      <c r="R1074"/>
      <c r="S1074"/>
      <c r="T1074"/>
      <c r="U1074"/>
      <c r="V1074"/>
      <c r="W1074"/>
      <c r="X1074"/>
    </row>
    <row r="1075" spans="1:24" ht="15" x14ac:dyDescent="0.2">
      <c r="A1075"/>
      <c r="B1075"/>
      <c r="C1075"/>
      <c r="D1075"/>
      <c r="E1075"/>
      <c r="F1075"/>
      <c r="G1075"/>
      <c r="H1075"/>
      <c r="I1075"/>
      <c r="J1075"/>
      <c r="K1075"/>
      <c r="L1075"/>
      <c r="M1075"/>
      <c r="N1075"/>
      <c r="O1075"/>
      <c r="P1075"/>
      <c r="Q1075"/>
      <c r="R1075"/>
      <c r="S1075"/>
      <c r="T1075"/>
      <c r="U1075"/>
      <c r="V1075"/>
      <c r="W1075"/>
      <c r="X1075"/>
    </row>
    <row r="1076" spans="1:24" ht="15" x14ac:dyDescent="0.2">
      <c r="A1076"/>
      <c r="B1076"/>
      <c r="C1076"/>
      <c r="D1076"/>
      <c r="E1076"/>
      <c r="F1076"/>
      <c r="G1076"/>
      <c r="H1076"/>
      <c r="I1076"/>
      <c r="J1076"/>
      <c r="K1076"/>
      <c r="L1076"/>
      <c r="M1076"/>
      <c r="N1076"/>
      <c r="O1076"/>
      <c r="P1076"/>
      <c r="Q1076"/>
      <c r="R1076"/>
      <c r="S1076"/>
      <c r="T1076"/>
      <c r="U1076"/>
      <c r="V1076"/>
      <c r="W1076"/>
      <c r="X1076"/>
    </row>
    <row r="1077" spans="1:24" ht="15" x14ac:dyDescent="0.2">
      <c r="A1077"/>
      <c r="B1077"/>
      <c r="C1077"/>
      <c r="D1077"/>
      <c r="E1077"/>
      <c r="F1077"/>
      <c r="G1077"/>
      <c r="H1077"/>
      <c r="I1077"/>
      <c r="J1077"/>
      <c r="K1077"/>
      <c r="L1077"/>
      <c r="M1077"/>
      <c r="N1077"/>
      <c r="O1077"/>
      <c r="P1077"/>
      <c r="Q1077"/>
      <c r="R1077"/>
      <c r="S1077"/>
      <c r="T1077"/>
      <c r="U1077"/>
      <c r="V1077"/>
      <c r="W1077"/>
      <c r="X1077"/>
    </row>
    <row r="1078" spans="1:24" ht="15" x14ac:dyDescent="0.2">
      <c r="A1078"/>
      <c r="B1078"/>
      <c r="C1078"/>
      <c r="D1078"/>
      <c r="E1078"/>
      <c r="F1078"/>
      <c r="G1078"/>
      <c r="H1078"/>
      <c r="I1078"/>
      <c r="J1078"/>
      <c r="K1078"/>
      <c r="L1078"/>
      <c r="M1078"/>
      <c r="N1078"/>
      <c r="O1078"/>
      <c r="P1078"/>
      <c r="Q1078"/>
      <c r="R1078"/>
      <c r="S1078"/>
      <c r="T1078"/>
      <c r="U1078"/>
      <c r="V1078"/>
      <c r="W1078"/>
      <c r="X1078"/>
    </row>
    <row r="1079" spans="1:24" ht="15" x14ac:dyDescent="0.2">
      <c r="A1079"/>
      <c r="B1079"/>
      <c r="C1079"/>
      <c r="D1079"/>
      <c r="E1079"/>
      <c r="F1079"/>
      <c r="G1079"/>
      <c r="H1079"/>
      <c r="I1079"/>
      <c r="J1079"/>
      <c r="K1079"/>
      <c r="L1079"/>
      <c r="M1079"/>
      <c r="N1079"/>
      <c r="O1079"/>
      <c r="P1079"/>
      <c r="Q1079"/>
      <c r="R1079"/>
      <c r="S1079"/>
      <c r="T1079"/>
      <c r="U1079"/>
      <c r="V1079"/>
      <c r="W1079"/>
      <c r="X1079"/>
    </row>
    <row r="1080" spans="1:24" ht="15" x14ac:dyDescent="0.2">
      <c r="A1080"/>
      <c r="B1080"/>
      <c r="C1080"/>
      <c r="D1080"/>
      <c r="E1080"/>
      <c r="F1080"/>
      <c r="G1080"/>
      <c r="H1080"/>
      <c r="I1080"/>
      <c r="J1080"/>
      <c r="K1080"/>
      <c r="L1080"/>
      <c r="M1080"/>
      <c r="N1080"/>
      <c r="O1080"/>
      <c r="P1080"/>
      <c r="Q1080"/>
      <c r="R1080"/>
      <c r="S1080"/>
      <c r="T1080"/>
      <c r="U1080"/>
      <c r="V1080"/>
      <c r="W1080"/>
      <c r="X1080"/>
    </row>
    <row r="1081" spans="1:24" ht="15" x14ac:dyDescent="0.2">
      <c r="A1081"/>
      <c r="B1081"/>
      <c r="C1081"/>
      <c r="D1081"/>
      <c r="E1081"/>
      <c r="F1081"/>
      <c r="G1081"/>
      <c r="H1081"/>
      <c r="I1081"/>
      <c r="J1081"/>
      <c r="K1081"/>
      <c r="L1081"/>
      <c r="M1081"/>
      <c r="N1081"/>
      <c r="O1081"/>
      <c r="P1081"/>
      <c r="Q1081"/>
      <c r="R1081"/>
      <c r="S1081"/>
      <c r="T1081"/>
      <c r="U1081"/>
      <c r="V1081"/>
      <c r="W1081"/>
      <c r="X1081"/>
    </row>
    <row r="1082" spans="1:24" ht="15" x14ac:dyDescent="0.2">
      <c r="A1082"/>
      <c r="B1082"/>
      <c r="C1082"/>
      <c r="D1082"/>
      <c r="E1082"/>
      <c r="F1082"/>
      <c r="G1082"/>
      <c r="H1082"/>
      <c r="I1082"/>
      <c r="J1082"/>
      <c r="K1082"/>
      <c r="L1082"/>
      <c r="M1082"/>
      <c r="N1082"/>
      <c r="O1082"/>
      <c r="P1082"/>
      <c r="Q1082"/>
      <c r="R1082"/>
      <c r="S1082"/>
      <c r="T1082"/>
      <c r="U1082"/>
      <c r="V1082"/>
      <c r="W1082"/>
      <c r="X1082"/>
    </row>
    <row r="1083" spans="1:24" ht="15" x14ac:dyDescent="0.2">
      <c r="A1083"/>
      <c r="B1083"/>
      <c r="C1083"/>
      <c r="D1083"/>
      <c r="E1083"/>
      <c r="F1083"/>
      <c r="G1083"/>
      <c r="H1083"/>
      <c r="I1083"/>
      <c r="J1083"/>
      <c r="K1083"/>
      <c r="L1083"/>
      <c r="M1083"/>
      <c r="N1083"/>
      <c r="O1083"/>
      <c r="P1083"/>
      <c r="Q1083"/>
      <c r="R1083"/>
      <c r="S1083"/>
      <c r="T1083"/>
      <c r="U1083"/>
      <c r="V1083"/>
      <c r="W1083"/>
      <c r="X1083"/>
    </row>
    <row r="1084" spans="1:24" ht="15" x14ac:dyDescent="0.2">
      <c r="A1084"/>
      <c r="B1084"/>
      <c r="C1084"/>
      <c r="D1084"/>
      <c r="E1084"/>
      <c r="F1084"/>
      <c r="G1084"/>
      <c r="H1084"/>
      <c r="I1084"/>
      <c r="J1084"/>
      <c r="K1084"/>
      <c r="L1084"/>
      <c r="M1084"/>
      <c r="N1084"/>
      <c r="O1084"/>
      <c r="P1084"/>
      <c r="Q1084"/>
      <c r="R1084"/>
      <c r="S1084"/>
      <c r="T1084"/>
      <c r="U1084"/>
      <c r="V1084"/>
      <c r="W1084"/>
      <c r="X1084"/>
    </row>
    <row r="1085" spans="1:24" ht="15" x14ac:dyDescent="0.2">
      <c r="A1085"/>
      <c r="B1085"/>
      <c r="C1085"/>
      <c r="D1085"/>
      <c r="E1085"/>
      <c r="F1085"/>
      <c r="G1085"/>
      <c r="H1085"/>
      <c r="I1085"/>
      <c r="J1085"/>
      <c r="K1085"/>
      <c r="L1085"/>
      <c r="M1085"/>
      <c r="N1085"/>
      <c r="O1085"/>
      <c r="P1085"/>
      <c r="Q1085"/>
      <c r="R1085"/>
      <c r="S1085"/>
      <c r="T1085"/>
      <c r="U1085"/>
      <c r="V1085"/>
      <c r="W1085"/>
      <c r="X1085"/>
    </row>
    <row r="1086" spans="1:24" ht="15" x14ac:dyDescent="0.2">
      <c r="A1086"/>
      <c r="B1086"/>
      <c r="C1086"/>
      <c r="D1086"/>
      <c r="E1086"/>
      <c r="F1086"/>
      <c r="G1086"/>
      <c r="H1086"/>
      <c r="I1086"/>
      <c r="J1086"/>
      <c r="K1086"/>
      <c r="L1086"/>
      <c r="M1086"/>
      <c r="N1086"/>
      <c r="O1086"/>
      <c r="P1086"/>
      <c r="Q1086"/>
      <c r="R1086"/>
      <c r="S1086"/>
      <c r="T1086"/>
      <c r="U1086"/>
      <c r="V1086"/>
      <c r="W1086"/>
      <c r="X1086"/>
    </row>
    <row r="1087" spans="1:24" ht="15" x14ac:dyDescent="0.2">
      <c r="A1087"/>
      <c r="B1087"/>
      <c r="C1087"/>
      <c r="D1087"/>
      <c r="E1087"/>
      <c r="F1087"/>
      <c r="G1087"/>
      <c r="H1087"/>
      <c r="I1087"/>
      <c r="J1087"/>
      <c r="K1087"/>
      <c r="L1087"/>
      <c r="M1087"/>
      <c r="N1087"/>
      <c r="O1087"/>
      <c r="P1087"/>
      <c r="Q1087"/>
      <c r="R1087"/>
      <c r="S1087"/>
      <c r="T1087"/>
      <c r="U1087"/>
      <c r="V1087"/>
      <c r="W1087"/>
      <c r="X1087"/>
    </row>
    <row r="1088" spans="1:24" ht="15" x14ac:dyDescent="0.2">
      <c r="A1088"/>
      <c r="B1088"/>
      <c r="C1088"/>
      <c r="D1088"/>
      <c r="E1088"/>
      <c r="F1088"/>
      <c r="G1088"/>
      <c r="H1088"/>
      <c r="I1088"/>
      <c r="J1088"/>
      <c r="K1088"/>
      <c r="L1088"/>
      <c r="M1088"/>
      <c r="N1088"/>
      <c r="O1088"/>
      <c r="P1088"/>
      <c r="Q1088"/>
      <c r="R1088"/>
      <c r="S1088"/>
      <c r="T1088"/>
      <c r="U1088"/>
      <c r="V1088"/>
      <c r="W1088"/>
      <c r="X1088"/>
    </row>
    <row r="1089" spans="1:24" ht="15" x14ac:dyDescent="0.2">
      <c r="A1089"/>
      <c r="B1089"/>
      <c r="C1089"/>
      <c r="D1089"/>
      <c r="E1089"/>
      <c r="F1089"/>
      <c r="G1089"/>
      <c r="H1089"/>
      <c r="I1089"/>
      <c r="J1089"/>
      <c r="K1089"/>
      <c r="L1089"/>
      <c r="M1089"/>
      <c r="N1089"/>
      <c r="O1089"/>
      <c r="P1089"/>
      <c r="Q1089"/>
      <c r="R1089"/>
      <c r="S1089"/>
      <c r="T1089"/>
      <c r="U1089"/>
      <c r="V1089"/>
      <c r="W1089"/>
      <c r="X1089"/>
    </row>
    <row r="1090" spans="1:24" ht="15" x14ac:dyDescent="0.2">
      <c r="A1090"/>
      <c r="B1090"/>
      <c r="C1090"/>
      <c r="D1090"/>
      <c r="E1090"/>
      <c r="F1090"/>
      <c r="G1090"/>
      <c r="H1090"/>
      <c r="I1090"/>
      <c r="J1090"/>
      <c r="K1090"/>
      <c r="L1090"/>
      <c r="M1090"/>
      <c r="N1090"/>
      <c r="O1090"/>
      <c r="P1090"/>
      <c r="Q1090"/>
      <c r="R1090"/>
      <c r="S1090"/>
      <c r="T1090"/>
      <c r="U1090"/>
      <c r="V1090"/>
      <c r="W1090"/>
      <c r="X1090"/>
    </row>
    <row r="1091" spans="1:24" ht="15" x14ac:dyDescent="0.2">
      <c r="A1091"/>
      <c r="B1091"/>
      <c r="C1091"/>
      <c r="D1091"/>
      <c r="E1091"/>
      <c r="F1091"/>
      <c r="G1091"/>
      <c r="H1091"/>
      <c r="I1091"/>
      <c r="J1091"/>
      <c r="K1091"/>
      <c r="L1091"/>
      <c r="M1091"/>
      <c r="N1091"/>
      <c r="O1091"/>
      <c r="P1091"/>
      <c r="Q1091"/>
      <c r="R1091"/>
      <c r="S1091"/>
      <c r="T1091"/>
      <c r="U1091"/>
      <c r="V1091"/>
      <c r="W1091"/>
      <c r="X1091"/>
    </row>
    <row r="1092" spans="1:24" ht="15" x14ac:dyDescent="0.2">
      <c r="A1092"/>
      <c r="B1092"/>
      <c r="C1092"/>
      <c r="D1092"/>
      <c r="E1092"/>
      <c r="F1092"/>
      <c r="G1092"/>
      <c r="H1092"/>
      <c r="I1092"/>
      <c r="J1092"/>
      <c r="K1092"/>
      <c r="L1092"/>
      <c r="M1092"/>
      <c r="N1092"/>
      <c r="O1092"/>
      <c r="P1092"/>
      <c r="Q1092"/>
      <c r="R1092"/>
      <c r="S1092"/>
      <c r="T1092"/>
      <c r="U1092"/>
      <c r="V1092"/>
      <c r="W1092"/>
      <c r="X1092"/>
    </row>
    <row r="1093" spans="1:24" ht="15" x14ac:dyDescent="0.2">
      <c r="A1093"/>
      <c r="B1093"/>
      <c r="C1093"/>
      <c r="D1093"/>
      <c r="E1093"/>
      <c r="F1093"/>
      <c r="G1093"/>
      <c r="H1093"/>
      <c r="I1093"/>
      <c r="J1093"/>
      <c r="K1093"/>
      <c r="L1093"/>
      <c r="M1093"/>
      <c r="N1093"/>
      <c r="O1093"/>
      <c r="P1093"/>
      <c r="Q1093"/>
      <c r="R1093"/>
      <c r="S1093"/>
      <c r="T1093"/>
      <c r="U1093"/>
      <c r="V1093"/>
      <c r="W1093"/>
      <c r="X1093"/>
    </row>
    <row r="1094" spans="1:24" ht="15" x14ac:dyDescent="0.2">
      <c r="A1094"/>
      <c r="B1094"/>
      <c r="C1094"/>
      <c r="D1094"/>
      <c r="E1094"/>
      <c r="F1094"/>
      <c r="G1094"/>
      <c r="H1094"/>
      <c r="I1094"/>
      <c r="J1094"/>
      <c r="K1094"/>
      <c r="L1094"/>
      <c r="M1094"/>
      <c r="N1094"/>
      <c r="O1094"/>
      <c r="P1094"/>
      <c r="Q1094"/>
      <c r="R1094"/>
      <c r="S1094"/>
      <c r="T1094"/>
      <c r="U1094"/>
      <c r="V1094"/>
      <c r="W1094"/>
      <c r="X1094"/>
    </row>
    <row r="1095" spans="1:24" ht="15" x14ac:dyDescent="0.2">
      <c r="A1095"/>
      <c r="B1095"/>
      <c r="C1095"/>
      <c r="D1095"/>
      <c r="E1095"/>
      <c r="F1095"/>
      <c r="G1095"/>
      <c r="H1095"/>
      <c r="I1095"/>
      <c r="J1095"/>
      <c r="K1095"/>
      <c r="L1095"/>
      <c r="M1095"/>
      <c r="N1095"/>
      <c r="O1095"/>
      <c r="P1095"/>
      <c r="Q1095"/>
      <c r="R1095"/>
      <c r="S1095"/>
      <c r="T1095"/>
      <c r="U1095"/>
      <c r="V1095"/>
      <c r="W1095"/>
      <c r="X1095"/>
    </row>
    <row r="1096" spans="1:24" ht="15" x14ac:dyDescent="0.2">
      <c r="A1096"/>
      <c r="B1096"/>
      <c r="C1096"/>
      <c r="D1096"/>
      <c r="E1096"/>
      <c r="F1096"/>
      <c r="G1096"/>
      <c r="H1096"/>
      <c r="I1096"/>
      <c r="J1096"/>
      <c r="K1096"/>
      <c r="L1096"/>
      <c r="M1096"/>
      <c r="N1096"/>
      <c r="O1096"/>
      <c r="P1096"/>
      <c r="Q1096"/>
      <c r="R1096"/>
      <c r="S1096"/>
      <c r="T1096"/>
      <c r="U1096"/>
      <c r="V1096"/>
      <c r="W1096"/>
      <c r="X1096"/>
    </row>
    <row r="1097" spans="1:24" ht="15" x14ac:dyDescent="0.2">
      <c r="A1097"/>
      <c r="B1097"/>
      <c r="C1097"/>
      <c r="D1097"/>
      <c r="E1097"/>
      <c r="F1097"/>
      <c r="G1097"/>
      <c r="H1097"/>
      <c r="I1097"/>
      <c r="J1097"/>
      <c r="K1097"/>
      <c r="L1097"/>
      <c r="M1097"/>
      <c r="N1097"/>
      <c r="O1097"/>
      <c r="P1097"/>
      <c r="Q1097"/>
      <c r="R1097"/>
      <c r="S1097"/>
      <c r="T1097"/>
      <c r="U1097"/>
      <c r="V1097"/>
      <c r="W1097"/>
      <c r="X1097"/>
    </row>
    <row r="1098" spans="1:24" ht="15" x14ac:dyDescent="0.2">
      <c r="A1098"/>
      <c r="B1098"/>
      <c r="C1098"/>
      <c r="D1098"/>
      <c r="E1098"/>
      <c r="F1098"/>
      <c r="G1098"/>
      <c r="H1098"/>
      <c r="I1098"/>
      <c r="J1098"/>
      <c r="K1098"/>
      <c r="L1098"/>
      <c r="M1098"/>
      <c r="N1098"/>
      <c r="O1098"/>
      <c r="P1098"/>
      <c r="Q1098"/>
      <c r="R1098"/>
      <c r="S1098"/>
      <c r="T1098"/>
      <c r="U1098"/>
      <c r="V1098"/>
      <c r="W1098"/>
      <c r="X1098"/>
    </row>
    <row r="1099" spans="1:24" ht="15" x14ac:dyDescent="0.2">
      <c r="A1099"/>
      <c r="B1099"/>
      <c r="C1099"/>
      <c r="D1099"/>
      <c r="E1099"/>
      <c r="F1099"/>
      <c r="G1099"/>
      <c r="H1099"/>
      <c r="I1099"/>
      <c r="J1099"/>
      <c r="K1099"/>
      <c r="L1099"/>
      <c r="M1099"/>
      <c r="N1099"/>
      <c r="O1099"/>
      <c r="P1099"/>
      <c r="Q1099"/>
      <c r="R1099"/>
      <c r="S1099"/>
      <c r="T1099"/>
      <c r="U1099"/>
      <c r="V1099"/>
      <c r="W1099"/>
      <c r="X1099"/>
    </row>
    <row r="1100" spans="1:24" ht="15" x14ac:dyDescent="0.2">
      <c r="A1100"/>
      <c r="B1100"/>
      <c r="C1100"/>
      <c r="D1100"/>
      <c r="E1100"/>
      <c r="F1100"/>
      <c r="G1100"/>
      <c r="H1100"/>
      <c r="I1100"/>
      <c r="J1100"/>
      <c r="K1100"/>
      <c r="L1100"/>
      <c r="M1100"/>
      <c r="N1100"/>
      <c r="O1100"/>
      <c r="P1100"/>
      <c r="Q1100"/>
      <c r="R1100"/>
      <c r="S1100"/>
      <c r="T1100"/>
      <c r="U1100"/>
      <c r="V1100"/>
      <c r="W1100"/>
      <c r="X1100"/>
    </row>
    <row r="1101" spans="1:24" ht="15" x14ac:dyDescent="0.2">
      <c r="A1101"/>
      <c r="B1101"/>
      <c r="C1101"/>
      <c r="D1101"/>
      <c r="E1101"/>
      <c r="F1101"/>
      <c r="G1101"/>
      <c r="H1101"/>
      <c r="I1101"/>
      <c r="J1101"/>
      <c r="K1101"/>
      <c r="L1101"/>
      <c r="M1101"/>
      <c r="N1101"/>
      <c r="O1101"/>
      <c r="P1101"/>
      <c r="Q1101"/>
      <c r="R1101"/>
      <c r="S1101"/>
      <c r="T1101"/>
      <c r="U1101"/>
      <c r="V1101"/>
      <c r="W1101"/>
      <c r="X1101"/>
    </row>
    <row r="1102" spans="1:24" ht="15" x14ac:dyDescent="0.2">
      <c r="A1102"/>
      <c r="B1102"/>
      <c r="C1102"/>
      <c r="D1102"/>
      <c r="E1102"/>
      <c r="F1102"/>
      <c r="G1102"/>
      <c r="H1102"/>
      <c r="I1102"/>
      <c r="J1102"/>
      <c r="K1102"/>
      <c r="L1102"/>
      <c r="M1102"/>
      <c r="N1102"/>
      <c r="O1102"/>
      <c r="P1102"/>
      <c r="Q1102"/>
      <c r="R1102"/>
      <c r="S1102"/>
      <c r="T1102"/>
      <c r="U1102"/>
      <c r="V1102"/>
      <c r="W1102"/>
      <c r="X1102"/>
    </row>
    <row r="1103" spans="1:24" ht="15" x14ac:dyDescent="0.2">
      <c r="A1103"/>
      <c r="B1103"/>
      <c r="C1103"/>
      <c r="D1103"/>
      <c r="E1103"/>
      <c r="F1103"/>
      <c r="G1103"/>
      <c r="H1103"/>
      <c r="I1103"/>
      <c r="J1103"/>
      <c r="K1103"/>
      <c r="L1103"/>
      <c r="M1103"/>
      <c r="N1103"/>
      <c r="O1103"/>
      <c r="P1103"/>
      <c r="Q1103"/>
      <c r="R1103"/>
      <c r="S1103"/>
      <c r="T1103"/>
      <c r="U1103"/>
      <c r="V1103"/>
      <c r="W1103"/>
      <c r="X1103"/>
    </row>
    <row r="1104" spans="1:24" ht="15" x14ac:dyDescent="0.2">
      <c r="A1104"/>
      <c r="B1104"/>
      <c r="C1104"/>
      <c r="D1104"/>
      <c r="E1104"/>
      <c r="F1104"/>
      <c r="G1104"/>
      <c r="H1104"/>
      <c r="I1104"/>
      <c r="J1104"/>
      <c r="K1104"/>
      <c r="L1104"/>
      <c r="M1104"/>
      <c r="N1104"/>
      <c r="O1104"/>
      <c r="P1104"/>
      <c r="Q1104"/>
      <c r="R1104"/>
      <c r="S1104"/>
      <c r="T1104"/>
      <c r="U1104"/>
      <c r="V1104"/>
      <c r="W1104"/>
      <c r="X1104"/>
    </row>
    <row r="1105" spans="1:24" ht="15" x14ac:dyDescent="0.2">
      <c r="A1105"/>
      <c r="B1105"/>
      <c r="C1105"/>
      <c r="D1105"/>
      <c r="E1105"/>
      <c r="F1105"/>
      <c r="G1105"/>
      <c r="H1105"/>
      <c r="I1105"/>
      <c r="J1105"/>
      <c r="K1105"/>
      <c r="L1105"/>
      <c r="M1105"/>
      <c r="N1105"/>
      <c r="O1105"/>
      <c r="P1105"/>
      <c r="Q1105"/>
      <c r="R1105"/>
      <c r="S1105"/>
      <c r="T1105"/>
      <c r="U1105"/>
      <c r="V1105"/>
      <c r="W1105"/>
      <c r="X1105"/>
    </row>
    <row r="1106" spans="1:24" ht="15" x14ac:dyDescent="0.2">
      <c r="A1106"/>
      <c r="B1106"/>
      <c r="C1106"/>
      <c r="D1106"/>
      <c r="E1106"/>
      <c r="F1106"/>
      <c r="G1106"/>
      <c r="H1106"/>
      <c r="I1106"/>
      <c r="J1106"/>
      <c r="K1106"/>
      <c r="L1106"/>
      <c r="M1106"/>
      <c r="N1106"/>
      <c r="O1106"/>
      <c r="P1106"/>
      <c r="Q1106"/>
      <c r="R1106"/>
      <c r="S1106"/>
      <c r="T1106"/>
      <c r="U1106"/>
      <c r="V1106"/>
      <c r="W1106"/>
      <c r="X1106"/>
    </row>
    <row r="1107" spans="1:24" ht="15" x14ac:dyDescent="0.2">
      <c r="A1107"/>
      <c r="B1107"/>
      <c r="C1107"/>
      <c r="D1107"/>
      <c r="E1107"/>
      <c r="F1107"/>
      <c r="G1107"/>
      <c r="H1107"/>
      <c r="I1107"/>
      <c r="J1107"/>
      <c r="K1107"/>
      <c r="L1107"/>
      <c r="M1107"/>
      <c r="N1107"/>
      <c r="O1107"/>
      <c r="P1107"/>
      <c r="Q1107"/>
      <c r="R1107"/>
      <c r="S1107"/>
      <c r="T1107"/>
      <c r="U1107"/>
      <c r="V1107"/>
      <c r="W1107"/>
      <c r="X1107"/>
    </row>
    <row r="1108" spans="1:24" ht="15" x14ac:dyDescent="0.2">
      <c r="A1108"/>
      <c r="B1108"/>
      <c r="C1108"/>
      <c r="D1108"/>
      <c r="E1108"/>
      <c r="F1108"/>
      <c r="G1108"/>
      <c r="H1108"/>
      <c r="I1108"/>
      <c r="J1108"/>
      <c r="K1108"/>
      <c r="L1108"/>
      <c r="M1108"/>
      <c r="N1108"/>
      <c r="O1108"/>
      <c r="P1108"/>
      <c r="Q1108"/>
      <c r="R1108"/>
      <c r="S1108"/>
      <c r="T1108"/>
      <c r="U1108"/>
      <c r="V1108"/>
      <c r="W1108"/>
      <c r="X1108"/>
    </row>
    <row r="1109" spans="1:24" ht="15" x14ac:dyDescent="0.2">
      <c r="A1109"/>
      <c r="B1109"/>
      <c r="C1109"/>
      <c r="D1109"/>
      <c r="E1109"/>
      <c r="F1109"/>
      <c r="G1109"/>
      <c r="H1109"/>
      <c r="I1109"/>
      <c r="J1109"/>
      <c r="K1109"/>
      <c r="L1109"/>
      <c r="M1109"/>
      <c r="N1109"/>
      <c r="O1109"/>
      <c r="P1109"/>
      <c r="Q1109"/>
      <c r="R1109"/>
      <c r="S1109"/>
      <c r="T1109"/>
      <c r="U1109"/>
      <c r="V1109"/>
      <c r="W1109"/>
      <c r="X1109"/>
    </row>
    <row r="1110" spans="1:24" ht="15" x14ac:dyDescent="0.2">
      <c r="A1110"/>
      <c r="B1110"/>
      <c r="C1110"/>
      <c r="D1110"/>
      <c r="E1110"/>
      <c r="F1110"/>
      <c r="G1110"/>
      <c r="H1110"/>
      <c r="I1110"/>
      <c r="J1110"/>
      <c r="K1110"/>
      <c r="L1110"/>
      <c r="M1110"/>
      <c r="N1110"/>
      <c r="O1110"/>
      <c r="P1110"/>
      <c r="Q1110"/>
      <c r="R1110"/>
      <c r="S1110"/>
      <c r="T1110"/>
      <c r="U1110"/>
      <c r="V1110"/>
      <c r="W1110"/>
      <c r="X1110"/>
    </row>
    <row r="1111" spans="1:24" ht="15" x14ac:dyDescent="0.2">
      <c r="A1111"/>
      <c r="B1111"/>
      <c r="C1111"/>
      <c r="D1111"/>
      <c r="E1111"/>
      <c r="F1111"/>
      <c r="G1111"/>
      <c r="H1111"/>
      <c r="I1111"/>
      <c r="J1111"/>
      <c r="K1111"/>
      <c r="L1111"/>
      <c r="M1111"/>
      <c r="N1111"/>
      <c r="O1111"/>
      <c r="P1111"/>
      <c r="Q1111"/>
      <c r="R1111"/>
      <c r="S1111"/>
      <c r="T1111"/>
      <c r="U1111"/>
      <c r="V1111"/>
      <c r="W1111"/>
      <c r="X1111"/>
    </row>
    <row r="1112" spans="1:24" ht="15" x14ac:dyDescent="0.2">
      <c r="A1112"/>
      <c r="B1112"/>
      <c r="C1112"/>
      <c r="D1112"/>
      <c r="E1112"/>
      <c r="F1112"/>
      <c r="G1112"/>
      <c r="H1112"/>
      <c r="I1112"/>
      <c r="J1112"/>
      <c r="K1112"/>
      <c r="L1112"/>
      <c r="M1112"/>
      <c r="N1112"/>
      <c r="O1112"/>
      <c r="P1112"/>
      <c r="Q1112"/>
      <c r="R1112"/>
      <c r="S1112"/>
      <c r="T1112"/>
      <c r="U1112"/>
      <c r="V1112"/>
      <c r="W1112"/>
      <c r="X1112"/>
    </row>
    <row r="1113" spans="1:24" ht="15" x14ac:dyDescent="0.2">
      <c r="A1113"/>
      <c r="B1113"/>
      <c r="C1113"/>
      <c r="D1113"/>
      <c r="E1113"/>
      <c r="F1113"/>
      <c r="G1113"/>
      <c r="H1113"/>
      <c r="I1113"/>
      <c r="J1113"/>
      <c r="K1113"/>
      <c r="L1113"/>
      <c r="M1113"/>
      <c r="N1113"/>
      <c r="O1113"/>
      <c r="P1113"/>
      <c r="Q1113"/>
      <c r="R1113"/>
      <c r="S1113"/>
      <c r="T1113"/>
      <c r="U1113"/>
      <c r="V1113"/>
      <c r="W1113"/>
      <c r="X1113"/>
    </row>
    <row r="1114" spans="1:24" ht="15" x14ac:dyDescent="0.2">
      <c r="A1114"/>
      <c r="B1114"/>
      <c r="C1114"/>
      <c r="D1114"/>
      <c r="E1114"/>
      <c r="F1114"/>
      <c r="G1114"/>
      <c r="H1114"/>
      <c r="I1114"/>
      <c r="J1114"/>
      <c r="K1114"/>
      <c r="L1114"/>
      <c r="M1114"/>
      <c r="N1114"/>
      <c r="O1114"/>
      <c r="P1114"/>
      <c r="Q1114"/>
      <c r="R1114"/>
      <c r="S1114"/>
      <c r="T1114"/>
      <c r="U1114"/>
      <c r="V1114"/>
      <c r="W1114"/>
      <c r="X1114"/>
    </row>
    <row r="1115" spans="1:24" ht="15" x14ac:dyDescent="0.2">
      <c r="A1115"/>
      <c r="B1115"/>
      <c r="C1115"/>
      <c r="D1115"/>
      <c r="E1115"/>
      <c r="F1115"/>
      <c r="G1115"/>
      <c r="H1115"/>
      <c r="I1115"/>
      <c r="J1115"/>
      <c r="K1115"/>
      <c r="L1115"/>
      <c r="M1115"/>
      <c r="N1115"/>
      <c r="O1115"/>
      <c r="P1115"/>
      <c r="Q1115"/>
      <c r="R1115"/>
      <c r="S1115"/>
      <c r="T1115"/>
      <c r="U1115"/>
      <c r="V1115"/>
      <c r="W1115"/>
      <c r="X1115"/>
    </row>
    <row r="1116" spans="1:24" ht="15" x14ac:dyDescent="0.2">
      <c r="A1116"/>
      <c r="B1116"/>
      <c r="C1116"/>
      <c r="D1116"/>
      <c r="E1116"/>
      <c r="F1116"/>
      <c r="G1116"/>
      <c r="H1116"/>
      <c r="I1116"/>
      <c r="J1116"/>
      <c r="K1116"/>
      <c r="L1116"/>
      <c r="M1116"/>
      <c r="N1116"/>
      <c r="O1116"/>
      <c r="P1116"/>
      <c r="Q1116"/>
      <c r="R1116"/>
      <c r="S1116"/>
      <c r="T1116"/>
      <c r="U1116"/>
      <c r="V1116"/>
      <c r="W1116"/>
      <c r="X1116"/>
    </row>
    <row r="1117" spans="1:24" ht="15" x14ac:dyDescent="0.2">
      <c r="A1117"/>
      <c r="B1117"/>
      <c r="C1117"/>
      <c r="D1117"/>
      <c r="E1117"/>
      <c r="F1117"/>
      <c r="G1117"/>
      <c r="H1117"/>
      <c r="I1117"/>
      <c r="J1117"/>
      <c r="K1117"/>
      <c r="L1117"/>
      <c r="M1117"/>
      <c r="N1117"/>
      <c r="O1117"/>
      <c r="P1117"/>
      <c r="Q1117"/>
      <c r="R1117"/>
      <c r="S1117"/>
      <c r="T1117"/>
      <c r="U1117"/>
      <c r="V1117"/>
      <c r="W1117"/>
      <c r="X1117"/>
    </row>
    <row r="1118" spans="1:24" ht="15" x14ac:dyDescent="0.2">
      <c r="A1118"/>
      <c r="B1118"/>
      <c r="C1118"/>
      <c r="D1118"/>
      <c r="E1118"/>
      <c r="F1118"/>
      <c r="G1118"/>
      <c r="H1118"/>
      <c r="I1118"/>
      <c r="J1118"/>
      <c r="K1118"/>
      <c r="L1118"/>
      <c r="M1118"/>
      <c r="N1118"/>
      <c r="O1118"/>
      <c r="P1118"/>
      <c r="Q1118"/>
      <c r="R1118"/>
      <c r="S1118"/>
      <c r="T1118"/>
      <c r="U1118"/>
      <c r="V1118"/>
      <c r="W1118"/>
      <c r="X1118"/>
    </row>
    <row r="1119" spans="1:24" ht="15" x14ac:dyDescent="0.2">
      <c r="A1119"/>
      <c r="B1119"/>
      <c r="C1119"/>
      <c r="D1119"/>
      <c r="E1119"/>
      <c r="F1119"/>
      <c r="G1119"/>
      <c r="H1119"/>
      <c r="I1119"/>
      <c r="J1119"/>
      <c r="K1119"/>
      <c r="L1119"/>
      <c r="M1119"/>
      <c r="N1119"/>
      <c r="O1119"/>
      <c r="P1119"/>
      <c r="Q1119"/>
      <c r="R1119"/>
      <c r="S1119"/>
      <c r="T1119"/>
      <c r="U1119"/>
      <c r="V1119"/>
      <c r="W1119"/>
      <c r="X1119"/>
    </row>
    <row r="1120" spans="1:24" ht="15" x14ac:dyDescent="0.2">
      <c r="A1120"/>
      <c r="B1120"/>
      <c r="C1120"/>
      <c r="D1120"/>
      <c r="E1120"/>
      <c r="F1120"/>
      <c r="G1120"/>
      <c r="H1120"/>
      <c r="I1120"/>
      <c r="J1120"/>
      <c r="K1120"/>
      <c r="L1120"/>
      <c r="M1120"/>
      <c r="N1120"/>
      <c r="O1120"/>
      <c r="P1120"/>
      <c r="Q1120"/>
      <c r="R1120"/>
      <c r="S1120"/>
      <c r="T1120"/>
      <c r="U1120"/>
      <c r="V1120"/>
      <c r="W1120"/>
      <c r="X1120"/>
    </row>
    <row r="1121" spans="1:24" ht="15" x14ac:dyDescent="0.2">
      <c r="A1121"/>
      <c r="B1121"/>
      <c r="C1121"/>
      <c r="D1121"/>
      <c r="E1121"/>
      <c r="F1121"/>
      <c r="G1121"/>
      <c r="H1121"/>
      <c r="I1121"/>
      <c r="J1121"/>
      <c r="K1121"/>
      <c r="L1121"/>
      <c r="M1121"/>
      <c r="N1121"/>
      <c r="O1121"/>
      <c r="P1121"/>
      <c r="Q1121"/>
      <c r="R1121"/>
      <c r="S1121"/>
      <c r="T1121"/>
      <c r="U1121"/>
      <c r="V1121"/>
      <c r="W1121"/>
      <c r="X1121"/>
    </row>
    <row r="1122" spans="1:24" ht="15" x14ac:dyDescent="0.2">
      <c r="A1122"/>
      <c r="B1122"/>
      <c r="C1122"/>
      <c r="D1122"/>
      <c r="E1122"/>
      <c r="F1122"/>
      <c r="G1122"/>
      <c r="H1122"/>
      <c r="I1122"/>
      <c r="J1122"/>
      <c r="K1122"/>
      <c r="L1122"/>
      <c r="M1122"/>
      <c r="N1122"/>
      <c r="O1122"/>
      <c r="P1122"/>
      <c r="Q1122"/>
      <c r="R1122"/>
      <c r="S1122"/>
      <c r="T1122"/>
      <c r="U1122"/>
      <c r="V1122"/>
      <c r="W1122"/>
      <c r="X1122"/>
    </row>
    <row r="1123" spans="1:24" ht="15" x14ac:dyDescent="0.2">
      <c r="A1123"/>
      <c r="B1123"/>
      <c r="C1123"/>
      <c r="D1123"/>
      <c r="E1123"/>
      <c r="F1123"/>
      <c r="G1123"/>
      <c r="H1123"/>
      <c r="I1123"/>
      <c r="J1123"/>
      <c r="K1123"/>
      <c r="L1123"/>
      <c r="M1123"/>
      <c r="N1123"/>
      <c r="O1123"/>
      <c r="P1123"/>
      <c r="Q1123"/>
      <c r="R1123"/>
      <c r="S1123"/>
      <c r="T1123"/>
      <c r="U1123"/>
      <c r="V1123"/>
      <c r="W1123"/>
      <c r="X1123"/>
    </row>
    <row r="1124" spans="1:24" ht="15" x14ac:dyDescent="0.2">
      <c r="A1124"/>
      <c r="B1124"/>
      <c r="C1124"/>
      <c r="D1124"/>
      <c r="E1124"/>
      <c r="F1124"/>
      <c r="G1124"/>
      <c r="H1124"/>
      <c r="I1124"/>
      <c r="J1124"/>
      <c r="K1124"/>
      <c r="L1124"/>
      <c r="M1124"/>
      <c r="N1124"/>
      <c r="O1124"/>
      <c r="P1124"/>
      <c r="Q1124"/>
      <c r="R1124"/>
      <c r="S1124"/>
      <c r="T1124"/>
      <c r="U1124"/>
      <c r="V1124"/>
      <c r="W1124"/>
      <c r="X1124"/>
    </row>
    <row r="1125" spans="1:24" ht="15" x14ac:dyDescent="0.2">
      <c r="A1125"/>
      <c r="B1125"/>
      <c r="C1125"/>
      <c r="D1125"/>
      <c r="E1125"/>
      <c r="F1125"/>
      <c r="G1125"/>
      <c r="H1125"/>
      <c r="I1125"/>
      <c r="J1125"/>
      <c r="K1125"/>
      <c r="L1125"/>
      <c r="M1125"/>
      <c r="N1125"/>
      <c r="O1125"/>
      <c r="P1125"/>
      <c r="Q1125"/>
      <c r="R1125"/>
      <c r="S1125"/>
      <c r="T1125"/>
      <c r="U1125"/>
      <c r="V1125"/>
      <c r="W1125"/>
      <c r="X1125"/>
    </row>
    <row r="1126" spans="1:24" ht="15" x14ac:dyDescent="0.2">
      <c r="A1126"/>
      <c r="B1126"/>
      <c r="C1126"/>
      <c r="D1126"/>
      <c r="E1126"/>
      <c r="F1126"/>
      <c r="G1126"/>
      <c r="H1126"/>
      <c r="I1126"/>
      <c r="J1126"/>
      <c r="K1126"/>
      <c r="L1126"/>
      <c r="M1126"/>
      <c r="N1126"/>
      <c r="O1126"/>
      <c r="P1126"/>
      <c r="Q1126"/>
      <c r="R1126"/>
      <c r="S1126"/>
      <c r="T1126"/>
      <c r="U1126"/>
      <c r="V1126"/>
      <c r="W1126"/>
      <c r="X1126"/>
    </row>
    <row r="1127" spans="1:24" ht="15" x14ac:dyDescent="0.2">
      <c r="A1127"/>
      <c r="B1127"/>
      <c r="C1127"/>
      <c r="D1127"/>
      <c r="E1127"/>
      <c r="F1127"/>
      <c r="G1127"/>
      <c r="H1127"/>
      <c r="I1127"/>
      <c r="J1127"/>
      <c r="K1127"/>
      <c r="L1127"/>
      <c r="M1127"/>
      <c r="N1127"/>
      <c r="O1127"/>
      <c r="P1127"/>
      <c r="Q1127"/>
      <c r="R1127"/>
      <c r="S1127"/>
      <c r="T1127"/>
      <c r="U1127"/>
      <c r="V1127"/>
      <c r="W1127"/>
      <c r="X1127"/>
    </row>
    <row r="1128" spans="1:24" ht="15" x14ac:dyDescent="0.2">
      <c r="A1128"/>
      <c r="B1128"/>
      <c r="C1128"/>
      <c r="D1128"/>
      <c r="E1128"/>
      <c r="F1128"/>
      <c r="G1128"/>
      <c r="H1128"/>
      <c r="I1128"/>
      <c r="J1128"/>
      <c r="K1128"/>
      <c r="L1128"/>
      <c r="M1128"/>
      <c r="N1128"/>
      <c r="O1128"/>
      <c r="P1128"/>
      <c r="Q1128"/>
      <c r="R1128"/>
      <c r="S1128"/>
      <c r="T1128"/>
      <c r="U1128"/>
      <c r="V1128"/>
      <c r="W1128"/>
      <c r="X1128"/>
    </row>
    <row r="1129" spans="1:24" ht="15" x14ac:dyDescent="0.2">
      <c r="A1129"/>
      <c r="B1129"/>
      <c r="C1129"/>
      <c r="D1129"/>
      <c r="E1129"/>
      <c r="F1129"/>
      <c r="G1129"/>
      <c r="H1129"/>
      <c r="I1129"/>
      <c r="J1129"/>
      <c r="K1129"/>
      <c r="L1129"/>
      <c r="M1129"/>
      <c r="N1129"/>
      <c r="O1129"/>
      <c r="P1129"/>
      <c r="Q1129"/>
      <c r="R1129"/>
      <c r="S1129"/>
      <c r="T1129"/>
      <c r="U1129"/>
      <c r="V1129"/>
      <c r="W1129"/>
      <c r="X1129"/>
    </row>
    <row r="1130" spans="1:24" ht="15" x14ac:dyDescent="0.2">
      <c r="A1130"/>
      <c r="B1130"/>
      <c r="C1130"/>
      <c r="D1130"/>
      <c r="E1130"/>
      <c r="F1130"/>
      <c r="G1130"/>
      <c r="H1130"/>
      <c r="I1130"/>
      <c r="J1130"/>
      <c r="K1130"/>
      <c r="L1130"/>
      <c r="M1130"/>
      <c r="N1130"/>
      <c r="O1130"/>
      <c r="P1130"/>
      <c r="Q1130"/>
      <c r="R1130"/>
      <c r="S1130"/>
      <c r="T1130"/>
      <c r="U1130"/>
      <c r="V1130"/>
      <c r="W1130"/>
      <c r="X1130"/>
    </row>
    <row r="1131" spans="1:24" ht="15" x14ac:dyDescent="0.2">
      <c r="A1131"/>
      <c r="B1131"/>
      <c r="C1131"/>
      <c r="D1131"/>
      <c r="E1131"/>
      <c r="F1131"/>
      <c r="G1131"/>
      <c r="H1131"/>
      <c r="I1131"/>
      <c r="J1131"/>
      <c r="K1131"/>
      <c r="L1131"/>
      <c r="M1131"/>
      <c r="N1131"/>
      <c r="O1131"/>
      <c r="P1131"/>
      <c r="Q1131"/>
      <c r="R1131"/>
      <c r="S1131"/>
      <c r="T1131"/>
      <c r="U1131"/>
      <c r="V1131"/>
      <c r="W1131"/>
      <c r="X1131"/>
    </row>
    <row r="1132" spans="1:24" ht="15" x14ac:dyDescent="0.2">
      <c r="A1132"/>
      <c r="B1132"/>
      <c r="C1132"/>
      <c r="D1132"/>
      <c r="E1132"/>
      <c r="F1132"/>
      <c r="G1132"/>
      <c r="H1132"/>
      <c r="I1132"/>
      <c r="J1132"/>
      <c r="K1132"/>
      <c r="L1132"/>
      <c r="M1132"/>
      <c r="N1132"/>
      <c r="O1132"/>
      <c r="P1132"/>
      <c r="Q1132"/>
      <c r="R1132"/>
      <c r="S1132"/>
      <c r="T1132"/>
      <c r="U1132"/>
      <c r="V1132"/>
      <c r="W1132"/>
      <c r="X1132"/>
    </row>
    <row r="1133" spans="1:24" ht="15" x14ac:dyDescent="0.2">
      <c r="A1133"/>
      <c r="B1133"/>
      <c r="C1133"/>
      <c r="D1133"/>
      <c r="E1133"/>
      <c r="F1133"/>
      <c r="G1133"/>
      <c r="H1133"/>
      <c r="I1133"/>
      <c r="J1133"/>
      <c r="K1133"/>
      <c r="L1133"/>
      <c r="M1133"/>
      <c r="N1133"/>
      <c r="O1133"/>
      <c r="P1133"/>
      <c r="Q1133"/>
      <c r="R1133"/>
      <c r="S1133"/>
      <c r="T1133"/>
      <c r="U1133"/>
      <c r="V1133"/>
      <c r="W1133"/>
      <c r="X1133"/>
    </row>
    <row r="1134" spans="1:24" ht="15" x14ac:dyDescent="0.2">
      <c r="A1134"/>
      <c r="B1134"/>
      <c r="C1134"/>
      <c r="D1134"/>
      <c r="E1134"/>
      <c r="F1134"/>
      <c r="G1134"/>
      <c r="H1134"/>
      <c r="I1134"/>
      <c r="J1134"/>
      <c r="K1134"/>
      <c r="L1134"/>
      <c r="M1134"/>
      <c r="N1134"/>
      <c r="O1134"/>
      <c r="P1134"/>
      <c r="Q1134"/>
      <c r="R1134"/>
      <c r="S1134"/>
      <c r="T1134"/>
      <c r="U1134"/>
      <c r="V1134"/>
      <c r="W1134"/>
      <c r="X1134"/>
    </row>
    <row r="1135" spans="1:24" ht="15" x14ac:dyDescent="0.2">
      <c r="A1135"/>
      <c r="B1135"/>
      <c r="C1135"/>
      <c r="D1135"/>
      <c r="E1135"/>
      <c r="F1135"/>
      <c r="G1135"/>
      <c r="H1135"/>
      <c r="I1135"/>
      <c r="J1135"/>
      <c r="K1135"/>
      <c r="L1135"/>
      <c r="M1135"/>
      <c r="N1135"/>
      <c r="O1135"/>
      <c r="P1135"/>
      <c r="Q1135"/>
      <c r="R1135"/>
      <c r="S1135"/>
      <c r="T1135"/>
      <c r="U1135"/>
      <c r="V1135"/>
      <c r="W1135"/>
      <c r="X1135"/>
    </row>
    <row r="1136" spans="1:24" ht="15" x14ac:dyDescent="0.2">
      <c r="A1136"/>
      <c r="B1136"/>
      <c r="C1136"/>
      <c r="D1136"/>
      <c r="E1136"/>
      <c r="F1136"/>
      <c r="G1136"/>
      <c r="H1136"/>
      <c r="I1136"/>
      <c r="J1136"/>
      <c r="K1136"/>
      <c r="L1136"/>
      <c r="M1136"/>
      <c r="N1136"/>
      <c r="O1136"/>
      <c r="P1136"/>
      <c r="Q1136"/>
      <c r="R1136"/>
      <c r="S1136"/>
      <c r="T1136"/>
      <c r="U1136"/>
      <c r="V1136"/>
      <c r="W1136"/>
      <c r="X1136"/>
    </row>
    <row r="1137" spans="1:24" ht="15" x14ac:dyDescent="0.2">
      <c r="A1137"/>
      <c r="B1137"/>
      <c r="C1137"/>
      <c r="D1137"/>
      <c r="E1137"/>
      <c r="F1137"/>
      <c r="G1137"/>
      <c r="H1137"/>
      <c r="I1137"/>
      <c r="J1137"/>
      <c r="K1137"/>
      <c r="L1137"/>
      <c r="M1137"/>
      <c r="N1137"/>
      <c r="O1137"/>
      <c r="P1137"/>
      <c r="Q1137"/>
      <c r="R1137"/>
      <c r="S1137"/>
      <c r="T1137"/>
      <c r="U1137"/>
      <c r="V1137"/>
      <c r="W1137"/>
      <c r="X1137"/>
    </row>
    <row r="1138" spans="1:24" ht="15" x14ac:dyDescent="0.2">
      <c r="A1138"/>
      <c r="B1138"/>
      <c r="C1138"/>
      <c r="D1138"/>
      <c r="E1138"/>
      <c r="F1138"/>
      <c r="G1138"/>
      <c r="H1138"/>
      <c r="I1138"/>
      <c r="J1138"/>
      <c r="K1138"/>
      <c r="L1138"/>
      <c r="M1138"/>
      <c r="N1138"/>
      <c r="O1138"/>
      <c r="P1138"/>
      <c r="Q1138"/>
      <c r="R1138"/>
      <c r="S1138"/>
      <c r="T1138"/>
      <c r="U1138"/>
      <c r="V1138"/>
      <c r="W1138"/>
      <c r="X1138"/>
    </row>
    <row r="1139" spans="1:24" ht="15" x14ac:dyDescent="0.2">
      <c r="A1139"/>
      <c r="B1139"/>
      <c r="C1139"/>
      <c r="D1139"/>
      <c r="E1139"/>
      <c r="F1139"/>
      <c r="G1139"/>
      <c r="H1139"/>
      <c r="I1139"/>
      <c r="J1139"/>
      <c r="K1139"/>
      <c r="L1139"/>
      <c r="M1139"/>
      <c r="N1139"/>
      <c r="O1139"/>
      <c r="P1139"/>
      <c r="Q1139"/>
      <c r="R1139"/>
      <c r="S1139"/>
      <c r="T1139"/>
      <c r="U1139"/>
      <c r="V1139"/>
      <c r="W1139"/>
      <c r="X1139"/>
    </row>
    <row r="1140" spans="1:24" ht="15" x14ac:dyDescent="0.2">
      <c r="A1140"/>
      <c r="B1140"/>
      <c r="C1140"/>
      <c r="D1140"/>
      <c r="E1140"/>
      <c r="F1140"/>
      <c r="G1140"/>
      <c r="H1140"/>
      <c r="I1140"/>
      <c r="J1140"/>
      <c r="K1140"/>
      <c r="L1140"/>
      <c r="M1140"/>
      <c r="N1140"/>
      <c r="O1140"/>
      <c r="P1140"/>
      <c r="Q1140"/>
      <c r="R1140"/>
      <c r="S1140"/>
      <c r="T1140"/>
      <c r="U1140"/>
      <c r="V1140"/>
      <c r="W1140"/>
      <c r="X1140"/>
    </row>
    <row r="1141" spans="1:24" ht="15" x14ac:dyDescent="0.2">
      <c r="A1141"/>
      <c r="B1141"/>
      <c r="C1141"/>
      <c r="D1141"/>
      <c r="E1141"/>
      <c r="F1141"/>
      <c r="G1141"/>
      <c r="H1141"/>
      <c r="I1141"/>
      <c r="J1141"/>
      <c r="K1141"/>
      <c r="L1141"/>
      <c r="M1141"/>
      <c r="N1141"/>
      <c r="O1141"/>
      <c r="P1141"/>
      <c r="Q1141"/>
      <c r="R1141"/>
      <c r="S1141"/>
      <c r="T1141"/>
      <c r="U1141"/>
      <c r="V1141"/>
      <c r="W1141"/>
      <c r="X1141"/>
    </row>
    <row r="1142" spans="1:24" ht="15" x14ac:dyDescent="0.2">
      <c r="A1142"/>
      <c r="B1142"/>
      <c r="C1142"/>
      <c r="D1142"/>
      <c r="E1142"/>
      <c r="F1142"/>
      <c r="G1142"/>
      <c r="H1142"/>
      <c r="I1142"/>
      <c r="J1142"/>
      <c r="K1142"/>
      <c r="L1142"/>
      <c r="M1142"/>
      <c r="N1142"/>
      <c r="O1142"/>
      <c r="P1142"/>
      <c r="Q1142"/>
      <c r="R1142"/>
      <c r="S1142"/>
      <c r="T1142"/>
      <c r="U1142"/>
      <c r="V1142"/>
      <c r="W1142"/>
      <c r="X1142"/>
    </row>
    <row r="1143" spans="1:24" ht="15" x14ac:dyDescent="0.2">
      <c r="A1143"/>
      <c r="B1143"/>
      <c r="C1143"/>
      <c r="D1143"/>
      <c r="E1143"/>
      <c r="F1143"/>
      <c r="G1143"/>
      <c r="H1143"/>
      <c r="I1143"/>
      <c r="J1143"/>
      <c r="K1143"/>
      <c r="L1143"/>
      <c r="M1143"/>
      <c r="N1143"/>
      <c r="O1143"/>
      <c r="P1143"/>
      <c r="Q1143"/>
      <c r="R1143"/>
      <c r="S1143"/>
      <c r="T1143"/>
      <c r="U1143"/>
      <c r="V1143"/>
      <c r="W1143"/>
      <c r="X1143"/>
    </row>
    <row r="1144" spans="1:24" ht="15" x14ac:dyDescent="0.2">
      <c r="A1144"/>
      <c r="B1144"/>
      <c r="C1144"/>
      <c r="D1144"/>
      <c r="E1144"/>
      <c r="F1144"/>
      <c r="G1144"/>
      <c r="H1144"/>
      <c r="I1144"/>
      <c r="J1144"/>
      <c r="K1144"/>
      <c r="L1144"/>
      <c r="M1144"/>
      <c r="N1144"/>
      <c r="O1144"/>
      <c r="P1144"/>
      <c r="Q1144"/>
      <c r="R1144"/>
      <c r="S1144"/>
      <c r="T1144"/>
      <c r="U1144"/>
      <c r="V1144"/>
      <c r="W1144"/>
      <c r="X1144"/>
    </row>
    <row r="1145" spans="1:24" ht="15" x14ac:dyDescent="0.2">
      <c r="A1145"/>
      <c r="B1145"/>
      <c r="C1145"/>
      <c r="D1145"/>
      <c r="E1145"/>
      <c r="F1145"/>
      <c r="G1145"/>
      <c r="H1145"/>
      <c r="I1145"/>
      <c r="J1145"/>
      <c r="K1145"/>
      <c r="L1145"/>
      <c r="M1145"/>
      <c r="N1145"/>
      <c r="O1145"/>
      <c r="P1145"/>
      <c r="Q1145"/>
      <c r="R1145"/>
      <c r="S1145"/>
      <c r="T1145"/>
      <c r="U1145"/>
      <c r="V1145"/>
      <c r="W1145"/>
      <c r="X1145"/>
    </row>
    <row r="1146" spans="1:24" ht="15" x14ac:dyDescent="0.2">
      <c r="A1146"/>
      <c r="B1146"/>
      <c r="C1146"/>
      <c r="D1146"/>
      <c r="E1146"/>
      <c r="F1146"/>
      <c r="G1146"/>
      <c r="H1146"/>
      <c r="I1146"/>
      <c r="J1146"/>
      <c r="K1146"/>
      <c r="L1146"/>
      <c r="M1146"/>
      <c r="N1146"/>
      <c r="O1146"/>
      <c r="P1146"/>
      <c r="Q1146"/>
      <c r="R1146"/>
      <c r="S1146"/>
      <c r="T1146"/>
      <c r="U1146"/>
      <c r="V1146"/>
      <c r="W1146"/>
      <c r="X1146"/>
    </row>
    <row r="1147" spans="1:24" ht="15" x14ac:dyDescent="0.2">
      <c r="A1147"/>
      <c r="B1147"/>
      <c r="C1147"/>
      <c r="D1147"/>
      <c r="E1147"/>
      <c r="F1147"/>
      <c r="G1147"/>
      <c r="H1147"/>
      <c r="I1147"/>
      <c r="J1147"/>
      <c r="K1147"/>
      <c r="L1147"/>
      <c r="M1147"/>
      <c r="N1147"/>
      <c r="O1147"/>
      <c r="P1147"/>
      <c r="Q1147"/>
      <c r="R1147"/>
      <c r="S1147"/>
      <c r="T1147"/>
      <c r="U1147"/>
      <c r="V1147"/>
      <c r="W1147"/>
      <c r="X1147"/>
    </row>
    <row r="1148" spans="1:24" ht="15" x14ac:dyDescent="0.2">
      <c r="A1148"/>
      <c r="B1148"/>
      <c r="C1148"/>
      <c r="D1148"/>
      <c r="E1148"/>
      <c r="F1148"/>
      <c r="G1148"/>
      <c r="H1148"/>
      <c r="I1148"/>
      <c r="J1148"/>
      <c r="K1148"/>
      <c r="L1148"/>
      <c r="M1148"/>
      <c r="N1148"/>
      <c r="O1148"/>
      <c r="P1148"/>
      <c r="Q1148"/>
      <c r="R1148"/>
      <c r="S1148"/>
      <c r="T1148"/>
      <c r="U1148"/>
      <c r="V1148"/>
      <c r="W1148"/>
      <c r="X1148"/>
    </row>
    <row r="1149" spans="1:24" ht="15" x14ac:dyDescent="0.2">
      <c r="A1149"/>
      <c r="B1149"/>
      <c r="C1149"/>
      <c r="D1149"/>
      <c r="E1149"/>
      <c r="F1149"/>
      <c r="G1149"/>
      <c r="H1149"/>
      <c r="I1149"/>
      <c r="J1149"/>
      <c r="K1149"/>
      <c r="L1149"/>
      <c r="M1149"/>
      <c r="N1149"/>
      <c r="O1149"/>
      <c r="P1149"/>
      <c r="Q1149"/>
      <c r="R1149"/>
      <c r="S1149"/>
      <c r="T1149"/>
      <c r="U1149"/>
      <c r="V1149"/>
      <c r="W1149"/>
      <c r="X1149"/>
    </row>
    <row r="1150" spans="1:24" ht="15" x14ac:dyDescent="0.2">
      <c r="A1150"/>
      <c r="B1150"/>
      <c r="C1150"/>
      <c r="D1150"/>
      <c r="E1150"/>
      <c r="F1150"/>
      <c r="G1150"/>
      <c r="H1150"/>
      <c r="I1150"/>
      <c r="J1150"/>
      <c r="K1150"/>
      <c r="L1150"/>
      <c r="M1150"/>
      <c r="N1150"/>
      <c r="O1150"/>
      <c r="P1150"/>
      <c r="Q1150"/>
      <c r="R1150"/>
      <c r="S1150"/>
      <c r="T1150"/>
      <c r="U1150"/>
      <c r="V1150"/>
      <c r="W1150"/>
      <c r="X1150"/>
    </row>
    <row r="1151" spans="1:24" ht="15" x14ac:dyDescent="0.2">
      <c r="A1151"/>
      <c r="B1151"/>
      <c r="C1151"/>
      <c r="D1151"/>
      <c r="E1151"/>
      <c r="F1151"/>
      <c r="G1151"/>
      <c r="H1151"/>
      <c r="I1151"/>
      <c r="J1151"/>
      <c r="K1151"/>
      <c r="L1151"/>
      <c r="M1151"/>
      <c r="N1151"/>
      <c r="O1151"/>
      <c r="P1151"/>
      <c r="Q1151"/>
      <c r="R1151"/>
      <c r="S1151"/>
      <c r="T1151"/>
      <c r="U1151"/>
      <c r="V1151"/>
      <c r="W1151"/>
      <c r="X1151"/>
    </row>
    <row r="1152" spans="1:24" ht="15" x14ac:dyDescent="0.2">
      <c r="A1152"/>
      <c r="B1152"/>
      <c r="C1152"/>
      <c r="D1152"/>
      <c r="E1152"/>
      <c r="F1152"/>
      <c r="G1152"/>
      <c r="H1152"/>
      <c r="I1152"/>
      <c r="J1152"/>
      <c r="K1152"/>
      <c r="L1152"/>
      <c r="M1152"/>
      <c r="N1152"/>
      <c r="O1152"/>
      <c r="P1152"/>
      <c r="Q1152"/>
      <c r="R1152"/>
      <c r="S1152"/>
      <c r="T1152"/>
      <c r="U1152"/>
      <c r="V1152"/>
      <c r="W1152"/>
      <c r="X1152"/>
    </row>
    <row r="1153" spans="1:24" ht="15" x14ac:dyDescent="0.2">
      <c r="A1153"/>
      <c r="B1153"/>
      <c r="C1153"/>
      <c r="D1153"/>
      <c r="E1153"/>
      <c r="F1153"/>
      <c r="G1153"/>
      <c r="H1153"/>
      <c r="I1153"/>
      <c r="J1153"/>
      <c r="K1153"/>
      <c r="L1153"/>
      <c r="M1153"/>
      <c r="N1153"/>
      <c r="O1153"/>
      <c r="P1153"/>
      <c r="Q1153"/>
      <c r="R1153"/>
      <c r="S1153"/>
      <c r="T1153"/>
      <c r="U1153"/>
      <c r="V1153"/>
      <c r="W1153"/>
      <c r="X1153"/>
    </row>
    <row r="1154" spans="1:24" ht="15" x14ac:dyDescent="0.2">
      <c r="A1154"/>
      <c r="B1154"/>
      <c r="C1154"/>
      <c r="D1154"/>
      <c r="E1154"/>
      <c r="F1154"/>
      <c r="G1154"/>
      <c r="H1154"/>
      <c r="I1154"/>
      <c r="J1154"/>
      <c r="K1154"/>
      <c r="L1154"/>
      <c r="M1154"/>
      <c r="N1154"/>
      <c r="O1154"/>
      <c r="P1154"/>
      <c r="Q1154"/>
      <c r="R1154"/>
      <c r="S1154"/>
      <c r="T1154"/>
      <c r="U1154"/>
      <c r="V1154"/>
      <c r="W1154"/>
      <c r="X1154"/>
    </row>
    <row r="1155" spans="1:24" ht="15" x14ac:dyDescent="0.2">
      <c r="A1155"/>
      <c r="B1155"/>
      <c r="C1155"/>
      <c r="D1155"/>
      <c r="E1155"/>
      <c r="F1155"/>
      <c r="G1155"/>
      <c r="H1155"/>
      <c r="I1155"/>
      <c r="J1155"/>
      <c r="K1155"/>
      <c r="L1155"/>
      <c r="M1155"/>
      <c r="N1155"/>
      <c r="O1155"/>
      <c r="P1155"/>
      <c r="Q1155"/>
      <c r="R1155"/>
      <c r="S1155"/>
      <c r="T1155"/>
      <c r="U1155"/>
      <c r="V1155"/>
      <c r="W1155"/>
      <c r="X1155"/>
    </row>
    <row r="1156" spans="1:24" ht="15" x14ac:dyDescent="0.2">
      <c r="A1156"/>
      <c r="B1156"/>
      <c r="C1156"/>
      <c r="D1156"/>
      <c r="E1156"/>
      <c r="F1156"/>
      <c r="G1156"/>
      <c r="H1156"/>
      <c r="I1156"/>
      <c r="J1156"/>
      <c r="K1156"/>
      <c r="L1156"/>
      <c r="M1156"/>
      <c r="N1156"/>
      <c r="O1156"/>
      <c r="P1156"/>
      <c r="Q1156"/>
      <c r="R1156"/>
      <c r="S1156"/>
      <c r="T1156"/>
      <c r="U1156"/>
      <c r="V1156"/>
      <c r="W1156"/>
      <c r="X1156"/>
    </row>
    <row r="1157" spans="1:24" ht="15" x14ac:dyDescent="0.2">
      <c r="A1157"/>
      <c r="B1157"/>
      <c r="C1157"/>
      <c r="D1157"/>
      <c r="E1157"/>
      <c r="F1157"/>
      <c r="G1157"/>
      <c r="H1157"/>
      <c r="I1157"/>
      <c r="J1157"/>
      <c r="K1157"/>
      <c r="L1157"/>
      <c r="M1157"/>
      <c r="N1157"/>
      <c r="O1157"/>
      <c r="P1157"/>
      <c r="Q1157"/>
      <c r="R1157"/>
      <c r="S1157"/>
      <c r="T1157"/>
      <c r="U1157"/>
      <c r="V1157"/>
      <c r="W1157"/>
      <c r="X1157"/>
    </row>
    <row r="1158" spans="1:24" ht="15" x14ac:dyDescent="0.2">
      <c r="A1158"/>
      <c r="B1158"/>
      <c r="C1158"/>
      <c r="D1158"/>
      <c r="E1158"/>
      <c r="F1158"/>
      <c r="G1158"/>
      <c r="H1158"/>
      <c r="I1158"/>
      <c r="J1158"/>
      <c r="K1158"/>
      <c r="L1158"/>
      <c r="M1158"/>
      <c r="N1158"/>
      <c r="O1158"/>
      <c r="P1158"/>
      <c r="Q1158"/>
      <c r="R1158"/>
      <c r="S1158"/>
      <c r="T1158"/>
      <c r="U1158"/>
      <c r="V1158"/>
      <c r="W1158"/>
      <c r="X1158"/>
    </row>
    <row r="1159" spans="1:24" ht="15" x14ac:dyDescent="0.2">
      <c r="A1159"/>
      <c r="B1159"/>
      <c r="C1159"/>
      <c r="D1159"/>
      <c r="E1159"/>
      <c r="F1159"/>
      <c r="G1159"/>
      <c r="H1159"/>
      <c r="I1159"/>
      <c r="J1159"/>
      <c r="K1159"/>
      <c r="L1159"/>
      <c r="M1159"/>
      <c r="N1159"/>
      <c r="O1159"/>
      <c r="P1159"/>
      <c r="Q1159"/>
      <c r="R1159"/>
      <c r="S1159"/>
      <c r="T1159"/>
      <c r="U1159"/>
      <c r="V1159"/>
      <c r="W1159"/>
      <c r="X1159"/>
    </row>
    <row r="1160" spans="1:24" ht="15" x14ac:dyDescent="0.2">
      <c r="A1160"/>
      <c r="B1160"/>
      <c r="C1160"/>
      <c r="D1160"/>
      <c r="E1160"/>
      <c r="F1160"/>
      <c r="G1160"/>
      <c r="H1160"/>
      <c r="I1160"/>
      <c r="J1160"/>
      <c r="K1160"/>
      <c r="L1160"/>
      <c r="M1160"/>
      <c r="N1160"/>
      <c r="O1160"/>
      <c r="P1160"/>
      <c r="Q1160"/>
      <c r="R1160"/>
      <c r="S1160"/>
      <c r="T1160"/>
      <c r="U1160"/>
      <c r="V1160"/>
      <c r="W1160"/>
      <c r="X1160"/>
    </row>
    <row r="1161" spans="1:24" ht="15" x14ac:dyDescent="0.2">
      <c r="A1161"/>
      <c r="B1161"/>
      <c r="C1161"/>
      <c r="D1161"/>
      <c r="E1161"/>
      <c r="F1161"/>
      <c r="G1161"/>
      <c r="H1161"/>
      <c r="I1161"/>
      <c r="J1161"/>
      <c r="K1161"/>
      <c r="L1161"/>
      <c r="M1161"/>
      <c r="N1161"/>
      <c r="O1161"/>
      <c r="P1161"/>
      <c r="Q1161"/>
      <c r="R1161"/>
      <c r="S1161"/>
      <c r="T1161"/>
      <c r="U1161"/>
      <c r="V1161"/>
      <c r="W1161"/>
      <c r="X1161"/>
    </row>
    <row r="1162" spans="1:24" ht="15" x14ac:dyDescent="0.2">
      <c r="A1162"/>
      <c r="B1162"/>
      <c r="C1162"/>
      <c r="D1162"/>
      <c r="E1162"/>
      <c r="F1162"/>
      <c r="G1162"/>
      <c r="H1162"/>
      <c r="I1162"/>
      <c r="J1162"/>
      <c r="K1162"/>
      <c r="L1162"/>
      <c r="M1162"/>
      <c r="N1162"/>
      <c r="O1162"/>
      <c r="P1162"/>
      <c r="Q1162"/>
      <c r="R1162"/>
      <c r="S1162"/>
      <c r="T1162"/>
      <c r="U1162"/>
      <c r="V1162"/>
      <c r="W1162"/>
      <c r="X1162"/>
    </row>
    <row r="1163" spans="1:24" ht="15" x14ac:dyDescent="0.2">
      <c r="A1163"/>
      <c r="B1163"/>
      <c r="C1163"/>
      <c r="D1163"/>
      <c r="E1163"/>
      <c r="F1163"/>
      <c r="G1163"/>
      <c r="H1163"/>
      <c r="I1163"/>
      <c r="J1163"/>
      <c r="K1163"/>
      <c r="L1163"/>
      <c r="M1163"/>
      <c r="N1163"/>
      <c r="O1163"/>
      <c r="P1163"/>
      <c r="Q1163"/>
      <c r="R1163"/>
      <c r="S1163"/>
      <c r="T1163"/>
      <c r="U1163"/>
      <c r="V1163"/>
      <c r="W1163"/>
      <c r="X1163"/>
    </row>
    <row r="1164" spans="1:24" ht="15" x14ac:dyDescent="0.2">
      <c r="A1164"/>
      <c r="B1164"/>
      <c r="C1164"/>
      <c r="D1164"/>
      <c r="E1164"/>
      <c r="F1164"/>
      <c r="G1164"/>
      <c r="H1164"/>
      <c r="I1164"/>
      <c r="J1164"/>
      <c r="K1164"/>
      <c r="L1164"/>
      <c r="M1164"/>
      <c r="N1164"/>
      <c r="O1164"/>
      <c r="P1164"/>
      <c r="Q1164"/>
      <c r="R1164"/>
      <c r="S1164"/>
      <c r="T1164"/>
      <c r="U1164"/>
      <c r="V1164"/>
      <c r="W1164"/>
      <c r="X1164"/>
    </row>
    <row r="1165" spans="1:24" ht="15" x14ac:dyDescent="0.2">
      <c r="A1165"/>
      <c r="B1165"/>
      <c r="C1165"/>
      <c r="D1165"/>
      <c r="E1165"/>
      <c r="F1165"/>
      <c r="G1165"/>
      <c r="H1165"/>
      <c r="I1165"/>
      <c r="J1165"/>
      <c r="K1165"/>
      <c r="L1165"/>
      <c r="M1165"/>
      <c r="N1165"/>
      <c r="O1165"/>
      <c r="P1165"/>
      <c r="Q1165"/>
      <c r="R1165"/>
      <c r="S1165"/>
      <c r="T1165"/>
      <c r="U1165"/>
      <c r="V1165"/>
      <c r="W1165"/>
      <c r="X1165"/>
    </row>
    <row r="1166" spans="1:24" ht="15" x14ac:dyDescent="0.2">
      <c r="A1166"/>
      <c r="B1166"/>
      <c r="C1166"/>
      <c r="D1166"/>
      <c r="E1166"/>
      <c r="F1166"/>
      <c r="G1166"/>
      <c r="H1166"/>
      <c r="I1166"/>
      <c r="J1166"/>
      <c r="K1166"/>
      <c r="L1166"/>
      <c r="M1166"/>
      <c r="N1166"/>
      <c r="O1166"/>
      <c r="P1166"/>
      <c r="Q1166"/>
      <c r="R1166"/>
      <c r="S1166"/>
      <c r="T1166"/>
      <c r="U1166"/>
      <c r="V1166"/>
      <c r="W1166"/>
      <c r="X1166"/>
    </row>
    <row r="1167" spans="1:24" ht="15" x14ac:dyDescent="0.2">
      <c r="A1167"/>
      <c r="B1167"/>
      <c r="C1167"/>
      <c r="D1167"/>
      <c r="E1167"/>
      <c r="F1167"/>
      <c r="G1167"/>
      <c r="H1167"/>
      <c r="I1167"/>
      <c r="J1167"/>
      <c r="K1167"/>
      <c r="L1167"/>
      <c r="M1167"/>
      <c r="N1167"/>
      <c r="O1167"/>
      <c r="P1167"/>
      <c r="Q1167"/>
      <c r="R1167"/>
      <c r="S1167"/>
      <c r="T1167"/>
      <c r="U1167"/>
      <c r="V1167"/>
      <c r="W1167"/>
      <c r="X1167"/>
    </row>
    <row r="1168" spans="1:24" ht="15" x14ac:dyDescent="0.2">
      <c r="A1168"/>
      <c r="B1168"/>
      <c r="C1168"/>
      <c r="D1168"/>
      <c r="E1168"/>
      <c r="F1168"/>
      <c r="G1168"/>
      <c r="H1168"/>
      <c r="I1168"/>
      <c r="J1168"/>
      <c r="K1168"/>
      <c r="L1168"/>
      <c r="M1168"/>
      <c r="N1168"/>
      <c r="O1168"/>
      <c r="P1168"/>
      <c r="Q1168"/>
      <c r="R1168"/>
      <c r="S1168"/>
      <c r="T1168"/>
      <c r="U1168"/>
      <c r="V1168"/>
      <c r="W1168"/>
      <c r="X1168"/>
    </row>
    <row r="1169" spans="1:24" ht="15" x14ac:dyDescent="0.2">
      <c r="A1169"/>
      <c r="B1169"/>
      <c r="C1169"/>
      <c r="D1169"/>
      <c r="E1169"/>
      <c r="F1169"/>
      <c r="G1169"/>
      <c r="H1169"/>
      <c r="I1169"/>
      <c r="J1169"/>
      <c r="K1169"/>
      <c r="L1169"/>
      <c r="M1169"/>
      <c r="N1169"/>
      <c r="O1169"/>
      <c r="P1169"/>
      <c r="Q1169"/>
      <c r="R1169"/>
      <c r="S1169"/>
      <c r="T1169"/>
      <c r="U1169"/>
      <c r="V1169"/>
      <c r="W1169"/>
      <c r="X1169"/>
    </row>
    <row r="1170" spans="1:24" ht="15" x14ac:dyDescent="0.2">
      <c r="A1170"/>
      <c r="B1170"/>
      <c r="C1170"/>
      <c r="D1170"/>
      <c r="E1170"/>
      <c r="F1170"/>
      <c r="G1170"/>
      <c r="H1170"/>
      <c r="I1170"/>
      <c r="J1170"/>
      <c r="K1170"/>
      <c r="L1170"/>
      <c r="M1170"/>
      <c r="N1170"/>
      <c r="O1170"/>
      <c r="P1170"/>
      <c r="Q1170"/>
      <c r="R1170"/>
      <c r="S1170"/>
      <c r="T1170"/>
      <c r="U1170"/>
      <c r="V1170"/>
      <c r="W1170"/>
      <c r="X1170"/>
    </row>
    <row r="1171" spans="1:24" ht="15" x14ac:dyDescent="0.2">
      <c r="A1171"/>
      <c r="B1171"/>
      <c r="C1171"/>
      <c r="D1171"/>
      <c r="E1171"/>
      <c r="F1171"/>
      <c r="G1171"/>
      <c r="H1171"/>
      <c r="I1171"/>
      <c r="J1171"/>
      <c r="K1171"/>
      <c r="L1171"/>
      <c r="M1171"/>
      <c r="N1171"/>
      <c r="O1171"/>
      <c r="P1171"/>
      <c r="Q1171"/>
      <c r="R1171"/>
      <c r="S1171"/>
      <c r="T1171"/>
      <c r="U1171"/>
      <c r="V1171"/>
      <c r="W1171"/>
      <c r="X1171"/>
    </row>
    <row r="1172" spans="1:24" ht="15" x14ac:dyDescent="0.2">
      <c r="A1172"/>
      <c r="B1172"/>
      <c r="C1172"/>
      <c r="D1172"/>
      <c r="E1172"/>
      <c r="F1172"/>
      <c r="G1172"/>
      <c r="H1172"/>
      <c r="I1172"/>
      <c r="J1172"/>
      <c r="K1172"/>
      <c r="L1172"/>
      <c r="M1172"/>
      <c r="N1172"/>
      <c r="O1172"/>
      <c r="P1172"/>
      <c r="Q1172"/>
      <c r="R1172"/>
      <c r="S1172"/>
      <c r="T1172"/>
      <c r="U1172"/>
      <c r="V1172"/>
      <c r="W1172"/>
      <c r="X1172"/>
    </row>
    <row r="1173" spans="1:24" ht="15" x14ac:dyDescent="0.2">
      <c r="A1173"/>
      <c r="B1173"/>
      <c r="C1173"/>
      <c r="D1173"/>
      <c r="E1173"/>
      <c r="F1173"/>
      <c r="G1173"/>
      <c r="H1173"/>
      <c r="I1173"/>
      <c r="J1173"/>
      <c r="K1173"/>
      <c r="L1173"/>
      <c r="M1173"/>
      <c r="N1173"/>
      <c r="O1173"/>
      <c r="P1173"/>
      <c r="Q1173"/>
      <c r="R1173"/>
      <c r="S1173"/>
      <c r="T1173"/>
      <c r="U1173"/>
      <c r="V1173"/>
      <c r="W1173"/>
      <c r="X1173"/>
    </row>
    <row r="1174" spans="1:24" ht="15" x14ac:dyDescent="0.2">
      <c r="A1174"/>
      <c r="B1174"/>
      <c r="C1174"/>
      <c r="D1174"/>
      <c r="E1174"/>
      <c r="F1174"/>
      <c r="G1174"/>
      <c r="H1174"/>
      <c r="I1174"/>
      <c r="J1174"/>
      <c r="K1174"/>
      <c r="L1174"/>
      <c r="M1174"/>
      <c r="N1174"/>
      <c r="O1174"/>
      <c r="P1174"/>
      <c r="Q1174"/>
      <c r="R1174"/>
      <c r="S1174"/>
      <c r="T1174"/>
      <c r="U1174"/>
      <c r="V1174"/>
      <c r="W1174"/>
      <c r="X1174"/>
    </row>
    <row r="1175" spans="1:24" ht="15" x14ac:dyDescent="0.2">
      <c r="A1175"/>
      <c r="B1175"/>
      <c r="C1175"/>
      <c r="D1175"/>
      <c r="E1175"/>
      <c r="F1175"/>
      <c r="G1175"/>
      <c r="H1175"/>
      <c r="I1175"/>
      <c r="J1175"/>
      <c r="K1175"/>
      <c r="L1175"/>
      <c r="M1175"/>
      <c r="N1175"/>
      <c r="O1175"/>
      <c r="P1175"/>
      <c r="Q1175"/>
      <c r="R1175"/>
      <c r="S1175"/>
      <c r="T1175"/>
      <c r="U1175"/>
      <c r="V1175"/>
      <c r="W1175"/>
      <c r="X1175"/>
    </row>
    <row r="1176" spans="1:24" ht="15" x14ac:dyDescent="0.2">
      <c r="A1176"/>
      <c r="B1176"/>
      <c r="C1176"/>
      <c r="D1176"/>
      <c r="E1176"/>
      <c r="F1176"/>
      <c r="G1176"/>
      <c r="H1176"/>
      <c r="I1176"/>
      <c r="J1176"/>
      <c r="K1176"/>
      <c r="L1176"/>
      <c r="M1176"/>
      <c r="N1176"/>
      <c r="O1176"/>
      <c r="P1176"/>
      <c r="Q1176"/>
      <c r="R1176"/>
      <c r="S1176"/>
      <c r="T1176"/>
      <c r="U1176"/>
      <c r="V1176"/>
      <c r="W1176"/>
      <c r="X1176"/>
    </row>
    <row r="1177" spans="1:24" ht="15" x14ac:dyDescent="0.2">
      <c r="A1177"/>
      <c r="B1177"/>
      <c r="C1177"/>
      <c r="D1177"/>
      <c r="E1177"/>
      <c r="F1177"/>
      <c r="G1177"/>
      <c r="H1177"/>
      <c r="I1177"/>
      <c r="J1177"/>
      <c r="K1177"/>
      <c r="L1177"/>
      <c r="M1177"/>
      <c r="N1177"/>
      <c r="O1177"/>
      <c r="P1177"/>
      <c r="Q1177"/>
      <c r="R1177"/>
      <c r="S1177"/>
      <c r="T1177"/>
      <c r="U1177"/>
      <c r="V1177"/>
      <c r="W1177"/>
      <c r="X1177"/>
    </row>
    <row r="1178" spans="1:24" ht="15" x14ac:dyDescent="0.2">
      <c r="A1178"/>
      <c r="B1178"/>
      <c r="C1178"/>
      <c r="D1178"/>
      <c r="E1178"/>
      <c r="F1178"/>
      <c r="G1178"/>
      <c r="H1178"/>
      <c r="I1178"/>
      <c r="J1178"/>
      <c r="K1178"/>
      <c r="L1178"/>
      <c r="M1178"/>
      <c r="N1178"/>
      <c r="O1178"/>
      <c r="P1178"/>
      <c r="Q1178"/>
      <c r="R1178"/>
      <c r="S1178"/>
      <c r="T1178"/>
      <c r="U1178"/>
      <c r="V1178"/>
      <c r="W1178"/>
      <c r="X1178"/>
    </row>
    <row r="1179" spans="1:24" ht="15" x14ac:dyDescent="0.2">
      <c r="A1179"/>
      <c r="B1179"/>
      <c r="C1179"/>
      <c r="D1179"/>
      <c r="E1179"/>
      <c r="F1179"/>
      <c r="G1179"/>
      <c r="H1179"/>
      <c r="I1179"/>
      <c r="J1179"/>
      <c r="K1179"/>
      <c r="L1179"/>
      <c r="M1179"/>
      <c r="N1179"/>
      <c r="O1179"/>
      <c r="P1179"/>
      <c r="Q1179"/>
      <c r="R1179"/>
      <c r="S1179"/>
      <c r="T1179"/>
      <c r="U1179"/>
      <c r="V1179"/>
      <c r="W1179"/>
      <c r="X1179"/>
    </row>
    <row r="1180" spans="1:24" ht="15" x14ac:dyDescent="0.2">
      <c r="A1180"/>
      <c r="B1180"/>
      <c r="C1180"/>
      <c r="D1180"/>
      <c r="E1180"/>
      <c r="F1180"/>
      <c r="G1180"/>
      <c r="H1180"/>
      <c r="I1180"/>
      <c r="J1180"/>
      <c r="K1180"/>
      <c r="L1180"/>
      <c r="M1180"/>
      <c r="N1180"/>
      <c r="O1180"/>
      <c r="P1180"/>
      <c r="Q1180"/>
      <c r="R1180"/>
      <c r="S1180"/>
      <c r="T1180"/>
      <c r="U1180"/>
      <c r="V1180"/>
      <c r="W1180"/>
      <c r="X1180"/>
    </row>
    <row r="1181" spans="1:24" ht="15" x14ac:dyDescent="0.2">
      <c r="A1181"/>
      <c r="B1181"/>
      <c r="C1181"/>
      <c r="D1181"/>
      <c r="E1181"/>
      <c r="F1181"/>
      <c r="G1181"/>
      <c r="H1181"/>
      <c r="I1181"/>
      <c r="J1181"/>
      <c r="K1181"/>
      <c r="L1181"/>
      <c r="M1181"/>
      <c r="N1181"/>
      <c r="O1181"/>
      <c r="P1181"/>
      <c r="Q1181"/>
      <c r="R1181"/>
      <c r="S1181"/>
      <c r="T1181"/>
      <c r="U1181"/>
      <c r="V1181"/>
      <c r="W1181"/>
      <c r="X1181"/>
    </row>
    <row r="1182" spans="1:24" ht="15" x14ac:dyDescent="0.2">
      <c r="A1182"/>
      <c r="B1182"/>
      <c r="C1182"/>
      <c r="D1182"/>
      <c r="E1182"/>
      <c r="F1182"/>
      <c r="G1182"/>
      <c r="H1182"/>
      <c r="I1182"/>
      <c r="J1182"/>
      <c r="K1182"/>
      <c r="L1182"/>
      <c r="M1182"/>
      <c r="N1182"/>
      <c r="O1182"/>
      <c r="P1182"/>
      <c r="Q1182"/>
      <c r="R1182"/>
      <c r="S1182"/>
      <c r="T1182"/>
      <c r="U1182"/>
      <c r="V1182"/>
      <c r="W1182"/>
      <c r="X1182"/>
    </row>
    <row r="1183" spans="1:24" ht="15" x14ac:dyDescent="0.2">
      <c r="A1183"/>
      <c r="B1183"/>
      <c r="C1183"/>
      <c r="D1183"/>
      <c r="E1183"/>
      <c r="F1183"/>
      <c r="G1183"/>
      <c r="H1183"/>
      <c r="I1183"/>
      <c r="J1183"/>
      <c r="K1183"/>
      <c r="L1183"/>
      <c r="M1183"/>
      <c r="N1183"/>
      <c r="O1183"/>
      <c r="P1183"/>
      <c r="Q1183"/>
      <c r="R1183"/>
      <c r="S1183"/>
      <c r="T1183"/>
      <c r="U1183"/>
      <c r="V1183"/>
      <c r="W1183"/>
      <c r="X1183"/>
    </row>
    <row r="1184" spans="1:24" ht="15" x14ac:dyDescent="0.2">
      <c r="A1184"/>
      <c r="B1184"/>
      <c r="C1184"/>
      <c r="D1184"/>
      <c r="E1184"/>
      <c r="F1184"/>
      <c r="G1184"/>
      <c r="H1184"/>
      <c r="I1184"/>
      <c r="J1184"/>
      <c r="K1184"/>
      <c r="L1184"/>
      <c r="M1184"/>
      <c r="N1184"/>
      <c r="O1184"/>
      <c r="P1184"/>
      <c r="Q1184"/>
      <c r="R1184"/>
      <c r="S1184"/>
      <c r="T1184"/>
      <c r="U1184"/>
      <c r="V1184"/>
      <c r="W1184"/>
      <c r="X1184"/>
    </row>
    <row r="1185" spans="1:24" ht="15" x14ac:dyDescent="0.2">
      <c r="A1185"/>
      <c r="B1185"/>
      <c r="C1185"/>
      <c r="D1185"/>
      <c r="E1185"/>
      <c r="F1185"/>
      <c r="G1185"/>
      <c r="H1185"/>
      <c r="I1185"/>
      <c r="J1185"/>
      <c r="K1185"/>
      <c r="L1185"/>
      <c r="M1185"/>
      <c r="N1185"/>
      <c r="O1185"/>
      <c r="P1185"/>
      <c r="Q1185"/>
      <c r="R1185"/>
      <c r="S1185"/>
      <c r="T1185"/>
      <c r="U1185"/>
      <c r="V1185"/>
      <c r="W1185"/>
      <c r="X1185"/>
    </row>
  </sheetData>
  <mergeCells count="1">
    <mergeCell ref="A11:A12"/>
  </mergeCells>
  <pageMargins left="0.70866141732283472" right="0.70866141732283472" top="0.74803149606299213" bottom="0.74803149606299213" header="0.31496062992125984" footer="0.31496062992125984"/>
  <pageSetup paperSize="9" scale="55"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85"/>
  <sheetViews>
    <sheetView zoomScale="80" zoomScaleNormal="80" workbookViewId="0">
      <pane xSplit="2" ySplit="1" topLeftCell="C338" activePane="bottomRight" state="frozen"/>
      <selection activeCell="D6" sqref="D6"/>
      <selection pane="topRight" activeCell="D6" sqref="D6"/>
      <selection pane="bottomLeft" activeCell="D6" sqref="D6"/>
      <selection pane="bottomRight" activeCell="A369" sqref="A369"/>
    </sheetView>
  </sheetViews>
  <sheetFormatPr baseColWidth="10" defaultColWidth="11.5546875" defaultRowHeight="12.75" x14ac:dyDescent="0.2"/>
  <cols>
    <col min="1" max="1" width="7.21875" style="92"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9.109375" style="2" customWidth="1"/>
    <col min="8" max="10" width="8.77734375" style="6" customWidth="1"/>
    <col min="11" max="11" width="8.77734375" style="90" customWidth="1"/>
    <col min="12" max="16" width="8.77734375" style="36" customWidth="1"/>
    <col min="17" max="17" width="8.77734375" style="90" customWidth="1"/>
    <col min="18" max="18" width="8.77734375" style="6" customWidth="1"/>
    <col min="19" max="21" width="8.77734375" style="9" customWidth="1"/>
    <col min="22" max="22" width="8.77734375" style="15" customWidth="1"/>
    <col min="23" max="25" width="8.77734375" style="9" customWidth="1"/>
    <col min="26" max="33" width="8.77734375" style="6" customWidth="1"/>
    <col min="34" max="34" width="8.77734375" style="90" customWidth="1"/>
    <col min="35" max="37" width="8.77734375" style="36" customWidth="1"/>
    <col min="38" max="38" width="8.77734375" style="121" customWidth="1"/>
    <col min="39" max="43" width="8.77734375" style="91" customWidth="1"/>
    <col min="44" max="44" width="8.77734375" style="90" customWidth="1"/>
    <col min="45" max="45" width="8.77734375" style="7" customWidth="1"/>
    <col min="46" max="51" width="8.77734375" style="6" customWidth="1"/>
    <col min="52" max="53" width="8.77734375" style="9" customWidth="1"/>
    <col min="54" max="55" width="8.77734375" style="6" customWidth="1"/>
    <col min="56" max="56" width="8.77734375" style="36" customWidth="1"/>
    <col min="57" max="58" width="8.77734375" style="37" customWidth="1"/>
    <col min="59" max="59" width="8.77734375" style="36" customWidth="1"/>
    <col min="60" max="60" width="8.77734375" style="124" customWidth="1"/>
    <col min="61" max="61" width="8.77734375" style="90" customWidth="1"/>
    <col min="62" max="62" width="8.77734375" style="35" customWidth="1"/>
    <col min="63" max="63" width="12.33203125" style="38" customWidth="1"/>
    <col min="64" max="64" width="8.77734375" style="2" customWidth="1"/>
    <col min="65" max="65" width="8.77734375" style="15" customWidth="1"/>
    <col min="66" max="66" width="8.77734375" style="2" customWidth="1"/>
    <col min="67" max="70" width="8.77734375" style="38" customWidth="1"/>
    <col min="71" max="71" width="11.44140625" style="36" customWidth="1"/>
    <col min="72" max="73" width="12.77734375" style="72" customWidth="1"/>
    <col min="74" max="81" width="10.77734375" style="72" customWidth="1"/>
    <col min="82" max="89" width="8.77734375" style="36" customWidth="1"/>
    <col min="90" max="90" width="47.44140625" style="2" customWidth="1"/>
    <col min="91" max="92" width="8.77734375" style="2" customWidth="1"/>
    <col min="93"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189</v>
      </c>
      <c r="D1" s="3" t="s">
        <v>121</v>
      </c>
      <c r="E1" s="3" t="s">
        <v>104</v>
      </c>
      <c r="F1" s="3" t="s">
        <v>103</v>
      </c>
      <c r="G1" s="3" t="s">
        <v>105</v>
      </c>
      <c r="H1" s="5" t="s">
        <v>13</v>
      </c>
      <c r="I1" s="5" t="s">
        <v>14</v>
      </c>
      <c r="J1" s="5" t="s">
        <v>15</v>
      </c>
      <c r="K1" s="64" t="s">
        <v>56</v>
      </c>
      <c r="L1" s="71" t="s">
        <v>50</v>
      </c>
      <c r="M1" s="71" t="s">
        <v>16</v>
      </c>
      <c r="N1" s="71" t="s">
        <v>17</v>
      </c>
      <c r="O1" s="71" t="s">
        <v>18</v>
      </c>
      <c r="P1" s="71" t="s">
        <v>19</v>
      </c>
      <c r="Q1" s="64" t="s">
        <v>55</v>
      </c>
      <c r="R1" s="5" t="s">
        <v>51</v>
      </c>
      <c r="S1" s="8" t="s">
        <v>109</v>
      </c>
      <c r="T1" s="8" t="s">
        <v>110</v>
      </c>
      <c r="U1" s="8" t="s">
        <v>111</v>
      </c>
      <c r="V1" s="20" t="s">
        <v>112</v>
      </c>
      <c r="W1" s="8" t="s">
        <v>20</v>
      </c>
      <c r="X1" s="8" t="s">
        <v>21</v>
      </c>
      <c r="Y1" s="8" t="s">
        <v>22</v>
      </c>
      <c r="Z1" s="5" t="s">
        <v>23</v>
      </c>
      <c r="AA1" s="5" t="s">
        <v>24</v>
      </c>
      <c r="AB1" s="5" t="s">
        <v>25</v>
      </c>
      <c r="AC1" s="5" t="s">
        <v>26</v>
      </c>
      <c r="AD1" s="5" t="s">
        <v>27</v>
      </c>
      <c r="AE1" s="5" t="s">
        <v>28</v>
      </c>
      <c r="AF1" s="5" t="s">
        <v>29</v>
      </c>
      <c r="AG1" s="5" t="s">
        <v>30</v>
      </c>
      <c r="AH1" s="64" t="s">
        <v>54</v>
      </c>
      <c r="AI1" s="71" t="s">
        <v>52</v>
      </c>
      <c r="AJ1" s="71" t="s">
        <v>32</v>
      </c>
      <c r="AK1" s="71" t="s">
        <v>31</v>
      </c>
      <c r="AL1" s="64" t="s">
        <v>34</v>
      </c>
      <c r="AM1" s="89" t="s">
        <v>122</v>
      </c>
      <c r="AN1" s="89" t="s">
        <v>123</v>
      </c>
      <c r="AO1" s="89" t="s">
        <v>35</v>
      </c>
      <c r="AP1" s="89" t="s">
        <v>33</v>
      </c>
      <c r="AQ1" s="89" t="s">
        <v>65</v>
      </c>
      <c r="AR1" s="65" t="s">
        <v>49</v>
      </c>
      <c r="AS1" s="13" t="s">
        <v>53</v>
      </c>
      <c r="AT1" s="5" t="s">
        <v>36</v>
      </c>
      <c r="AU1" s="5" t="s">
        <v>185</v>
      </c>
      <c r="AV1" s="5" t="s">
        <v>37</v>
      </c>
      <c r="AW1" s="5" t="s">
        <v>38</v>
      </c>
      <c r="AX1" s="5" t="s">
        <v>156</v>
      </c>
      <c r="AY1" s="5" t="s">
        <v>57</v>
      </c>
      <c r="AZ1" s="8" t="s">
        <v>150</v>
      </c>
      <c r="BA1" s="8" t="s">
        <v>155</v>
      </c>
      <c r="BB1" s="5" t="s">
        <v>151</v>
      </c>
      <c r="BC1" s="5" t="s">
        <v>64</v>
      </c>
      <c r="BD1" s="67" t="s">
        <v>39</v>
      </c>
      <c r="BE1" s="84" t="s">
        <v>40</v>
      </c>
      <c r="BF1" s="84" t="s">
        <v>66</v>
      </c>
      <c r="BG1" s="71" t="s">
        <v>46</v>
      </c>
      <c r="BH1" s="122" t="s">
        <v>41</v>
      </c>
      <c r="BI1" s="123" t="s">
        <v>58</v>
      </c>
      <c r="BJ1" s="85" t="s">
        <v>67</v>
      </c>
      <c r="BK1" s="66" t="s">
        <v>43</v>
      </c>
      <c r="BL1" s="3" t="s">
        <v>44</v>
      </c>
      <c r="BM1" s="20" t="s">
        <v>72</v>
      </c>
      <c r="BN1" s="3" t="s">
        <v>70</v>
      </c>
      <c r="BO1" s="83" t="s">
        <v>45</v>
      </c>
      <c r="BP1" s="83" t="s">
        <v>147</v>
      </c>
      <c r="BQ1" s="83" t="s">
        <v>264</v>
      </c>
      <c r="BR1" s="83" t="s">
        <v>142</v>
      </c>
      <c r="BS1" s="81" t="s">
        <v>126</v>
      </c>
      <c r="BT1" s="77" t="s">
        <v>128</v>
      </c>
      <c r="BU1" s="77" t="s">
        <v>129</v>
      </c>
      <c r="BV1" s="77" t="s">
        <v>130</v>
      </c>
      <c r="BW1" s="77" t="s">
        <v>131</v>
      </c>
      <c r="BX1" s="77" t="s">
        <v>132</v>
      </c>
      <c r="BY1" s="77" t="s">
        <v>133</v>
      </c>
      <c r="BZ1" s="77" t="s">
        <v>143</v>
      </c>
      <c r="CA1" s="77" t="s">
        <v>144</v>
      </c>
      <c r="CB1" s="77" t="s">
        <v>134</v>
      </c>
      <c r="CC1" s="77" t="s">
        <v>135</v>
      </c>
      <c r="CD1" s="78" t="s">
        <v>127</v>
      </c>
      <c r="CE1" s="79" t="s">
        <v>136</v>
      </c>
      <c r="CF1" s="79" t="s">
        <v>178</v>
      </c>
      <c r="CG1" s="79" t="s">
        <v>145</v>
      </c>
      <c r="CH1" s="79" t="s">
        <v>186</v>
      </c>
      <c r="CI1" s="79" t="s">
        <v>187</v>
      </c>
      <c r="CJ1" s="80" t="s">
        <v>148</v>
      </c>
      <c r="CK1" s="79" t="s">
        <v>149</v>
      </c>
      <c r="CL1" s="3" t="s">
        <v>47</v>
      </c>
      <c r="CM1" s="3" t="s">
        <v>248</v>
      </c>
      <c r="CN1" s="3" t="s">
        <v>249</v>
      </c>
      <c r="CO1" s="23" t="s">
        <v>255</v>
      </c>
      <c r="CP1" s="23" t="s">
        <v>69</v>
      </c>
      <c r="CQ1" s="68" t="s">
        <v>71</v>
      </c>
      <c r="CR1" s="109"/>
      <c r="CS1" s="109" t="s">
        <v>60</v>
      </c>
      <c r="CT1" s="109" t="s">
        <v>63</v>
      </c>
      <c r="CU1" s="109" t="s">
        <v>154</v>
      </c>
      <c r="CV1" s="109" t="s">
        <v>153</v>
      </c>
      <c r="CW1" s="109" t="s">
        <v>34</v>
      </c>
      <c r="CX1" s="109" t="s">
        <v>67</v>
      </c>
      <c r="CY1" s="109" t="s">
        <v>76</v>
      </c>
      <c r="CZ1" s="109" t="s">
        <v>158</v>
      </c>
      <c r="DA1" s="109" t="s">
        <v>42</v>
      </c>
      <c r="DB1" s="109" t="s">
        <v>77</v>
      </c>
      <c r="DC1" s="109" t="s">
        <v>125</v>
      </c>
      <c r="DD1" s="109" t="s">
        <v>157</v>
      </c>
      <c r="DE1" s="109" t="s">
        <v>167</v>
      </c>
      <c r="DF1" s="109" t="s">
        <v>168</v>
      </c>
      <c r="DG1" s="109" t="s">
        <v>169</v>
      </c>
      <c r="DH1" s="109" t="s">
        <v>175</v>
      </c>
      <c r="DI1" s="109" t="s">
        <v>177</v>
      </c>
      <c r="DJ1" s="109" t="s">
        <v>183</v>
      </c>
      <c r="DK1" s="109" t="s">
        <v>184</v>
      </c>
    </row>
    <row r="2" spans="1:132" x14ac:dyDescent="0.2">
      <c r="A2" s="92" t="s">
        <v>190</v>
      </c>
      <c r="B2" s="2" t="s">
        <v>8</v>
      </c>
      <c r="C2" s="95">
        <v>33970</v>
      </c>
      <c r="D2" s="4"/>
      <c r="E2" s="4"/>
      <c r="F2" s="4"/>
      <c r="G2" s="4"/>
      <c r="K2" s="7"/>
      <c r="L2" s="15"/>
      <c r="M2" s="6"/>
      <c r="N2" s="6"/>
      <c r="O2" s="6"/>
      <c r="P2" s="6"/>
      <c r="Q2" s="7"/>
      <c r="R2" s="15"/>
      <c r="S2" s="128"/>
      <c r="T2" s="15"/>
      <c r="W2" s="6"/>
      <c r="X2" s="6"/>
      <c r="AH2" s="7"/>
      <c r="AI2" s="15"/>
      <c r="AJ2" s="6"/>
      <c r="AK2" s="6"/>
      <c r="AL2" s="93"/>
      <c r="AM2" s="93"/>
      <c r="AN2" s="93"/>
      <c r="AO2" s="93"/>
      <c r="AP2" s="93"/>
      <c r="AQ2" s="93"/>
      <c r="AR2" s="7"/>
      <c r="AS2" s="15"/>
      <c r="AU2" s="15"/>
      <c r="BB2" s="15"/>
      <c r="BC2" s="15"/>
      <c r="BF2" s="35"/>
      <c r="BK2" s="86"/>
      <c r="BL2" s="10"/>
      <c r="BN2" s="48"/>
      <c r="BO2" s="82"/>
      <c r="BP2" s="76"/>
      <c r="BQ2" s="76"/>
      <c r="BR2" s="36"/>
      <c r="BU2" s="73"/>
      <c r="BW2" s="73"/>
      <c r="BY2" s="73"/>
      <c r="BZ2" s="74"/>
      <c r="CA2" s="75"/>
      <c r="CC2" s="73"/>
      <c r="CE2" s="76"/>
      <c r="CL2" s="38"/>
      <c r="CM2" s="12"/>
      <c r="CN2" s="11">
        <v>1.0196431538270292</v>
      </c>
      <c r="CP2" s="10">
        <v>0.99909999999999999</v>
      </c>
      <c r="CQ2" s="69">
        <v>630</v>
      </c>
      <c r="CR2" s="110"/>
      <c r="CS2" s="110"/>
      <c r="CT2" s="110"/>
      <c r="CU2" s="110"/>
      <c r="CV2" s="110"/>
      <c r="CW2" s="110"/>
      <c r="CX2" s="110"/>
      <c r="CY2" s="110"/>
      <c r="CZ2" s="110"/>
      <c r="DA2" s="110"/>
      <c r="DB2" s="110"/>
      <c r="DC2" s="110"/>
      <c r="DD2" s="110"/>
      <c r="DE2" s="110"/>
      <c r="DF2" s="110"/>
      <c r="DG2" s="110"/>
      <c r="DH2" s="110"/>
      <c r="DI2" s="110"/>
      <c r="DJ2" s="110"/>
      <c r="DK2" s="110"/>
      <c r="EA2" s="2">
        <v>1993</v>
      </c>
      <c r="EB2" s="2" t="s">
        <v>8</v>
      </c>
    </row>
    <row r="3" spans="1:132" x14ac:dyDescent="0.2">
      <c r="A3" s="92" t="s">
        <v>190</v>
      </c>
      <c r="B3" s="2" t="s">
        <v>9</v>
      </c>
      <c r="C3" s="95">
        <v>34001</v>
      </c>
      <c r="D3" s="4"/>
      <c r="E3" s="4"/>
      <c r="F3" s="4"/>
      <c r="G3" s="4"/>
      <c r="K3" s="7"/>
      <c r="L3" s="15"/>
      <c r="M3" s="6"/>
      <c r="N3" s="6"/>
      <c r="O3" s="6"/>
      <c r="P3" s="6"/>
      <c r="Q3" s="7"/>
      <c r="R3" s="15"/>
      <c r="S3" s="128"/>
      <c r="T3" s="15"/>
      <c r="W3" s="6"/>
      <c r="X3" s="6"/>
      <c r="AH3" s="7"/>
      <c r="AI3" s="15"/>
      <c r="AJ3" s="6"/>
      <c r="AK3" s="6"/>
      <c r="AL3" s="93"/>
      <c r="AM3" s="93"/>
      <c r="AN3" s="93"/>
      <c r="AO3" s="93"/>
      <c r="AP3" s="93"/>
      <c r="AQ3" s="93"/>
      <c r="AR3" s="7"/>
      <c r="AS3" s="15"/>
      <c r="AU3" s="15"/>
      <c r="BB3" s="15"/>
      <c r="BC3" s="15"/>
      <c r="BF3" s="35"/>
      <c r="BK3" s="86"/>
      <c r="BL3" s="10"/>
      <c r="BN3" s="48"/>
      <c r="BO3" s="82"/>
      <c r="BP3" s="76"/>
      <c r="BQ3" s="76"/>
      <c r="BR3" s="36"/>
      <c r="BU3" s="73"/>
      <c r="BW3" s="73"/>
      <c r="BY3" s="73"/>
      <c r="BZ3" s="74"/>
      <c r="CA3" s="75"/>
      <c r="CC3" s="73"/>
      <c r="CE3" s="76"/>
      <c r="CL3" s="38"/>
      <c r="CM3" s="12"/>
      <c r="CN3" s="11">
        <v>1.0075273376025835</v>
      </c>
      <c r="CP3" s="10">
        <v>0.99909999999999999</v>
      </c>
      <c r="CQ3" s="69">
        <v>630</v>
      </c>
      <c r="CR3" s="110" t="s">
        <v>62</v>
      </c>
      <c r="CS3" s="111">
        <f>LOOKUP(2,1/(AR:AR&lt;&gt;""),AR:AR)</f>
        <v>115264</v>
      </c>
      <c r="CT3" s="111">
        <f>LOOKUP(2,1/(AH:AH&lt;&gt;""),AH:AH)</f>
        <v>2271</v>
      </c>
      <c r="CU3" s="111">
        <f>LOOKUP(2,1/(AZ:AZ&lt;&gt;""),AZ:AZ)</f>
        <v>18.526466818078447</v>
      </c>
      <c r="CV3" s="112">
        <f>LOOKUP(2,1/(BB:BB&lt;&gt;""),BB:BB)</f>
        <v>0.19920932062449942</v>
      </c>
      <c r="CW3" s="112">
        <f>LOOKUP(2,1/(AL:AL&lt;&gt;""),AL:AL)</f>
        <v>0.96815008726003493</v>
      </c>
      <c r="CX3" s="112">
        <f>LOOKUP(2,1/(BJ:BJ&lt;&gt;""),BJ:BJ)</f>
        <v>1.8989596779361229E-2</v>
      </c>
      <c r="CY3" s="113">
        <f>LOOKUP(2,1/(BL:BL&lt;&gt;""),BL:BL)</f>
        <v>29.230760514991676</v>
      </c>
      <c r="CZ3" s="114">
        <f>LOOKUP(2,1/(BN:BN&lt;&gt;""),BN:BN)</f>
        <v>0.10509369567481008</v>
      </c>
      <c r="DA3" s="111">
        <f>LOOKUP(2,1/(BI:BI&lt;&gt;""),BI:BI)</f>
        <v>133605.37143772011</v>
      </c>
      <c r="DB3" s="112">
        <f>LOOKUP(2,1/(BH:BH&lt;&gt;""),BH:BH)</f>
        <v>0.1372801949528647</v>
      </c>
      <c r="DC3" s="112" t="str">
        <f>LOOKUP(2,1/(CL:CL&lt;&gt;""),CL:CL)</f>
        <v>Aumento de Tarifas 01/07/2023 (Resolución RESOL-2022-1017-APN-MTR)</v>
      </c>
      <c r="DD3" s="111">
        <f>LOOKUP(2,1/(AW:AW&lt;&gt;""),AW:AW)</f>
        <v>25.377366798767063</v>
      </c>
      <c r="DE3" s="111">
        <f>LOOKUP(2,1/(K:K&lt;&gt;""),K:K)</f>
        <v>34746.300000000003</v>
      </c>
      <c r="DF3" s="111">
        <f>LOOKUP(2,1/(Q:Q&lt;&gt;""),Q:Q)</f>
        <v>69492.600000000006</v>
      </c>
      <c r="DG3" s="112">
        <f>LOOKUP(2,1/(AP:AP&lt;&gt;""),AP:AP)</f>
        <v>0.99083769633507857</v>
      </c>
      <c r="DH3" s="111">
        <f>LOOKUP(2,1/(BR:BR&lt;&gt;""),BR:BR)</f>
        <v>11</v>
      </c>
      <c r="DI3" s="111">
        <f>LOOKUP(2,1/(BP:BP&lt;&gt;""),BP:BP)</f>
        <v>15.3</v>
      </c>
      <c r="DJ3" s="110"/>
      <c r="DK3" s="111">
        <f>LOOKUP(2,1/(AT:AT&lt;&gt;""),AT:AT)</f>
        <v>4366.060606060606</v>
      </c>
      <c r="EA3" s="2">
        <v>1993</v>
      </c>
      <c r="EB3" s="2" t="s">
        <v>9</v>
      </c>
    </row>
    <row r="4" spans="1:132" x14ac:dyDescent="0.2">
      <c r="A4" s="92" t="s">
        <v>190</v>
      </c>
      <c r="B4" s="2" t="s">
        <v>10</v>
      </c>
      <c r="C4" s="95">
        <v>34029</v>
      </c>
      <c r="D4" s="4"/>
      <c r="E4" s="4"/>
      <c r="F4" s="4"/>
      <c r="G4" s="4"/>
      <c r="K4" s="7"/>
      <c r="L4" s="15"/>
      <c r="M4" s="6"/>
      <c r="N4" s="6"/>
      <c r="O4" s="6"/>
      <c r="P4" s="6"/>
      <c r="Q4" s="7"/>
      <c r="R4" s="15"/>
      <c r="S4" s="128"/>
      <c r="T4" s="15"/>
      <c r="W4" s="6"/>
      <c r="X4" s="6"/>
      <c r="AH4" s="7"/>
      <c r="AI4" s="15"/>
      <c r="AJ4" s="6"/>
      <c r="AK4" s="6"/>
      <c r="AL4" s="93"/>
      <c r="AM4" s="93"/>
      <c r="AN4" s="93"/>
      <c r="AO4" s="93"/>
      <c r="AP4" s="93"/>
      <c r="AQ4" s="93"/>
      <c r="AR4" s="7"/>
      <c r="AS4" s="15"/>
      <c r="AU4" s="15"/>
      <c r="BB4" s="15"/>
      <c r="BC4" s="15"/>
      <c r="BF4" s="35"/>
      <c r="BK4" s="86"/>
      <c r="BL4" s="10"/>
      <c r="BN4" s="48"/>
      <c r="BO4" s="82"/>
      <c r="BP4" s="76"/>
      <c r="BQ4" s="76"/>
      <c r="BR4" s="36"/>
      <c r="BU4" s="73"/>
      <c r="BW4" s="73"/>
      <c r="BY4" s="73"/>
      <c r="BZ4" s="74"/>
      <c r="CA4" s="75"/>
      <c r="CC4" s="73"/>
      <c r="CE4" s="76"/>
      <c r="CL4" s="38"/>
      <c r="CM4" s="12"/>
      <c r="CN4" s="11">
        <v>0.93464052502713713</v>
      </c>
      <c r="CP4" s="10">
        <v>0.99970000000000003</v>
      </c>
      <c r="CQ4" s="69">
        <v>630</v>
      </c>
      <c r="CR4" s="110" t="s">
        <v>61</v>
      </c>
      <c r="CS4" s="112">
        <f>LOOKUP(2,1/(AS:AS&lt;&gt;""),AS:AS)</f>
        <v>0.22635627573439443</v>
      </c>
      <c r="CT4" s="112">
        <f>LOOKUP(2,1/(AI:AI&lt;&gt;""),AI:AI)</f>
        <v>0.1533773489080752</v>
      </c>
      <c r="CU4" s="112">
        <f>LOOKUP(2,1/(BA:BA&lt;&gt;""),BA:BA)</f>
        <v>4.2789561587171177E-2</v>
      </c>
      <c r="CV4" s="112">
        <f>LOOKUP(2,1/(BC:BC&lt;&gt;""),BC:BC)</f>
        <v>4.2789561587171177E-2</v>
      </c>
      <c r="CW4" s="112">
        <f>LOOKUP(2,1/(AQ:AQ&lt;&gt;""),AQ:AQ)</f>
        <v>7.7823538045777685E-2</v>
      </c>
      <c r="CX4" s="112"/>
      <c r="CY4" s="112">
        <f>+CY3/CY9-1</f>
        <v>1.5334585666905611</v>
      </c>
      <c r="CZ4" s="110"/>
      <c r="DA4" s="110"/>
      <c r="DB4" s="110"/>
      <c r="DC4" s="110"/>
      <c r="DD4" s="112">
        <f>LOOKUP(2,1/(AX:AX&lt;&gt;""),AX:AX)</f>
        <v>6.3274111369891139E-2</v>
      </c>
      <c r="DE4" s="110"/>
      <c r="DF4" s="110"/>
      <c r="DG4" s="112"/>
      <c r="DH4" s="110"/>
      <c r="DI4" s="110"/>
      <c r="DJ4" s="110"/>
      <c r="DK4" s="112">
        <f>LOOKUP(2,1/(AU:AU&lt;&gt;""),AU:AU)</f>
        <v>0.21056229339539079</v>
      </c>
      <c r="EA4" s="2">
        <v>1993</v>
      </c>
      <c r="EB4" s="2" t="s">
        <v>10</v>
      </c>
    </row>
    <row r="5" spans="1:132" x14ac:dyDescent="0.2">
      <c r="A5" s="92" t="s">
        <v>190</v>
      </c>
      <c r="B5" s="2" t="s">
        <v>0</v>
      </c>
      <c r="C5" s="95">
        <v>34060</v>
      </c>
      <c r="D5" s="4"/>
      <c r="E5" s="4"/>
      <c r="F5" s="4"/>
      <c r="G5" s="4"/>
      <c r="K5" s="7"/>
      <c r="L5" s="15"/>
      <c r="M5" s="6"/>
      <c r="N5" s="6"/>
      <c r="O5" s="6"/>
      <c r="P5" s="6"/>
      <c r="Q5" s="7"/>
      <c r="R5" s="15"/>
      <c r="S5" s="128"/>
      <c r="T5" s="15"/>
      <c r="W5" s="6"/>
      <c r="X5" s="6"/>
      <c r="AH5" s="7"/>
      <c r="AI5" s="15"/>
      <c r="AJ5" s="6"/>
      <c r="AK5" s="6"/>
      <c r="AL5" s="93"/>
      <c r="AM5" s="93"/>
      <c r="AN5" s="93"/>
      <c r="AO5" s="93"/>
      <c r="AP5" s="93"/>
      <c r="AQ5" s="93"/>
      <c r="AR5" s="7"/>
      <c r="AS5" s="15"/>
      <c r="AU5" s="15"/>
      <c r="BB5" s="15"/>
      <c r="BC5" s="15"/>
      <c r="BF5" s="35"/>
      <c r="BK5" s="86"/>
      <c r="BL5" s="10"/>
      <c r="BN5" s="48"/>
      <c r="BO5" s="82"/>
      <c r="BP5" s="76"/>
      <c r="BQ5" s="76"/>
      <c r="BR5" s="36"/>
      <c r="BU5" s="73"/>
      <c r="BW5" s="73"/>
      <c r="BY5" s="73"/>
      <c r="BZ5" s="74"/>
      <c r="CA5" s="75"/>
      <c r="CC5" s="73"/>
      <c r="CE5" s="76"/>
      <c r="CL5" s="38"/>
      <c r="CM5" s="12"/>
      <c r="CN5" s="11">
        <v>0.97249747323119395</v>
      </c>
      <c r="CP5" s="10">
        <v>0.99780000000000002</v>
      </c>
      <c r="CQ5" s="69">
        <v>630</v>
      </c>
      <c r="CR5" s="110" t="s">
        <v>12</v>
      </c>
      <c r="CS5" s="115">
        <f>LOOKUP(2,1/(AR:AR&lt;&gt;""),A:A)</f>
        <v>2023</v>
      </c>
      <c r="CT5" s="115">
        <f>LOOKUP(2,1/(AH:AH&lt;&gt;""),A:A)</f>
        <v>2023</v>
      </c>
      <c r="CU5" s="115">
        <f>LOOKUP(2,1/(AZ:AZ&lt;&gt;""),A:A)</f>
        <v>2023</v>
      </c>
      <c r="CV5" s="115">
        <f>LOOKUP(2,1/(BB:BB&lt;&gt;""),A:A)</f>
        <v>2023</v>
      </c>
      <c r="CW5" s="115">
        <f>LOOKUP(2,1/(AL:AL&lt;&gt;""),A:A)</f>
        <v>2023</v>
      </c>
      <c r="CX5" s="115">
        <f>LOOKUP(2,1/(BJ:BJ&lt;&gt;""),A:A)</f>
        <v>2023</v>
      </c>
      <c r="CY5" s="115">
        <f>LOOKUP(2,1/(BL:BL&lt;&gt;""),A:A)</f>
        <v>2023</v>
      </c>
      <c r="CZ5" s="115">
        <f>LOOKUP(2,1/(BN:BN&lt;&gt;""),A:A)</f>
        <v>2023</v>
      </c>
      <c r="DA5" s="115">
        <f>LOOKUP(2,1/(BI:BI&lt;&gt;""),A:A)</f>
        <v>2023</v>
      </c>
      <c r="DB5" s="115">
        <f>LOOKUP(2,1/(BH:BH&lt;&gt;""),A:A)</f>
        <v>2023</v>
      </c>
      <c r="DC5" s="115">
        <f>LOOKUP(2,1/(CL:CL&lt;&gt;""),A:A)</f>
        <v>2023</v>
      </c>
      <c r="DD5" s="115">
        <f>LOOKUP(2,1/(AW:AW&lt;&gt;""),A:A)</f>
        <v>2023</v>
      </c>
      <c r="DE5" s="115">
        <f>LOOKUP(2,1/(K:K&lt;&gt;""),A:A)</f>
        <v>2023</v>
      </c>
      <c r="DF5" s="115">
        <f>LOOKUP(2,1/(Q:Q&lt;&gt;""),A:A)</f>
        <v>2023</v>
      </c>
      <c r="DG5" s="115">
        <f>LOOKUP(2,1/(AP:AP&lt;&gt;""),A:A)</f>
        <v>2023</v>
      </c>
      <c r="DH5" s="110"/>
      <c r="DI5" s="110"/>
      <c r="DJ5" s="110"/>
      <c r="DK5" s="115">
        <f>LOOKUP(2,1/(AT:AT&lt;&gt;""),A:A)</f>
        <v>2023</v>
      </c>
      <c r="EA5" s="2">
        <v>1993</v>
      </c>
      <c r="EB5" s="2" t="s">
        <v>0</v>
      </c>
    </row>
    <row r="6" spans="1:132" x14ac:dyDescent="0.2">
      <c r="A6" s="92" t="s">
        <v>190</v>
      </c>
      <c r="B6" s="2" t="s">
        <v>1</v>
      </c>
      <c r="C6" s="95">
        <v>34090</v>
      </c>
      <c r="D6" s="4"/>
      <c r="E6" s="4"/>
      <c r="F6" s="4"/>
      <c r="G6" s="4"/>
      <c r="K6" s="7"/>
      <c r="L6" s="15"/>
      <c r="M6" s="6"/>
      <c r="N6" s="6"/>
      <c r="O6" s="6"/>
      <c r="P6" s="6"/>
      <c r="Q6" s="7"/>
      <c r="R6" s="15"/>
      <c r="S6" s="128"/>
      <c r="T6" s="15"/>
      <c r="W6" s="6"/>
      <c r="X6" s="6"/>
      <c r="AH6" s="7"/>
      <c r="AI6" s="15"/>
      <c r="AJ6" s="6"/>
      <c r="AK6" s="6"/>
      <c r="AL6" s="93"/>
      <c r="AM6" s="93"/>
      <c r="AN6" s="93"/>
      <c r="AO6" s="93"/>
      <c r="AP6" s="93"/>
      <c r="AQ6" s="93"/>
      <c r="AR6" s="7"/>
      <c r="AS6" s="15"/>
      <c r="AU6" s="15"/>
      <c r="BB6" s="15"/>
      <c r="BC6" s="15"/>
      <c r="BF6" s="35"/>
      <c r="BK6" s="86"/>
      <c r="BL6" s="10"/>
      <c r="BN6" s="48"/>
      <c r="BO6" s="82"/>
      <c r="BP6" s="76"/>
      <c r="BQ6" s="76"/>
      <c r="BR6" s="36"/>
      <c r="BU6" s="73"/>
      <c r="BW6" s="73"/>
      <c r="BY6" s="73"/>
      <c r="BZ6" s="74"/>
      <c r="CA6" s="75"/>
      <c r="CC6" s="73"/>
      <c r="CE6" s="76"/>
      <c r="CL6" s="38"/>
      <c r="CM6" s="12"/>
      <c r="CN6" s="11">
        <v>1.1006715478695928</v>
      </c>
      <c r="CP6" s="10">
        <v>1.0001</v>
      </c>
      <c r="CQ6" s="69">
        <v>636.93560679380664</v>
      </c>
      <c r="CR6" s="110" t="s">
        <v>48</v>
      </c>
      <c r="CS6" s="116" t="str">
        <f>LOOKUP(2,1/(AR:AR&lt;&gt;""),B:B)</f>
        <v>Julio</v>
      </c>
      <c r="CT6" s="116" t="str">
        <f>LOOKUP(2,1/(AH:AH&lt;&gt;""),B:B)</f>
        <v>Julio</v>
      </c>
      <c r="CU6" s="116" t="str">
        <f>LOOKUP(2,1/(AZ:AZ&lt;&gt;""),B:B)</f>
        <v>Julio</v>
      </c>
      <c r="CV6" s="116" t="str">
        <f>LOOKUP(2,1/(BB:BB&lt;&gt;""),B:B)</f>
        <v>Julio</v>
      </c>
      <c r="CW6" s="116" t="str">
        <f>LOOKUP(2,1/(AL:AL&lt;&gt;""),B:B)</f>
        <v>Julio</v>
      </c>
      <c r="CX6" s="116" t="str">
        <f>LOOKUP(2,1/(BJ:BJ&lt;&gt;""),B:B)</f>
        <v>Julio</v>
      </c>
      <c r="CY6" s="115" t="str">
        <f>LOOKUP(2,1/(BL:BL&lt;&gt;""),B:B)</f>
        <v>Julio</v>
      </c>
      <c r="CZ6" s="115" t="str">
        <f>LOOKUP(2,1/(BN:BN&lt;&gt;""),B:B)</f>
        <v>Julio</v>
      </c>
      <c r="DA6" s="115" t="str">
        <f>LOOKUP(2,1/(BI:BI&lt;&gt;""),B:B)</f>
        <v>Julio</v>
      </c>
      <c r="DB6" s="115" t="str">
        <f>LOOKUP(2,1/(BH:BH&lt;&gt;""),B:B)</f>
        <v>Julio</v>
      </c>
      <c r="DC6" s="115" t="str">
        <f>LOOKUP(2,1/(CL:CL&lt;&gt;""),B:B)</f>
        <v>Julio</v>
      </c>
      <c r="DD6" s="115" t="str">
        <f>LOOKUP(2,1/(AW:AW&lt;&gt;""),B:B)</f>
        <v>Julio</v>
      </c>
      <c r="DE6" s="115" t="str">
        <f>LOOKUP(2,1/(K:K&lt;&gt;""),B:B)</f>
        <v>Julio</v>
      </c>
      <c r="DF6" s="115" t="str">
        <f>LOOKUP(2,1/(Q:Q&lt;&gt;""),B:B)</f>
        <v>Julio</v>
      </c>
      <c r="DG6" s="115" t="str">
        <f>LOOKUP(2,1/(AP:AP&lt;&gt;""),B:B)</f>
        <v>Julio</v>
      </c>
      <c r="DH6" s="110"/>
      <c r="DI6" s="110"/>
      <c r="DJ6" s="110"/>
      <c r="DK6" s="116" t="str">
        <f>LOOKUP(2,1/(AT:AT&lt;&gt;""),B:B)</f>
        <v>Julio</v>
      </c>
      <c r="EA6" s="2">
        <v>1993</v>
      </c>
      <c r="EB6" s="2" t="s">
        <v>1</v>
      </c>
    </row>
    <row r="7" spans="1:132" ht="12.75" customHeight="1" x14ac:dyDescent="0.2">
      <c r="A7" s="92" t="s">
        <v>190</v>
      </c>
      <c r="B7" s="2" t="s">
        <v>2</v>
      </c>
      <c r="C7" s="95">
        <v>34121</v>
      </c>
      <c r="D7" s="4"/>
      <c r="E7" s="4"/>
      <c r="F7" s="4"/>
      <c r="G7" s="4"/>
      <c r="K7" s="7"/>
      <c r="L7" s="15"/>
      <c r="M7" s="6"/>
      <c r="N7" s="6"/>
      <c r="O7" s="6"/>
      <c r="P7" s="6"/>
      <c r="Q7" s="7"/>
      <c r="R7" s="15"/>
      <c r="S7" s="128"/>
      <c r="T7" s="15"/>
      <c r="W7" s="6"/>
      <c r="X7" s="6"/>
      <c r="AH7" s="7"/>
      <c r="AI7" s="15"/>
      <c r="AJ7" s="6"/>
      <c r="AK7" s="6"/>
      <c r="AL7" s="93"/>
      <c r="AM7" s="93"/>
      <c r="AN7" s="93"/>
      <c r="AO7" s="93"/>
      <c r="AP7" s="93"/>
      <c r="AQ7" s="93"/>
      <c r="AR7" s="7"/>
      <c r="AS7" s="15"/>
      <c r="AU7" s="15"/>
      <c r="BB7" s="15"/>
      <c r="BC7" s="15"/>
      <c r="BF7" s="35"/>
      <c r="BK7" s="86"/>
      <c r="BL7" s="10"/>
      <c r="BN7" s="48"/>
      <c r="BO7" s="82"/>
      <c r="BP7" s="76"/>
      <c r="BQ7" s="76"/>
      <c r="BR7" s="36"/>
      <c r="BU7" s="73"/>
      <c r="BW7" s="73"/>
      <c r="BY7" s="73"/>
      <c r="BZ7" s="74"/>
      <c r="CA7" s="75"/>
      <c r="CC7" s="73"/>
      <c r="CE7" s="76"/>
      <c r="CL7" s="38"/>
      <c r="CM7" s="12"/>
      <c r="CN7" s="11">
        <v>1.1739757083492344</v>
      </c>
      <c r="CP7" s="10">
        <v>0.99829999999999997</v>
      </c>
      <c r="CQ7" s="69">
        <v>642.6250064218425</v>
      </c>
      <c r="CR7" s="110"/>
      <c r="CS7" s="110"/>
      <c r="CT7" s="110"/>
      <c r="CU7" s="110"/>
      <c r="CV7" s="110"/>
      <c r="CW7" s="110">
        <f>+CW5-1</f>
        <v>2022</v>
      </c>
      <c r="CX7" s="110"/>
      <c r="CY7" s="110">
        <f>+CY5-1</f>
        <v>2022</v>
      </c>
      <c r="CZ7" s="110"/>
      <c r="DA7" s="110"/>
      <c r="DB7" s="110"/>
      <c r="DC7" s="110"/>
      <c r="DD7" s="110"/>
      <c r="DE7" s="110"/>
      <c r="DF7" s="110"/>
      <c r="DG7" s="110"/>
      <c r="DH7" s="110"/>
      <c r="DI7" s="110"/>
      <c r="DJ7" s="110"/>
      <c r="DK7" s="110"/>
      <c r="EA7" s="2">
        <v>1993</v>
      </c>
      <c r="EB7" s="2" t="s">
        <v>2</v>
      </c>
    </row>
    <row r="8" spans="1:132" ht="12.75" customHeight="1" x14ac:dyDescent="0.2">
      <c r="A8" s="92" t="s">
        <v>190</v>
      </c>
      <c r="B8" s="2" t="s">
        <v>3</v>
      </c>
      <c r="C8" s="95">
        <v>34151</v>
      </c>
      <c r="D8" s="4"/>
      <c r="E8" s="4"/>
      <c r="F8" s="4"/>
      <c r="G8" s="4"/>
      <c r="K8" s="7"/>
      <c r="L8" s="15"/>
      <c r="M8" s="6"/>
      <c r="N8" s="6"/>
      <c r="O8" s="6"/>
      <c r="P8" s="6"/>
      <c r="Q8" s="7"/>
      <c r="R8" s="15"/>
      <c r="S8" s="128"/>
      <c r="T8" s="15"/>
      <c r="W8" s="6"/>
      <c r="X8" s="6"/>
      <c r="AH8" s="7"/>
      <c r="AI8" s="15"/>
      <c r="AJ8" s="6"/>
      <c r="AK8" s="6"/>
      <c r="AL8" s="93"/>
      <c r="AM8" s="93"/>
      <c r="AN8" s="93"/>
      <c r="AO8" s="93"/>
      <c r="AP8" s="93"/>
      <c r="AQ8" s="93"/>
      <c r="AR8" s="7"/>
      <c r="AS8" s="15"/>
      <c r="AU8" s="15"/>
      <c r="BB8" s="15"/>
      <c r="BC8" s="15"/>
      <c r="BF8" s="35"/>
      <c r="BK8" s="86"/>
      <c r="BL8" s="10"/>
      <c r="BN8" s="48"/>
      <c r="BO8" s="82"/>
      <c r="BP8" s="76"/>
      <c r="BQ8" s="76"/>
      <c r="BR8" s="36"/>
      <c r="BU8" s="73"/>
      <c r="BW8" s="73"/>
      <c r="BY8" s="73"/>
      <c r="BZ8" s="74"/>
      <c r="CA8" s="75"/>
      <c r="CC8" s="73"/>
      <c r="CE8" s="76"/>
      <c r="CL8" s="38"/>
      <c r="CM8" s="12"/>
      <c r="CN8" s="11">
        <v>0.7931996844248429</v>
      </c>
      <c r="CP8" s="10">
        <v>0.99960000000000004</v>
      </c>
      <c r="CQ8" s="69">
        <v>648.31440604987836</v>
      </c>
      <c r="CR8" s="110" t="s">
        <v>170</v>
      </c>
      <c r="CS8" s="111">
        <f>+MAX(Tabla1[Pasajeros Pagos (PAX)])</f>
        <v>477709</v>
      </c>
      <c r="CT8" s="111">
        <f>+MAX(Tabla1[Trenes Corridos (TC)])</f>
        <v>2278</v>
      </c>
      <c r="CU8" s="110"/>
      <c r="CV8" s="110"/>
      <c r="CW8" s="110"/>
      <c r="CX8" s="110"/>
      <c r="CY8" s="110"/>
      <c r="CZ8" s="110"/>
      <c r="DA8" s="110"/>
      <c r="DB8" s="110"/>
      <c r="DC8" s="110"/>
      <c r="DD8" s="110"/>
      <c r="DE8" s="110"/>
      <c r="DF8" s="110"/>
      <c r="DG8" s="110"/>
      <c r="DH8" s="110"/>
      <c r="DI8" s="110"/>
      <c r="DJ8" s="117">
        <f>+MAX(Tabla1[Tarifa Media US Dólar])</f>
        <v>0.81411605806679332</v>
      </c>
      <c r="DK8" s="111">
        <f>+MAX(Tabla1[PAX Día Habil])</f>
        <v>18095.03787878788</v>
      </c>
      <c r="EA8" s="2">
        <v>1993</v>
      </c>
      <c r="EB8" s="2" t="s">
        <v>3</v>
      </c>
    </row>
    <row r="9" spans="1:132" ht="12.75" customHeight="1" x14ac:dyDescent="0.2">
      <c r="A9" s="92" t="s">
        <v>190</v>
      </c>
      <c r="B9" s="2" t="s">
        <v>4</v>
      </c>
      <c r="C9" s="95">
        <v>34182</v>
      </c>
      <c r="D9" s="4"/>
      <c r="E9" s="4"/>
      <c r="F9" s="4"/>
      <c r="G9" s="4"/>
      <c r="K9" s="7"/>
      <c r="L9" s="15"/>
      <c r="M9" s="6"/>
      <c r="N9" s="6"/>
      <c r="O9" s="6"/>
      <c r="P9" s="6"/>
      <c r="Q9" s="7"/>
      <c r="R9" s="15"/>
      <c r="S9" s="128"/>
      <c r="T9" s="15"/>
      <c r="W9" s="6"/>
      <c r="X9" s="6"/>
      <c r="AH9" s="7"/>
      <c r="AI9" s="15"/>
      <c r="AJ9" s="6"/>
      <c r="AK9" s="6"/>
      <c r="AL9" s="93"/>
      <c r="AM9" s="93"/>
      <c r="AN9" s="93"/>
      <c r="AO9" s="93"/>
      <c r="AP9" s="93"/>
      <c r="AQ9" s="93"/>
      <c r="AR9" s="7"/>
      <c r="AS9" s="15"/>
      <c r="AU9" s="15"/>
      <c r="BB9" s="15"/>
      <c r="BC9" s="15"/>
      <c r="BF9" s="35"/>
      <c r="BK9" s="86"/>
      <c r="BL9" s="10"/>
      <c r="BN9" s="48"/>
      <c r="BO9" s="82"/>
      <c r="BP9" s="76"/>
      <c r="BQ9" s="76"/>
      <c r="BR9" s="36"/>
      <c r="BU9" s="73"/>
      <c r="BW9" s="73"/>
      <c r="BY9" s="73"/>
      <c r="BZ9" s="74"/>
      <c r="CA9" s="75"/>
      <c r="CC9" s="73"/>
      <c r="CE9" s="76"/>
      <c r="CL9" s="38"/>
      <c r="CM9" s="12"/>
      <c r="CN9" s="11">
        <v>0.98820058648452846</v>
      </c>
      <c r="CP9" s="10">
        <v>1.0013000000000001</v>
      </c>
      <c r="CQ9" s="69">
        <v>654.00380567791422</v>
      </c>
      <c r="CR9" s="110" t="s">
        <v>172</v>
      </c>
      <c r="CS9" s="118" t="str">
        <f>+INDEX(Tabla1[Año],MATCH(CS8,Tabla1[Pasajeros Pagos (PAX)],0))</f>
        <v>1995</v>
      </c>
      <c r="CT9" s="118">
        <f>+INDEX(Tabla1[Año],MATCH(CT8,Tabla1[Trenes Corridos (TC)],0))</f>
        <v>2023</v>
      </c>
      <c r="CU9" s="110"/>
      <c r="CV9" s="110"/>
      <c r="CW9" s="15">
        <f>SUMIFS(AL2:AL365,$A2:$A365,CW7,$B2:$B365,CW6)</f>
        <v>0.90242669362992922</v>
      </c>
      <c r="CX9" s="110"/>
      <c r="CY9" s="146">
        <f>SUMIFS(BL2:BL368,$A2:$A368,CY7,$B2:$B368,CY6)</f>
        <v>11.537887731543055</v>
      </c>
      <c r="CZ9" s="110"/>
      <c r="DA9" s="110"/>
      <c r="DB9" s="110" t="s">
        <v>242</v>
      </c>
      <c r="DC9" s="110"/>
      <c r="DD9" s="110"/>
      <c r="DE9" s="110"/>
      <c r="DF9" s="110"/>
      <c r="DG9" s="110"/>
      <c r="DH9" s="110"/>
      <c r="DI9" s="110"/>
      <c r="DJ9" s="118" t="str">
        <f>+INDEX(Tabla1[Año],MATCH(DJ8,Tabla1[Tarifa Media US Dólar],0))</f>
        <v>2017</v>
      </c>
      <c r="DK9" s="118" t="str">
        <f>+INDEX(Tabla1[Año],MATCH(DK8,Tabla1[PAX Día Habil],0))</f>
        <v>1995</v>
      </c>
      <c r="EA9" s="2">
        <v>1993</v>
      </c>
      <c r="EB9" s="2" t="s">
        <v>4</v>
      </c>
    </row>
    <row r="10" spans="1:132" ht="12.75" customHeight="1" x14ac:dyDescent="0.2">
      <c r="A10" s="92" t="s">
        <v>190</v>
      </c>
      <c r="B10" s="2" t="s">
        <v>11</v>
      </c>
      <c r="C10" s="95">
        <v>34213</v>
      </c>
      <c r="D10" s="4"/>
      <c r="E10" s="4"/>
      <c r="F10" s="4"/>
      <c r="G10" s="4"/>
      <c r="K10" s="7"/>
      <c r="L10" s="15"/>
      <c r="M10" s="6"/>
      <c r="N10" s="6"/>
      <c r="O10" s="6"/>
      <c r="P10" s="6"/>
      <c r="Q10" s="7"/>
      <c r="R10" s="15"/>
      <c r="S10" s="128"/>
      <c r="T10" s="15"/>
      <c r="W10" s="6"/>
      <c r="X10" s="6"/>
      <c r="AH10" s="7"/>
      <c r="AI10" s="15"/>
      <c r="AJ10" s="6"/>
      <c r="AK10" s="6"/>
      <c r="AL10" s="93"/>
      <c r="AM10" s="93"/>
      <c r="AN10" s="93"/>
      <c r="AO10" s="93"/>
      <c r="AP10" s="93"/>
      <c r="AQ10" s="93"/>
      <c r="AR10" s="7"/>
      <c r="AS10" s="15"/>
      <c r="AU10" s="15"/>
      <c r="BB10" s="15"/>
      <c r="BC10" s="15"/>
      <c r="BF10" s="35"/>
      <c r="BK10" s="86"/>
      <c r="BL10" s="10"/>
      <c r="BN10" s="48"/>
      <c r="BO10" s="82"/>
      <c r="BP10" s="76"/>
      <c r="BQ10" s="76"/>
      <c r="BR10" s="36"/>
      <c r="BU10" s="73"/>
      <c r="BW10" s="73"/>
      <c r="BY10" s="73"/>
      <c r="BZ10" s="74"/>
      <c r="CA10" s="75"/>
      <c r="CC10" s="73"/>
      <c r="CE10" s="76"/>
      <c r="CL10" s="38"/>
      <c r="CM10" s="12"/>
      <c r="CN10" s="11">
        <v>0.99172814687439748</v>
      </c>
      <c r="CP10" s="10">
        <v>1.0013000000000001</v>
      </c>
      <c r="CQ10" s="69">
        <v>659.69320530595007</v>
      </c>
      <c r="CR10" s="110" t="s">
        <v>173</v>
      </c>
      <c r="CS10" s="118" t="str">
        <f>+INDEX(Tabla1[Mes],MATCH(CS8,Tabla1[Pasajeros Pagos (PAX)],0))</f>
        <v>Julio</v>
      </c>
      <c r="CT10" s="118" t="str">
        <f>+INDEX(Tabla1[Mes],MATCH(CT8,Tabla1[Trenes Corridos (TC)],0))</f>
        <v>Mayo</v>
      </c>
      <c r="CU10" s="110"/>
      <c r="CV10" s="110"/>
      <c r="CW10" s="110"/>
      <c r="CX10" s="110"/>
      <c r="CY10" s="110"/>
      <c r="CZ10" s="110"/>
      <c r="DA10" s="110"/>
      <c r="DB10" s="130">
        <f ca="1">+(DB11/DB12-1)*-1</f>
        <v>5.7439066547336437E-2</v>
      </c>
      <c r="DC10" s="110"/>
      <c r="DD10" s="110"/>
      <c r="DE10" s="110"/>
      <c r="DF10" s="110"/>
      <c r="DG10" s="110"/>
      <c r="DH10" s="110"/>
      <c r="DI10" s="110"/>
      <c r="DJ10" s="118" t="str">
        <f>+INDEX(Tabla1[Mes],MATCH(DJ8,Tabla1[Tarifa Media US Dólar],0))</f>
        <v>Febrero</v>
      </c>
      <c r="DK10" s="118" t="str">
        <f>+INDEX(Tabla1[Mes],MATCH(DK8,Tabla1[PAX Día Habil],0))</f>
        <v>Julio</v>
      </c>
      <c r="EA10" s="2">
        <v>1993</v>
      </c>
      <c r="EB10" s="2" t="s">
        <v>11</v>
      </c>
    </row>
    <row r="11" spans="1:132" ht="12.75" customHeight="1" x14ac:dyDescent="0.2">
      <c r="A11" s="92" t="s">
        <v>190</v>
      </c>
      <c r="B11" s="2" t="s">
        <v>5</v>
      </c>
      <c r="C11" s="95">
        <v>34243</v>
      </c>
      <c r="D11" s="4"/>
      <c r="E11" s="4"/>
      <c r="F11" s="4"/>
      <c r="G11" s="4"/>
      <c r="K11" s="7"/>
      <c r="L11" s="15"/>
      <c r="M11" s="6"/>
      <c r="N11" s="6"/>
      <c r="O11" s="6"/>
      <c r="P11" s="6"/>
      <c r="Q11" s="7"/>
      <c r="R11" s="15"/>
      <c r="S11" s="128"/>
      <c r="T11" s="15"/>
      <c r="W11" s="6"/>
      <c r="X11" s="6"/>
      <c r="AH11" s="7"/>
      <c r="AI11" s="15"/>
      <c r="AJ11" s="6"/>
      <c r="AK11" s="6"/>
      <c r="AL11" s="93"/>
      <c r="AM11" s="93"/>
      <c r="AN11" s="93"/>
      <c r="AO11" s="93"/>
      <c r="AP11" s="93"/>
      <c r="AQ11" s="93"/>
      <c r="AR11" s="7"/>
      <c r="AS11" s="15"/>
      <c r="AU11" s="15"/>
      <c r="BB11" s="15"/>
      <c r="BC11" s="15"/>
      <c r="BF11" s="35"/>
      <c r="BK11" s="86"/>
      <c r="BL11" s="10"/>
      <c r="BN11" s="48"/>
      <c r="BO11" s="82"/>
      <c r="BP11" s="76"/>
      <c r="BQ11" s="76"/>
      <c r="BR11" s="36"/>
      <c r="BU11" s="73"/>
      <c r="BW11" s="73"/>
      <c r="BY11" s="73"/>
      <c r="BZ11" s="74"/>
      <c r="CA11" s="75"/>
      <c r="CC11" s="73"/>
      <c r="CE11" s="76"/>
      <c r="CL11" s="38"/>
      <c r="CM11" s="12"/>
      <c r="CN11" s="11">
        <v>0.89162581402537577</v>
      </c>
      <c r="CP11" s="10">
        <v>0.99909999999999999</v>
      </c>
      <c r="CQ11" s="69">
        <v>665.38260493398616</v>
      </c>
      <c r="CR11" s="110"/>
      <c r="CS11" s="119" t="str">
        <f>CS10&amp;" "&amp;CS9</f>
        <v>Julio 1995</v>
      </c>
      <c r="CT11" s="119" t="str">
        <f>CT10&amp;" "&amp;CT9</f>
        <v>Mayo 2023</v>
      </c>
      <c r="CU11" s="110"/>
      <c r="CV11" s="110"/>
      <c r="CW11" s="110"/>
      <c r="CX11" s="110"/>
      <c r="CY11" s="110"/>
      <c r="CZ11" s="110"/>
      <c r="DA11" s="110"/>
      <c r="DB11" s="129">
        <f ca="1">+SUM(INDIRECT("AR"&amp;MATCH(,AR:AR,-1)-11&amp;":"&amp;"AR"&amp;MATCH(,AR:AR,-1)))</f>
        <v>1195236</v>
      </c>
      <c r="DC11" s="110"/>
      <c r="DD11" s="110"/>
      <c r="DE11" s="110"/>
      <c r="DF11" s="110"/>
      <c r="DG11" s="110"/>
      <c r="DH11" s="110"/>
      <c r="DI11" s="110"/>
      <c r="DJ11" s="119" t="str">
        <f>DJ10&amp;" "&amp;DJ9</f>
        <v>Febrero 2017</v>
      </c>
      <c r="DK11" s="119" t="str">
        <f>DK10&amp;" "&amp;DK9</f>
        <v>Julio 1995</v>
      </c>
      <c r="EA11" s="2">
        <v>1993</v>
      </c>
      <c r="EB11" s="2" t="s">
        <v>5</v>
      </c>
    </row>
    <row r="12" spans="1:132" ht="12.75" customHeight="1" x14ac:dyDescent="0.2">
      <c r="A12" s="92" t="s">
        <v>190</v>
      </c>
      <c r="B12" s="2" t="s">
        <v>6</v>
      </c>
      <c r="C12" s="95">
        <v>34274</v>
      </c>
      <c r="D12" s="4"/>
      <c r="E12" s="4"/>
      <c r="F12" s="4"/>
      <c r="G12" s="4"/>
      <c r="K12" s="7"/>
      <c r="L12" s="15"/>
      <c r="M12" s="6"/>
      <c r="N12" s="6"/>
      <c r="O12" s="6"/>
      <c r="P12" s="6"/>
      <c r="Q12" s="7"/>
      <c r="R12" s="15"/>
      <c r="S12" s="128"/>
      <c r="T12" s="15"/>
      <c r="W12" s="6"/>
      <c r="X12" s="6"/>
      <c r="AH12" s="7"/>
      <c r="AI12" s="15"/>
      <c r="AJ12" s="6"/>
      <c r="AK12" s="6"/>
      <c r="AL12" s="93"/>
      <c r="AM12" s="93"/>
      <c r="AN12" s="93"/>
      <c r="AO12" s="93"/>
      <c r="AP12" s="93"/>
      <c r="AQ12" s="93"/>
      <c r="AR12" s="7"/>
      <c r="AS12" s="15"/>
      <c r="AU12" s="15"/>
      <c r="BB12" s="15"/>
      <c r="BC12" s="15"/>
      <c r="BF12" s="35"/>
      <c r="BK12" s="86"/>
      <c r="BL12" s="10"/>
      <c r="BN12" s="48"/>
      <c r="BO12" s="82"/>
      <c r="BP12" s="76"/>
      <c r="BQ12" s="76"/>
      <c r="BR12" s="36"/>
      <c r="BU12" s="73"/>
      <c r="BW12" s="73"/>
      <c r="BY12" s="73"/>
      <c r="BZ12" s="74"/>
      <c r="CA12" s="75"/>
      <c r="CC12" s="73"/>
      <c r="CE12" s="76"/>
      <c r="CL12" s="38"/>
      <c r="CM12" s="12"/>
      <c r="CN12" s="11">
        <v>0.97095375824949648</v>
      </c>
      <c r="CP12" s="10">
        <v>0.99750000000000005</v>
      </c>
      <c r="CQ12" s="69">
        <v>669.81758018453513</v>
      </c>
      <c r="CR12" s="110" t="s">
        <v>171</v>
      </c>
      <c r="CS12" s="111">
        <f>MEDIAN(Tabla1[Pasajeros Pagos (PAX)])</f>
        <v>92028</v>
      </c>
      <c r="CT12" s="111">
        <f>MEDIAN(Tabla1[Trenes Corridos (TC)])</f>
        <v>1761</v>
      </c>
      <c r="CU12" s="110"/>
      <c r="CV12" s="110"/>
      <c r="CW12" s="110"/>
      <c r="CX12" s="110"/>
      <c r="CY12" s="110"/>
      <c r="CZ12" s="110"/>
      <c r="DA12" s="110"/>
      <c r="DB12" s="129">
        <f ca="1">+SUM(INDIRECT("BI"&amp;MATCH(,BI:BI,-1)-11&amp;":"&amp;"BI"&amp;MATCH(,BI:BI,-1)))</f>
        <v>1268072.925133626</v>
      </c>
      <c r="DC12" s="110"/>
      <c r="DD12" s="110"/>
      <c r="DE12" s="110"/>
      <c r="DF12" s="110"/>
      <c r="DG12" s="110"/>
      <c r="DH12" s="110"/>
      <c r="DI12" s="110"/>
      <c r="DJ12" s="110"/>
      <c r="DK12" s="111">
        <f>MEDIAN(Tabla1[PAX Día Habil])</f>
        <v>3633.7290216946376</v>
      </c>
      <c r="EA12" s="2">
        <v>1993</v>
      </c>
      <c r="EB12" s="2" t="s">
        <v>6</v>
      </c>
    </row>
    <row r="13" spans="1:132" ht="12.75" customHeight="1" x14ac:dyDescent="0.2">
      <c r="A13" s="92" t="s">
        <v>190</v>
      </c>
      <c r="B13" s="2" t="s">
        <v>7</v>
      </c>
      <c r="C13" s="95">
        <v>34304</v>
      </c>
      <c r="D13" s="4"/>
      <c r="E13" s="4"/>
      <c r="F13" s="4"/>
      <c r="G13" s="4"/>
      <c r="K13" s="7"/>
      <c r="L13" s="15"/>
      <c r="M13" s="6"/>
      <c r="N13" s="6"/>
      <c r="O13" s="6"/>
      <c r="P13" s="6"/>
      <c r="Q13" s="7"/>
      <c r="R13" s="15"/>
      <c r="S13" s="128"/>
      <c r="T13" s="15"/>
      <c r="W13" s="6"/>
      <c r="X13" s="6"/>
      <c r="AH13" s="7"/>
      <c r="AI13" s="15"/>
      <c r="AJ13" s="6"/>
      <c r="AK13" s="6"/>
      <c r="AL13" s="93"/>
      <c r="AM13" s="93"/>
      <c r="AN13" s="93"/>
      <c r="AO13" s="93"/>
      <c r="AP13" s="93"/>
      <c r="AQ13" s="93"/>
      <c r="AR13" s="7"/>
      <c r="AS13" s="15"/>
      <c r="AU13" s="15"/>
      <c r="BB13" s="15"/>
      <c r="BC13" s="15"/>
      <c r="BF13" s="35"/>
      <c r="BK13" s="86"/>
      <c r="BL13" s="10"/>
      <c r="BN13" s="48"/>
      <c r="BO13" s="82"/>
      <c r="BP13" s="76"/>
      <c r="BQ13" s="76"/>
      <c r="BR13" s="36"/>
      <c r="BU13" s="73"/>
      <c r="BW13" s="73"/>
      <c r="BY13" s="73"/>
      <c r="BZ13" s="74"/>
      <c r="CA13" s="75"/>
      <c r="CC13" s="73"/>
      <c r="CE13" s="76"/>
      <c r="CL13" s="38"/>
      <c r="CM13" s="12"/>
      <c r="CN13" s="11">
        <v>1.1426495578145315</v>
      </c>
      <c r="CP13" s="10">
        <v>0.99839999999999995</v>
      </c>
      <c r="CQ13" s="69">
        <v>674.2525554350841</v>
      </c>
      <c r="CR13" s="120"/>
      <c r="CS13" s="120"/>
      <c r="CT13" s="120"/>
      <c r="CU13" s="120"/>
      <c r="CV13" s="120"/>
      <c r="CW13" s="120"/>
      <c r="CX13" s="120"/>
      <c r="CY13" s="120"/>
      <c r="CZ13" s="120"/>
      <c r="DA13" s="120"/>
      <c r="DB13" s="120"/>
      <c r="DC13" s="120"/>
      <c r="DD13" s="120"/>
      <c r="DE13" s="120"/>
      <c r="DF13" s="120"/>
      <c r="DG13" s="120"/>
      <c r="DH13" s="120"/>
      <c r="DI13" s="120"/>
      <c r="DJ13" s="120"/>
      <c r="DK13" s="120"/>
      <c r="EA13" s="2">
        <v>1993</v>
      </c>
      <c r="EB13" s="2" t="s">
        <v>7</v>
      </c>
    </row>
    <row r="14" spans="1:132" ht="12.75" customHeight="1" x14ac:dyDescent="0.2">
      <c r="A14" s="92" t="s">
        <v>191</v>
      </c>
      <c r="B14" s="2" t="s">
        <v>8</v>
      </c>
      <c r="C14" s="95">
        <v>34335</v>
      </c>
      <c r="D14" s="4"/>
      <c r="E14" s="4"/>
      <c r="F14" s="4"/>
      <c r="G14" s="4"/>
      <c r="K14" s="7"/>
      <c r="L14" s="15"/>
      <c r="M14" s="6"/>
      <c r="N14" s="6"/>
      <c r="O14" s="6"/>
      <c r="P14" s="6"/>
      <c r="Q14" s="7"/>
      <c r="R14" s="15"/>
      <c r="S14" s="128"/>
      <c r="T14" s="15"/>
      <c r="W14" s="6"/>
      <c r="X14" s="6"/>
      <c r="AH14" s="7"/>
      <c r="AI14" s="15"/>
      <c r="AJ14" s="6"/>
      <c r="AK14" s="6"/>
      <c r="AL14" s="93"/>
      <c r="AM14" s="93"/>
      <c r="AN14" s="93"/>
      <c r="AO14" s="93"/>
      <c r="AP14" s="93"/>
      <c r="AQ14" s="93"/>
      <c r="AR14" s="7"/>
      <c r="AS14" s="15"/>
      <c r="AU14" s="15"/>
      <c r="AX14" s="15"/>
      <c r="BA14" s="15"/>
      <c r="BB14" s="15"/>
      <c r="BC14" s="15"/>
      <c r="BF14" s="35"/>
      <c r="BK14" s="86"/>
      <c r="BL14" s="10"/>
      <c r="BN14" s="48"/>
      <c r="BO14" s="82"/>
      <c r="BP14" s="76"/>
      <c r="BQ14" s="76"/>
      <c r="BR14" s="36"/>
      <c r="BU14" s="73"/>
      <c r="BW14" s="73"/>
      <c r="BY14" s="73"/>
      <c r="BZ14" s="74"/>
      <c r="CA14" s="75"/>
      <c r="CC14" s="73"/>
      <c r="CE14" s="76"/>
      <c r="CL14" s="38"/>
      <c r="CM14" s="12"/>
      <c r="CN14" s="11">
        <v>1.0196431538270292</v>
      </c>
      <c r="CP14" s="10">
        <v>0.99839999999999995</v>
      </c>
      <c r="CQ14" s="69">
        <v>678.68753068563308</v>
      </c>
      <c r="EA14" s="2">
        <v>1994</v>
      </c>
      <c r="EB14" s="2" t="s">
        <v>8</v>
      </c>
    </row>
    <row r="15" spans="1:132" ht="12.75" customHeight="1" x14ac:dyDescent="0.2">
      <c r="A15" s="92" t="s">
        <v>191</v>
      </c>
      <c r="B15" s="2" t="s">
        <v>9</v>
      </c>
      <c r="C15" s="95">
        <v>34366</v>
      </c>
      <c r="D15" s="4"/>
      <c r="E15" s="4"/>
      <c r="F15" s="4"/>
      <c r="G15" s="4"/>
      <c r="K15" s="7"/>
      <c r="L15" s="15"/>
      <c r="M15" s="6"/>
      <c r="N15" s="6"/>
      <c r="O15" s="6"/>
      <c r="P15" s="6"/>
      <c r="Q15" s="7"/>
      <c r="R15" s="15"/>
      <c r="S15" s="128"/>
      <c r="T15" s="15"/>
      <c r="W15" s="6"/>
      <c r="X15" s="6"/>
      <c r="AH15" s="7"/>
      <c r="AI15" s="15"/>
      <c r="AJ15" s="6"/>
      <c r="AK15" s="6"/>
      <c r="AL15" s="93"/>
      <c r="AM15" s="93"/>
      <c r="AN15" s="93"/>
      <c r="AO15" s="93"/>
      <c r="AP15" s="93"/>
      <c r="AQ15" s="93"/>
      <c r="AR15" s="7"/>
      <c r="AS15" s="15"/>
      <c r="AU15" s="15"/>
      <c r="AX15" s="15"/>
      <c r="BA15" s="15"/>
      <c r="BB15" s="15"/>
      <c r="BC15" s="15"/>
      <c r="BF15" s="35"/>
      <c r="BK15" s="86"/>
      <c r="BL15" s="10"/>
      <c r="BN15" s="48"/>
      <c r="BO15" s="82"/>
      <c r="BP15" s="76"/>
      <c r="BQ15" s="76"/>
      <c r="BR15" s="36"/>
      <c r="BU15" s="73"/>
      <c r="BW15" s="73"/>
      <c r="BY15" s="73"/>
      <c r="BZ15" s="74"/>
      <c r="CA15" s="75"/>
      <c r="CC15" s="73"/>
      <c r="CE15" s="76"/>
      <c r="CL15" s="38"/>
      <c r="CM15" s="12"/>
      <c r="CN15" s="11">
        <v>1.0075273376025835</v>
      </c>
      <c r="CP15" s="10">
        <v>1.0015000000000001</v>
      </c>
      <c r="CQ15" s="69">
        <v>683.12250593618205</v>
      </c>
      <c r="CS15" s="62"/>
      <c r="EA15" s="2">
        <v>1994</v>
      </c>
      <c r="EB15" s="2" t="s">
        <v>9</v>
      </c>
    </row>
    <row r="16" spans="1:132" ht="12.75" customHeight="1" x14ac:dyDescent="0.2">
      <c r="A16" s="92" t="s">
        <v>191</v>
      </c>
      <c r="B16" s="2" t="s">
        <v>10</v>
      </c>
      <c r="C16" s="95">
        <v>34394</v>
      </c>
      <c r="D16" s="4"/>
      <c r="E16" s="4"/>
      <c r="F16" s="4"/>
      <c r="G16" s="4"/>
      <c r="K16" s="7"/>
      <c r="L16" s="15"/>
      <c r="M16" s="6"/>
      <c r="N16" s="6"/>
      <c r="O16" s="6"/>
      <c r="P16" s="6"/>
      <c r="Q16" s="7"/>
      <c r="R16" s="15"/>
      <c r="S16" s="128"/>
      <c r="T16" s="15"/>
      <c r="W16" s="6"/>
      <c r="X16" s="6"/>
      <c r="AH16" s="7"/>
      <c r="AI16" s="15"/>
      <c r="AJ16" s="6"/>
      <c r="AK16" s="6"/>
      <c r="AL16" s="93"/>
      <c r="AM16" s="93"/>
      <c r="AN16" s="93"/>
      <c r="AO16" s="93"/>
      <c r="AP16" s="93"/>
      <c r="AQ16" s="93"/>
      <c r="AR16" s="7"/>
      <c r="AS16" s="15"/>
      <c r="AU16" s="15"/>
      <c r="AX16" s="15"/>
      <c r="BA16" s="15"/>
      <c r="BB16" s="15"/>
      <c r="BC16" s="15"/>
      <c r="BF16" s="35"/>
      <c r="BK16" s="86"/>
      <c r="BL16" s="10"/>
      <c r="BN16" s="48"/>
      <c r="BO16" s="82"/>
      <c r="BP16" s="76"/>
      <c r="BQ16" s="76"/>
      <c r="BR16" s="36"/>
      <c r="BU16" s="73"/>
      <c r="BW16" s="73"/>
      <c r="BY16" s="73"/>
      <c r="BZ16" s="74"/>
      <c r="CA16" s="75"/>
      <c r="CC16" s="73"/>
      <c r="CE16" s="76"/>
      <c r="CL16" s="38"/>
      <c r="CM16" s="12"/>
      <c r="CN16" s="11">
        <v>0.93464052502713713</v>
      </c>
      <c r="CP16" s="10">
        <v>1.0011000000000001</v>
      </c>
      <c r="CQ16" s="69">
        <v>687.55748118673102</v>
      </c>
      <c r="EA16" s="2">
        <v>1994</v>
      </c>
      <c r="EB16" s="2" t="s">
        <v>10</v>
      </c>
    </row>
    <row r="17" spans="1:132" ht="12.75" customHeight="1" x14ac:dyDescent="0.2">
      <c r="A17" s="92" t="s">
        <v>191</v>
      </c>
      <c r="B17" s="2" t="s">
        <v>0</v>
      </c>
      <c r="C17" s="95">
        <v>34425</v>
      </c>
      <c r="D17" s="4"/>
      <c r="E17" s="4"/>
      <c r="F17" s="4"/>
      <c r="G17" s="4"/>
      <c r="K17" s="7"/>
      <c r="L17" s="15"/>
      <c r="M17" s="6"/>
      <c r="N17" s="6"/>
      <c r="O17" s="6"/>
      <c r="P17" s="6"/>
      <c r="Q17" s="7"/>
      <c r="R17" s="15"/>
      <c r="S17" s="128"/>
      <c r="T17" s="15"/>
      <c r="W17" s="6"/>
      <c r="X17" s="6"/>
      <c r="AH17" s="7"/>
      <c r="AI17" s="15"/>
      <c r="AJ17" s="6"/>
      <c r="AK17" s="6"/>
      <c r="AL17" s="93"/>
      <c r="AM17" s="93"/>
      <c r="AN17" s="93"/>
      <c r="AO17" s="93"/>
      <c r="AP17" s="93"/>
      <c r="AQ17" s="93"/>
      <c r="AR17" s="7"/>
      <c r="AS17" s="15"/>
      <c r="AU17" s="15"/>
      <c r="AX17" s="15"/>
      <c r="BA17" s="15"/>
      <c r="BB17" s="15"/>
      <c r="BC17" s="15"/>
      <c r="BF17" s="35"/>
      <c r="BK17" s="86"/>
      <c r="BL17" s="10"/>
      <c r="BN17" s="48"/>
      <c r="BO17" s="82"/>
      <c r="BP17" s="76"/>
      <c r="BQ17" s="76"/>
      <c r="BR17" s="36"/>
      <c r="BU17" s="73"/>
      <c r="BW17" s="73"/>
      <c r="BY17" s="73"/>
      <c r="BZ17" s="74"/>
      <c r="CA17" s="75"/>
      <c r="CC17" s="73"/>
      <c r="CE17" s="76"/>
      <c r="CM17" s="12"/>
      <c r="CN17" s="11">
        <v>0.97249747323119395</v>
      </c>
      <c r="CP17" s="10">
        <v>0.99860000000000004</v>
      </c>
      <c r="CQ17" s="69">
        <v>691.99245643728</v>
      </c>
      <c r="EA17" s="2">
        <v>1994</v>
      </c>
      <c r="EB17" s="2" t="s">
        <v>0</v>
      </c>
    </row>
    <row r="18" spans="1:132" ht="12.75" customHeight="1" x14ac:dyDescent="0.2">
      <c r="A18" s="92" t="s">
        <v>191</v>
      </c>
      <c r="B18" s="2" t="s">
        <v>1</v>
      </c>
      <c r="C18" s="95">
        <v>34455</v>
      </c>
      <c r="D18" s="4"/>
      <c r="E18" s="4"/>
      <c r="F18" s="4"/>
      <c r="G18" s="4"/>
      <c r="K18" s="7"/>
      <c r="L18" s="15"/>
      <c r="M18" s="6"/>
      <c r="N18" s="6"/>
      <c r="O18" s="6"/>
      <c r="P18" s="6"/>
      <c r="Q18" s="7"/>
      <c r="R18" s="15"/>
      <c r="S18" s="128"/>
      <c r="T18" s="15"/>
      <c r="W18" s="6"/>
      <c r="X18" s="6"/>
      <c r="AH18" s="7"/>
      <c r="AI18" s="15"/>
      <c r="AJ18" s="6"/>
      <c r="AK18" s="6"/>
      <c r="AL18" s="93"/>
      <c r="AM18" s="93"/>
      <c r="AN18" s="93"/>
      <c r="AO18" s="93"/>
      <c r="AP18" s="93"/>
      <c r="AQ18" s="93"/>
      <c r="AR18" s="7"/>
      <c r="AS18" s="15"/>
      <c r="AU18" s="15"/>
      <c r="AX18" s="15"/>
      <c r="BA18" s="15"/>
      <c r="BB18" s="15"/>
      <c r="BC18" s="15"/>
      <c r="BF18" s="35"/>
      <c r="BK18" s="86"/>
      <c r="BL18" s="10"/>
      <c r="BN18" s="48"/>
      <c r="BO18" s="82"/>
      <c r="BP18" s="76"/>
      <c r="BQ18" s="76"/>
      <c r="BR18" s="36"/>
      <c r="BU18" s="73"/>
      <c r="BW18" s="73"/>
      <c r="BY18" s="73"/>
      <c r="BZ18" s="74"/>
      <c r="CA18" s="75"/>
      <c r="CC18" s="73"/>
      <c r="CE18" s="76"/>
      <c r="CM18" s="12"/>
      <c r="CN18" s="11">
        <v>1.1006715478695928</v>
      </c>
      <c r="CP18" s="10">
        <v>0.99850000000000005</v>
      </c>
      <c r="CQ18" s="69">
        <v>696.42743168782908</v>
      </c>
      <c r="EA18" s="2">
        <v>1994</v>
      </c>
      <c r="EB18" s="2" t="s">
        <v>1</v>
      </c>
    </row>
    <row r="19" spans="1:132" ht="12.75" customHeight="1" x14ac:dyDescent="0.2">
      <c r="A19" s="92" t="s">
        <v>191</v>
      </c>
      <c r="B19" s="2" t="s">
        <v>2</v>
      </c>
      <c r="C19" s="95">
        <v>34486</v>
      </c>
      <c r="D19" s="4"/>
      <c r="E19" s="4"/>
      <c r="F19" s="4"/>
      <c r="G19" s="4"/>
      <c r="K19" s="7"/>
      <c r="L19" s="15"/>
      <c r="M19" s="6"/>
      <c r="N19" s="6"/>
      <c r="O19" s="6"/>
      <c r="P19" s="6"/>
      <c r="Q19" s="7"/>
      <c r="R19" s="15"/>
      <c r="S19" s="128"/>
      <c r="T19" s="15"/>
      <c r="W19" s="6"/>
      <c r="X19" s="6"/>
      <c r="AH19" s="7"/>
      <c r="AI19" s="15"/>
      <c r="AJ19" s="6"/>
      <c r="AK19" s="6"/>
      <c r="AL19" s="93"/>
      <c r="AM19" s="93"/>
      <c r="AN19" s="93"/>
      <c r="AO19" s="93"/>
      <c r="AP19" s="93"/>
      <c r="AQ19" s="93"/>
      <c r="AR19" s="7"/>
      <c r="AS19" s="15"/>
      <c r="AU19" s="15"/>
      <c r="AX19" s="15"/>
      <c r="BA19" s="15"/>
      <c r="BB19" s="15"/>
      <c r="BC19" s="15"/>
      <c r="BF19" s="35"/>
      <c r="BK19" s="86"/>
      <c r="BL19" s="10"/>
      <c r="BN19" s="48"/>
      <c r="BO19" s="82"/>
      <c r="BP19" s="76"/>
      <c r="BQ19" s="76"/>
      <c r="BR19" s="36"/>
      <c r="BU19" s="73"/>
      <c r="BW19" s="73"/>
      <c r="BY19" s="73"/>
      <c r="BZ19" s="74"/>
      <c r="CA19" s="75"/>
      <c r="CC19" s="73"/>
      <c r="CE19" s="76"/>
      <c r="CM19" s="12"/>
      <c r="CN19" s="11">
        <v>1.1739757083492344</v>
      </c>
      <c r="CP19" s="10">
        <v>0.99739999999999995</v>
      </c>
      <c r="CQ19" s="69">
        <v>697.2307318530568</v>
      </c>
      <c r="EA19" s="2">
        <v>1994</v>
      </c>
      <c r="EB19" s="2" t="s">
        <v>2</v>
      </c>
    </row>
    <row r="20" spans="1:132" ht="12.75" customHeight="1" x14ac:dyDescent="0.2">
      <c r="A20" s="92" t="s">
        <v>191</v>
      </c>
      <c r="B20" s="2" t="s">
        <v>3</v>
      </c>
      <c r="C20" s="95">
        <v>34516</v>
      </c>
      <c r="D20" s="4"/>
      <c r="E20" s="4"/>
      <c r="F20" s="4"/>
      <c r="G20" s="4"/>
      <c r="K20" s="7"/>
      <c r="L20" s="15"/>
      <c r="M20" s="6"/>
      <c r="N20" s="6"/>
      <c r="O20" s="6"/>
      <c r="P20" s="6"/>
      <c r="Q20" s="7"/>
      <c r="R20" s="15"/>
      <c r="S20" s="128"/>
      <c r="T20" s="15"/>
      <c r="W20" s="6"/>
      <c r="X20" s="6"/>
      <c r="AH20" s="7"/>
      <c r="AI20" s="15"/>
      <c r="AJ20" s="6"/>
      <c r="AK20" s="6"/>
      <c r="AL20" s="93"/>
      <c r="AM20" s="93"/>
      <c r="AN20" s="93"/>
      <c r="AO20" s="93"/>
      <c r="AP20" s="93"/>
      <c r="AQ20" s="93"/>
      <c r="AR20" s="7"/>
      <c r="AS20" s="15"/>
      <c r="AU20" s="15"/>
      <c r="AX20" s="15"/>
      <c r="BA20" s="15"/>
      <c r="BB20" s="15"/>
      <c r="BC20" s="15"/>
      <c r="BF20" s="35"/>
      <c r="BK20" s="86"/>
      <c r="BL20" s="10"/>
      <c r="BN20" s="48"/>
      <c r="BO20" s="82"/>
      <c r="BP20" s="76"/>
      <c r="BQ20" s="76"/>
      <c r="BR20" s="36"/>
      <c r="BU20" s="73"/>
      <c r="BW20" s="73"/>
      <c r="BY20" s="73"/>
      <c r="BZ20" s="74"/>
      <c r="CA20" s="75"/>
      <c r="CC20" s="73"/>
      <c r="CE20" s="76"/>
      <c r="CM20" s="12"/>
      <c r="CN20" s="11">
        <v>0.7931996844248429</v>
      </c>
      <c r="CP20" s="10">
        <v>0.99839999999999995</v>
      </c>
      <c r="CQ20" s="69">
        <v>698.03403201828451</v>
      </c>
      <c r="EA20" s="2">
        <v>1994</v>
      </c>
      <c r="EB20" s="2" t="s">
        <v>3</v>
      </c>
    </row>
    <row r="21" spans="1:132" ht="12.75" customHeight="1" x14ac:dyDescent="0.2">
      <c r="A21" s="92" t="s">
        <v>191</v>
      </c>
      <c r="B21" s="2" t="s">
        <v>4</v>
      </c>
      <c r="C21" s="95">
        <v>34547</v>
      </c>
      <c r="D21" s="4"/>
      <c r="E21" s="4"/>
      <c r="F21" s="4"/>
      <c r="G21" s="4"/>
      <c r="K21" s="7"/>
      <c r="L21" s="15"/>
      <c r="M21" s="6"/>
      <c r="N21" s="6"/>
      <c r="O21" s="6"/>
      <c r="P21" s="6"/>
      <c r="Q21" s="7"/>
      <c r="R21" s="15"/>
      <c r="S21" s="128"/>
      <c r="T21" s="15"/>
      <c r="W21" s="6"/>
      <c r="X21" s="6"/>
      <c r="AH21" s="7"/>
      <c r="AI21" s="15"/>
      <c r="AJ21" s="6"/>
      <c r="AK21" s="6"/>
      <c r="AL21" s="93"/>
      <c r="AM21" s="93"/>
      <c r="AN21" s="93"/>
      <c r="AO21" s="93"/>
      <c r="AP21" s="93"/>
      <c r="AQ21" s="93"/>
      <c r="AR21" s="7"/>
      <c r="AS21" s="15"/>
      <c r="AU21" s="15"/>
      <c r="AX21" s="15"/>
      <c r="BA21" s="15"/>
      <c r="BB21" s="15"/>
      <c r="BC21" s="15"/>
      <c r="BF21" s="35"/>
      <c r="BK21" s="86"/>
      <c r="BL21" s="10"/>
      <c r="BN21" s="48"/>
      <c r="BO21" s="82"/>
      <c r="BP21" s="76"/>
      <c r="BQ21" s="76"/>
      <c r="BR21" s="36"/>
      <c r="BU21" s="73"/>
      <c r="BW21" s="73"/>
      <c r="BY21" s="73"/>
      <c r="BZ21" s="74"/>
      <c r="CA21" s="75"/>
      <c r="CC21" s="73"/>
      <c r="CE21" s="76"/>
      <c r="CM21" s="12"/>
      <c r="CN21" s="11">
        <v>0.98820058648452846</v>
      </c>
      <c r="CP21" s="10">
        <v>0.99909999999999999</v>
      </c>
      <c r="CQ21" s="69">
        <v>698.83733218351222</v>
      </c>
      <c r="EA21" s="2">
        <v>1994</v>
      </c>
      <c r="EB21" s="2" t="s">
        <v>4</v>
      </c>
    </row>
    <row r="22" spans="1:132" ht="12.75" customHeight="1" x14ac:dyDescent="0.2">
      <c r="A22" s="92" t="s">
        <v>191</v>
      </c>
      <c r="B22" s="2" t="s">
        <v>11</v>
      </c>
      <c r="C22" s="95">
        <v>34578</v>
      </c>
      <c r="D22" s="4"/>
      <c r="E22" s="4"/>
      <c r="F22" s="4"/>
      <c r="G22" s="4"/>
      <c r="K22" s="7"/>
      <c r="L22" s="15"/>
      <c r="M22" s="6"/>
      <c r="N22" s="6"/>
      <c r="O22" s="6"/>
      <c r="P22" s="6"/>
      <c r="Q22" s="7"/>
      <c r="R22" s="15"/>
      <c r="S22" s="128"/>
      <c r="T22" s="15"/>
      <c r="W22" s="6"/>
      <c r="X22" s="6"/>
      <c r="AH22" s="7"/>
      <c r="AI22" s="15"/>
      <c r="AJ22" s="6"/>
      <c r="AK22" s="6"/>
      <c r="AL22" s="93"/>
      <c r="AM22" s="93"/>
      <c r="AN22" s="93"/>
      <c r="AO22" s="93"/>
      <c r="AP22" s="93"/>
      <c r="AQ22" s="93"/>
      <c r="AR22" s="7"/>
      <c r="AS22" s="15"/>
      <c r="AU22" s="15"/>
      <c r="AX22" s="15"/>
      <c r="BA22" s="15"/>
      <c r="BB22" s="15"/>
      <c r="BC22" s="15"/>
      <c r="BF22" s="35"/>
      <c r="BK22" s="86"/>
      <c r="BL22" s="10"/>
      <c r="BN22" s="48"/>
      <c r="BO22" s="82"/>
      <c r="BP22" s="76"/>
      <c r="BQ22" s="76"/>
      <c r="BR22" s="36"/>
      <c r="BU22" s="73"/>
      <c r="BW22" s="73"/>
      <c r="BY22" s="73"/>
      <c r="BZ22" s="74"/>
      <c r="CA22" s="75"/>
      <c r="CC22" s="73"/>
      <c r="CE22" s="76"/>
      <c r="CM22" s="12"/>
      <c r="CN22" s="11">
        <v>0.99172814687439748</v>
      </c>
      <c r="CP22" s="10">
        <v>0.99929999999999997</v>
      </c>
      <c r="CQ22" s="69">
        <v>699.64063234873993</v>
      </c>
      <c r="EA22" s="2">
        <v>1994</v>
      </c>
      <c r="EB22" s="2" t="s">
        <v>11</v>
      </c>
    </row>
    <row r="23" spans="1:132" ht="12.75" customHeight="1" x14ac:dyDescent="0.2">
      <c r="A23" s="92" t="s">
        <v>191</v>
      </c>
      <c r="B23" s="2" t="s">
        <v>5</v>
      </c>
      <c r="C23" s="95">
        <v>34608</v>
      </c>
      <c r="D23" s="4"/>
      <c r="E23" s="4"/>
      <c r="F23" s="4"/>
      <c r="G23" s="4"/>
      <c r="K23" s="7"/>
      <c r="L23" s="15"/>
      <c r="M23" s="6"/>
      <c r="N23" s="6"/>
      <c r="O23" s="6"/>
      <c r="P23" s="6"/>
      <c r="Q23" s="7"/>
      <c r="R23" s="15"/>
      <c r="S23" s="128"/>
      <c r="T23" s="15"/>
      <c r="W23" s="6"/>
      <c r="X23" s="6"/>
      <c r="AH23" s="7"/>
      <c r="AI23" s="15"/>
      <c r="AJ23" s="6"/>
      <c r="AK23" s="6"/>
      <c r="AL23" s="93"/>
      <c r="AM23" s="93"/>
      <c r="AN23" s="93"/>
      <c r="AO23" s="93"/>
      <c r="AP23" s="93"/>
      <c r="AQ23" s="93"/>
      <c r="AR23" s="7"/>
      <c r="AS23" s="15"/>
      <c r="AU23" s="15"/>
      <c r="AX23" s="15"/>
      <c r="BA23" s="15"/>
      <c r="BB23" s="15"/>
      <c r="BC23" s="15"/>
      <c r="BF23" s="35"/>
      <c r="BK23" s="86"/>
      <c r="BL23" s="10"/>
      <c r="BN23" s="48"/>
      <c r="BO23" s="82"/>
      <c r="BP23" s="76"/>
      <c r="BQ23" s="76"/>
      <c r="BR23" s="36"/>
      <c r="BU23" s="73"/>
      <c r="BW23" s="73"/>
      <c r="BY23" s="73"/>
      <c r="BZ23" s="74"/>
      <c r="CA23" s="75"/>
      <c r="CC23" s="73"/>
      <c r="CE23" s="76"/>
      <c r="CM23" s="12"/>
      <c r="CN23" s="11">
        <v>0.89162581402537577</v>
      </c>
      <c r="CP23" s="10">
        <v>0.999</v>
      </c>
      <c r="CQ23" s="69">
        <v>700.44393251396764</v>
      </c>
      <c r="EA23" s="2">
        <v>1994</v>
      </c>
      <c r="EB23" s="2" t="s">
        <v>5</v>
      </c>
    </row>
    <row r="24" spans="1:132" ht="12.75" customHeight="1" x14ac:dyDescent="0.2">
      <c r="A24" s="92" t="s">
        <v>191</v>
      </c>
      <c r="B24" s="2" t="s">
        <v>6</v>
      </c>
      <c r="C24" s="95">
        <v>34639</v>
      </c>
      <c r="D24" s="4"/>
      <c r="E24" s="4"/>
      <c r="F24" s="4"/>
      <c r="G24" s="4"/>
      <c r="K24" s="7"/>
      <c r="L24" s="15"/>
      <c r="M24" s="6"/>
      <c r="N24" s="6"/>
      <c r="O24" s="6"/>
      <c r="P24" s="6"/>
      <c r="Q24" s="7"/>
      <c r="R24" s="15"/>
      <c r="S24" s="128"/>
      <c r="T24" s="15"/>
      <c r="W24" s="6"/>
      <c r="X24" s="6"/>
      <c r="AH24" s="7"/>
      <c r="AI24" s="15"/>
      <c r="AJ24" s="6"/>
      <c r="AK24" s="6"/>
      <c r="AL24" s="93"/>
      <c r="AM24" s="93"/>
      <c r="AN24" s="93"/>
      <c r="AO24" s="93"/>
      <c r="AP24" s="93"/>
      <c r="AQ24" s="93"/>
      <c r="AR24" s="7"/>
      <c r="AS24" s="15"/>
      <c r="AU24" s="15"/>
      <c r="AX24" s="15"/>
      <c r="BA24" s="15"/>
      <c r="BB24" s="15"/>
      <c r="BC24" s="15"/>
      <c r="BF24" s="35"/>
      <c r="BK24" s="86"/>
      <c r="BL24" s="10"/>
      <c r="BN24" s="48"/>
      <c r="BO24" s="82"/>
      <c r="BP24" s="76"/>
      <c r="BQ24" s="76"/>
      <c r="BR24" s="36"/>
      <c r="BU24" s="73"/>
      <c r="BW24" s="73"/>
      <c r="BY24" s="73"/>
      <c r="BZ24" s="74"/>
      <c r="CA24" s="75"/>
      <c r="CC24" s="73"/>
      <c r="CE24" s="76"/>
      <c r="CM24" s="12"/>
      <c r="CN24" s="11">
        <v>0.97095375824949648</v>
      </c>
      <c r="CP24" s="10">
        <v>0.99990000000000001</v>
      </c>
      <c r="CQ24" s="69">
        <v>696.51105338289449</v>
      </c>
      <c r="EA24" s="2">
        <v>1994</v>
      </c>
      <c r="EB24" s="2" t="s">
        <v>6</v>
      </c>
    </row>
    <row r="25" spans="1:132" ht="12.75" customHeight="1" x14ac:dyDescent="0.2">
      <c r="A25" s="92" t="s">
        <v>191</v>
      </c>
      <c r="B25" s="2" t="s">
        <v>7</v>
      </c>
      <c r="C25" s="95">
        <v>34669</v>
      </c>
      <c r="D25" s="4"/>
      <c r="E25" s="4"/>
      <c r="F25" s="4"/>
      <c r="G25" s="4"/>
      <c r="K25" s="7"/>
      <c r="L25" s="15"/>
      <c r="M25" s="6"/>
      <c r="N25" s="6"/>
      <c r="O25" s="6"/>
      <c r="P25" s="6"/>
      <c r="Q25" s="7"/>
      <c r="R25" s="15"/>
      <c r="S25" s="128"/>
      <c r="T25" s="15"/>
      <c r="W25" s="6"/>
      <c r="X25" s="6"/>
      <c r="AH25" s="7"/>
      <c r="AI25" s="15"/>
      <c r="AJ25" s="6"/>
      <c r="AK25" s="6"/>
      <c r="AL25" s="93"/>
      <c r="AM25" s="93"/>
      <c r="AN25" s="93"/>
      <c r="AO25" s="93"/>
      <c r="AP25" s="93"/>
      <c r="AQ25" s="93"/>
      <c r="AR25" s="7"/>
      <c r="AS25" s="15"/>
      <c r="AU25" s="15"/>
      <c r="AX25" s="15"/>
      <c r="BA25" s="15"/>
      <c r="BB25" s="15"/>
      <c r="BC25" s="15"/>
      <c r="BF25" s="35"/>
      <c r="BK25" s="86"/>
      <c r="BL25" s="10"/>
      <c r="BN25" s="48"/>
      <c r="BO25" s="82"/>
      <c r="BP25" s="76"/>
      <c r="BQ25" s="76"/>
      <c r="BR25" s="36"/>
      <c r="BU25" s="73"/>
      <c r="BW25" s="73"/>
      <c r="BY25" s="73"/>
      <c r="BZ25" s="74"/>
      <c r="CA25" s="75"/>
      <c r="CC25" s="73"/>
      <c r="CE25" s="76"/>
      <c r="CM25" s="12"/>
      <c r="CN25" s="11">
        <v>1.1426495578145315</v>
      </c>
      <c r="CP25" s="10">
        <v>1.0014000000000001</v>
      </c>
      <c r="CQ25" s="69">
        <v>692.57817425182134</v>
      </c>
      <c r="EA25" s="2">
        <v>1994</v>
      </c>
      <c r="EB25" s="2" t="s">
        <v>7</v>
      </c>
    </row>
    <row r="26" spans="1:132" ht="12.75" customHeight="1" x14ac:dyDescent="0.2">
      <c r="A26" s="92" t="s">
        <v>192</v>
      </c>
      <c r="B26" s="2" t="s">
        <v>8</v>
      </c>
      <c r="C26" s="95">
        <v>34700</v>
      </c>
      <c r="D26" s="4"/>
      <c r="E26" s="4"/>
      <c r="F26" s="4"/>
      <c r="G26" s="4"/>
      <c r="K26" s="7"/>
      <c r="L26" s="15"/>
      <c r="M26" s="6"/>
      <c r="N26" s="6"/>
      <c r="O26" s="6"/>
      <c r="P26" s="6"/>
      <c r="Q26" s="7"/>
      <c r="R26" s="15"/>
      <c r="S26" s="128"/>
      <c r="T26" s="15"/>
      <c r="W26" s="6"/>
      <c r="X26" s="6"/>
      <c r="AH26" s="7"/>
      <c r="AI26" s="15"/>
      <c r="AJ26" s="6"/>
      <c r="AK26" s="6"/>
      <c r="AL26" s="93"/>
      <c r="AM26" s="93"/>
      <c r="AN26" s="93"/>
      <c r="AO26" s="93"/>
      <c r="AP26" s="93"/>
      <c r="AQ26" s="93"/>
      <c r="AR26" s="7"/>
      <c r="AS26" s="15"/>
      <c r="AU26" s="15"/>
      <c r="AX26" s="15"/>
      <c r="BA26" s="15"/>
      <c r="BB26" s="15"/>
      <c r="BC26" s="15"/>
      <c r="BF26" s="35"/>
      <c r="BK26" s="86"/>
      <c r="BL26" s="10"/>
      <c r="BN26" s="48"/>
      <c r="BO26" s="82"/>
      <c r="BP26" s="76"/>
      <c r="BQ26" s="76"/>
      <c r="BR26" s="36"/>
      <c r="BU26" s="73"/>
      <c r="BW26" s="73"/>
      <c r="BY26" s="73"/>
      <c r="BZ26" s="74"/>
      <c r="CA26" s="75"/>
      <c r="CC26" s="73"/>
      <c r="CE26" s="76"/>
      <c r="CM26" s="12"/>
      <c r="CN26" s="11">
        <v>1.0196431538270292</v>
      </c>
      <c r="CP26" s="10">
        <v>1.0005999999999999</v>
      </c>
      <c r="CQ26" s="69">
        <v>688.64529512074819</v>
      </c>
      <c r="EA26" s="2">
        <v>1995</v>
      </c>
      <c r="EB26" s="2" t="s">
        <v>8</v>
      </c>
    </row>
    <row r="27" spans="1:132" ht="12.75" customHeight="1" x14ac:dyDescent="0.2">
      <c r="A27" s="92" t="s">
        <v>192</v>
      </c>
      <c r="B27" s="2" t="s">
        <v>9</v>
      </c>
      <c r="C27" s="95">
        <v>34731</v>
      </c>
      <c r="D27" s="4"/>
      <c r="E27" s="4"/>
      <c r="F27" s="4"/>
      <c r="G27" s="4"/>
      <c r="K27" s="7"/>
      <c r="L27" s="15"/>
      <c r="M27" s="6"/>
      <c r="N27" s="6"/>
      <c r="O27" s="6"/>
      <c r="P27" s="6"/>
      <c r="Q27" s="7"/>
      <c r="R27" s="15"/>
      <c r="S27" s="128"/>
      <c r="T27" s="15"/>
      <c r="W27" s="6"/>
      <c r="X27" s="6"/>
      <c r="AH27" s="7"/>
      <c r="AI27" s="15"/>
      <c r="AJ27" s="6"/>
      <c r="AK27" s="6"/>
      <c r="AL27" s="93"/>
      <c r="AM27" s="93"/>
      <c r="AN27" s="93"/>
      <c r="AO27" s="93"/>
      <c r="AP27" s="93"/>
      <c r="AQ27" s="93"/>
      <c r="AR27" s="7"/>
      <c r="AS27" s="15"/>
      <c r="AU27" s="15"/>
      <c r="AX27" s="15"/>
      <c r="BA27" s="15"/>
      <c r="BB27" s="15"/>
      <c r="BC27" s="15"/>
      <c r="BF27" s="35"/>
      <c r="BK27" s="86"/>
      <c r="BL27" s="10"/>
      <c r="BN27" s="48"/>
      <c r="BO27" s="82"/>
      <c r="BP27" s="76"/>
      <c r="BQ27" s="76"/>
      <c r="BR27" s="36"/>
      <c r="BU27" s="73"/>
      <c r="BW27" s="73"/>
      <c r="BY27" s="73"/>
      <c r="BZ27" s="74"/>
      <c r="CA27" s="75"/>
      <c r="CC27" s="73"/>
      <c r="CE27" s="76"/>
      <c r="CM27" s="12"/>
      <c r="CN27" s="11">
        <v>1.0075273376025835</v>
      </c>
      <c r="CP27" s="10">
        <v>1.0017</v>
      </c>
      <c r="CQ27" s="69">
        <v>684.71241598967504</v>
      </c>
      <c r="EA27" s="2">
        <v>1995</v>
      </c>
      <c r="EB27" s="2" t="s">
        <v>9</v>
      </c>
    </row>
    <row r="28" spans="1:132" ht="12.75" customHeight="1" x14ac:dyDescent="0.2">
      <c r="A28" s="92" t="s">
        <v>192</v>
      </c>
      <c r="B28" s="2" t="s">
        <v>10</v>
      </c>
      <c r="C28" s="95">
        <v>34759</v>
      </c>
      <c r="D28" s="4"/>
      <c r="E28" s="4"/>
      <c r="F28" s="4"/>
      <c r="G28" s="4"/>
      <c r="K28" s="7"/>
      <c r="L28" s="15"/>
      <c r="M28" s="6"/>
      <c r="N28" s="6"/>
      <c r="O28" s="6"/>
      <c r="P28" s="6"/>
      <c r="Q28" s="7"/>
      <c r="R28" s="15"/>
      <c r="S28" s="128"/>
      <c r="T28" s="15"/>
      <c r="W28" s="6"/>
      <c r="X28" s="6"/>
      <c r="AH28" s="7"/>
      <c r="AI28" s="15"/>
      <c r="AJ28" s="6"/>
      <c r="AK28" s="6"/>
      <c r="AL28" s="93"/>
      <c r="AM28" s="93"/>
      <c r="AN28" s="93"/>
      <c r="AO28" s="93"/>
      <c r="AP28" s="93"/>
      <c r="AQ28" s="93"/>
      <c r="AR28" s="7"/>
      <c r="AS28" s="15"/>
      <c r="AU28" s="15"/>
      <c r="AX28" s="15"/>
      <c r="BA28" s="15"/>
      <c r="BB28" s="15"/>
      <c r="BC28" s="15"/>
      <c r="BF28" s="35"/>
      <c r="BK28" s="86"/>
      <c r="BL28" s="10"/>
      <c r="BN28" s="48"/>
      <c r="BO28" s="82"/>
      <c r="BP28" s="76"/>
      <c r="BQ28" s="76"/>
      <c r="BR28" s="36"/>
      <c r="BU28" s="73"/>
      <c r="BW28" s="73"/>
      <c r="BY28" s="73"/>
      <c r="BZ28" s="74"/>
      <c r="CA28" s="75"/>
      <c r="CC28" s="73"/>
      <c r="CE28" s="76"/>
      <c r="CM28" s="12"/>
      <c r="CN28" s="11">
        <v>0.93464052502713713</v>
      </c>
      <c r="CP28" s="10">
        <v>1.0008999999999999</v>
      </c>
      <c r="CQ28" s="69">
        <v>680.77953685860189</v>
      </c>
      <c r="EA28" s="2">
        <v>1995</v>
      </c>
      <c r="EB28" s="2" t="s">
        <v>10</v>
      </c>
    </row>
    <row r="29" spans="1:132" ht="12.75" customHeight="1" x14ac:dyDescent="0.2">
      <c r="A29" s="92" t="s">
        <v>192</v>
      </c>
      <c r="B29" s="2" t="s">
        <v>0</v>
      </c>
      <c r="C29" s="95">
        <v>34790</v>
      </c>
      <c r="D29" s="4" t="s">
        <v>244</v>
      </c>
      <c r="E29" s="4" t="s">
        <v>245</v>
      </c>
      <c r="F29" s="131" t="s">
        <v>246</v>
      </c>
      <c r="G29" s="4" t="s">
        <v>232</v>
      </c>
      <c r="K29" s="7"/>
      <c r="L29" s="15"/>
      <c r="M29" s="6"/>
      <c r="N29" s="6"/>
      <c r="O29" s="6"/>
      <c r="P29" s="6"/>
      <c r="Q29" s="7"/>
      <c r="R29" s="15"/>
      <c r="S29" s="128"/>
      <c r="T29" s="15"/>
      <c r="W29" s="6"/>
      <c r="X29" s="6"/>
      <c r="AH29" s="7"/>
      <c r="AI29" s="15"/>
      <c r="AJ29" s="6"/>
      <c r="AK29" s="6"/>
      <c r="AL29" s="93"/>
      <c r="AM29" s="93"/>
      <c r="AN29" s="93"/>
      <c r="AO29" s="93"/>
      <c r="AP29" s="93"/>
      <c r="AQ29" s="93"/>
      <c r="AR29" s="7">
        <v>83253</v>
      </c>
      <c r="AS29" s="15"/>
      <c r="AT29" s="6">
        <f>+Tabla1[[#This Row],[Pasajeros Pagos (PAX)]]/Tabla1[[#This Row],[Indice Dia Habil]]</f>
        <v>3400.8578431372548</v>
      </c>
      <c r="AU29" s="15"/>
      <c r="AX29" s="15"/>
      <c r="AY29" s="6">
        <v>93</v>
      </c>
      <c r="BA29" s="15"/>
      <c r="BB29" s="15"/>
      <c r="BC29" s="15"/>
      <c r="BD29" s="36">
        <f>+Tabla1[[#This Row],[Pasajeros Pagos (PAX)]]*Tabla1[[#This Row],[PAX Recorrido Medio]]</f>
        <v>832530</v>
      </c>
      <c r="BE29" s="37">
        <v>10</v>
      </c>
      <c r="BF29" s="35"/>
      <c r="BG29" s="36">
        <f>+Tabla1[[#This Row],[Pasajeros Pagos (PAX)]]*CN29</f>
        <v>80963.332138916594</v>
      </c>
      <c r="BJ29" s="35">
        <f>+(Tabla1[[#This Row],[Variación % TC]]*0.2)-(Tabla1[[#This Row],[Vaciación % PAX Recorrido Medio]]*0.1)-(Tabla1[[#This Row],[Variación % Ocupación PAX]]*0.5)+(Tabla1[[#This Row],[Variación % RA]]*0.1)+(Tabla1[[#This Row],[Variación % Velocidad Comercial TE]]*0.1)</f>
        <v>0</v>
      </c>
      <c r="BK29" s="86"/>
      <c r="BL29" s="10"/>
      <c r="BN29" s="48"/>
      <c r="BO29" s="82">
        <v>24.48</v>
      </c>
      <c r="BP29" s="76">
        <v>15.3</v>
      </c>
      <c r="BQ29" s="76">
        <v>15.3</v>
      </c>
      <c r="BR29" s="36">
        <v>11</v>
      </c>
      <c r="BU29" s="73"/>
      <c r="BW29" s="73"/>
      <c r="BY29" s="73"/>
      <c r="BZ29" s="74"/>
      <c r="CA29" s="75"/>
      <c r="CC29" s="73"/>
      <c r="CE29" s="76"/>
      <c r="CF29" s="36">
        <f>+Tabla1[[#This Row],[Pasajeros Pagos (PAX)]]/Tabla1[[#This Row],[Km. Línea (entre cabeceras) en Servicio]]</f>
        <v>5441.3725490196075</v>
      </c>
      <c r="CG29" s="36">
        <f>+Tabla1[[#This Row],[Pasajeros Pagos (PAX)]]/Tabla1[[#This Row],[Cantidad de Estaciones en Servicio]]</f>
        <v>7568.454545454545</v>
      </c>
      <c r="CH29" s="36">
        <f>+Tabla1[[#This Row],[PAX Kilómetro]]/Tabla1[[#This Row],[Km. Línea (entre cabeceras) en Servicio]]</f>
        <v>54413.725490196077</v>
      </c>
      <c r="CJ29" s="36">
        <f>+[1]!TDC_InfraMR[[#This Row],[Total Coches Eléctricos]]</f>
        <v>18</v>
      </c>
      <c r="CK29" s="36">
        <f>+Tabla1[[#This Row],[Pasajeros Pagos (PAX)]]/Tabla1[[#This Row],[Coches en Servicio]]</f>
        <v>4625.166666666667</v>
      </c>
      <c r="CL29" s="2" t="s">
        <v>250</v>
      </c>
      <c r="CM29" s="12"/>
      <c r="CN29" s="11">
        <v>0.97249747323119395</v>
      </c>
      <c r="CP29" s="10">
        <v>1.0011000000000001</v>
      </c>
      <c r="CQ29" s="69">
        <v>676.84665772752874</v>
      </c>
      <c r="EA29" s="2">
        <v>1995</v>
      </c>
      <c r="EB29" s="2" t="s">
        <v>0</v>
      </c>
    </row>
    <row r="30" spans="1:132" ht="12.75" customHeight="1" x14ac:dyDescent="0.2">
      <c r="A30" s="92" t="s">
        <v>192</v>
      </c>
      <c r="B30" s="2" t="s">
        <v>1</v>
      </c>
      <c r="C30" s="95">
        <v>34820</v>
      </c>
      <c r="D30" s="4" t="s">
        <v>244</v>
      </c>
      <c r="E30" s="4" t="s">
        <v>245</v>
      </c>
      <c r="F30" s="131" t="s">
        <v>246</v>
      </c>
      <c r="G30" s="4" t="s">
        <v>232</v>
      </c>
      <c r="K30" s="7"/>
      <c r="L30" s="15"/>
      <c r="M30" s="6"/>
      <c r="N30" s="6"/>
      <c r="O30" s="6"/>
      <c r="P30" s="6"/>
      <c r="Q30" s="7"/>
      <c r="R30" s="15"/>
      <c r="S30" s="128"/>
      <c r="T30" s="15"/>
      <c r="W30" s="6"/>
      <c r="X30" s="6"/>
      <c r="AH30" s="7"/>
      <c r="AI30" s="15"/>
      <c r="AJ30" s="6"/>
      <c r="AK30" s="6"/>
      <c r="AL30" s="93"/>
      <c r="AM30" s="93"/>
      <c r="AN30" s="93"/>
      <c r="AO30" s="93"/>
      <c r="AP30" s="93"/>
      <c r="AQ30" s="93"/>
      <c r="AR30" s="7">
        <v>413373</v>
      </c>
      <c r="AS30" s="15"/>
      <c r="AT30" s="6">
        <f>+Tabla1[[#This Row],[Pasajeros Pagos (PAX)]]/Tabla1[[#This Row],[Indice Dia Habil]]</f>
        <v>15862.356101304682</v>
      </c>
      <c r="AU30" s="15"/>
      <c r="AX30" s="15"/>
      <c r="AY30" s="6">
        <v>93</v>
      </c>
      <c r="BA30" s="15"/>
      <c r="BB30" s="15"/>
      <c r="BC30" s="15"/>
      <c r="BD30" s="36">
        <f>+Tabla1[[#This Row],[Pasajeros Pagos (PAX)]]*Tabla1[[#This Row],[PAX Recorrido Medio]]</f>
        <v>4133730</v>
      </c>
      <c r="BE30" s="37">
        <v>10</v>
      </c>
      <c r="BF30" s="35"/>
      <c r="BG30" s="36">
        <f>+Tabla1[[#This Row],[Pasajeros Pagos (PAX)]]*CN30</f>
        <v>454987.89975749719</v>
      </c>
      <c r="BJ30" s="35">
        <f>+(Tabla1[[#This Row],[Variación % TC]]*0.2)-(Tabla1[[#This Row],[Vaciación % PAX Recorrido Medio]]*0.1)-(Tabla1[[#This Row],[Variación % Ocupación PAX]]*0.5)+(Tabla1[[#This Row],[Variación % RA]]*0.1)+(Tabla1[[#This Row],[Variación % Velocidad Comercial TE]]*0.1)</f>
        <v>0</v>
      </c>
      <c r="BK30" s="86"/>
      <c r="BL30" s="10"/>
      <c r="BN30" s="48"/>
      <c r="BO30" s="82">
        <v>26.06</v>
      </c>
      <c r="BP30" s="76">
        <v>15.3</v>
      </c>
      <c r="BQ30" s="76">
        <v>15.3</v>
      </c>
      <c r="BR30" s="36">
        <v>11</v>
      </c>
      <c r="BU30" s="73"/>
      <c r="BW30" s="73"/>
      <c r="BY30" s="73"/>
      <c r="BZ30" s="74"/>
      <c r="CA30" s="75"/>
      <c r="CC30" s="73"/>
      <c r="CE30" s="76"/>
      <c r="CF30" s="36">
        <f>+Tabla1[[#This Row],[Pasajeros Pagos (PAX)]]/Tabla1[[#This Row],[Km. Línea (entre cabeceras) en Servicio]]</f>
        <v>27017.843137254902</v>
      </c>
      <c r="CG30" s="36">
        <f>+Tabla1[[#This Row],[Pasajeros Pagos (PAX)]]/Tabla1[[#This Row],[Cantidad de Estaciones en Servicio]]</f>
        <v>37579.36363636364</v>
      </c>
      <c r="CH30" s="36">
        <f>+Tabla1[[#This Row],[PAX Kilómetro]]/Tabla1[[#This Row],[Km. Línea (entre cabeceras) en Servicio]]</f>
        <v>270178.43137254904</v>
      </c>
      <c r="CJ30" s="36">
        <f>+[1]!TDC_InfraMR[[#This Row],[Total Coches Eléctricos]]</f>
        <v>18</v>
      </c>
      <c r="CK30" s="36">
        <f>+Tabla1[[#This Row],[Pasajeros Pagos (PAX)]]/Tabla1[[#This Row],[Coches en Servicio]]</f>
        <v>22965.166666666668</v>
      </c>
      <c r="CM30" s="12"/>
      <c r="CN30" s="11">
        <v>1.1006715478695928</v>
      </c>
      <c r="CP30" s="10">
        <v>0.99860000000000004</v>
      </c>
      <c r="CQ30" s="69">
        <v>672.91377859645559</v>
      </c>
      <c r="EA30" s="2">
        <v>1995</v>
      </c>
      <c r="EB30" s="2" t="s">
        <v>1</v>
      </c>
    </row>
    <row r="31" spans="1:132" ht="12.75" customHeight="1" x14ac:dyDescent="0.2">
      <c r="A31" s="92" t="s">
        <v>192</v>
      </c>
      <c r="B31" s="2" t="s">
        <v>2</v>
      </c>
      <c r="C31" s="95">
        <v>34851</v>
      </c>
      <c r="D31" s="4" t="s">
        <v>244</v>
      </c>
      <c r="E31" s="4" t="s">
        <v>245</v>
      </c>
      <c r="F31" s="131" t="s">
        <v>246</v>
      </c>
      <c r="G31" s="4" t="s">
        <v>232</v>
      </c>
      <c r="K31" s="7"/>
      <c r="L31" s="15"/>
      <c r="M31" s="6"/>
      <c r="N31" s="6"/>
      <c r="O31" s="6"/>
      <c r="P31" s="6"/>
      <c r="Q31" s="7"/>
      <c r="R31" s="15"/>
      <c r="S31" s="128"/>
      <c r="T31" s="15"/>
      <c r="W31" s="6"/>
      <c r="X31" s="6"/>
      <c r="AH31" s="7"/>
      <c r="AI31" s="15"/>
      <c r="AJ31" s="6"/>
      <c r="AK31" s="6"/>
      <c r="AL31" s="93"/>
      <c r="AM31" s="93"/>
      <c r="AN31" s="93"/>
      <c r="AO31" s="93"/>
      <c r="AP31" s="93"/>
      <c r="AQ31" s="93"/>
      <c r="AR31" s="7">
        <v>317113</v>
      </c>
      <c r="AS31" s="15"/>
      <c r="AT31" s="6">
        <f>+Tabla1[[#This Row],[Pasajeros Pagos (PAX)]]/Tabla1[[#This Row],[Indice Dia Habil]]</f>
        <v>12343.830284157259</v>
      </c>
      <c r="AU31" s="15"/>
      <c r="AX31" s="15"/>
      <c r="AY31" s="6">
        <v>93</v>
      </c>
      <c r="BA31" s="15"/>
      <c r="BB31" s="15"/>
      <c r="BC31" s="15"/>
      <c r="BD31" s="36">
        <f>+Tabla1[[#This Row],[Pasajeros Pagos (PAX)]]*Tabla1[[#This Row],[PAX Recorrido Medio]]</f>
        <v>3171130</v>
      </c>
      <c r="BE31" s="37">
        <v>10</v>
      </c>
      <c r="BF31" s="35"/>
      <c r="BG31" s="36">
        <f>+Tabla1[[#This Row],[Pasajeros Pagos (PAX)]]*CN31</f>
        <v>372282.95880175073</v>
      </c>
      <c r="BJ31" s="35">
        <f>+(Tabla1[[#This Row],[Variación % TC]]*0.2)-(Tabla1[[#This Row],[Vaciación % PAX Recorrido Medio]]*0.1)-(Tabla1[[#This Row],[Variación % Ocupación PAX]]*0.5)+(Tabla1[[#This Row],[Variación % RA]]*0.1)+(Tabla1[[#This Row],[Variación % Velocidad Comercial TE]]*0.1)</f>
        <v>0</v>
      </c>
      <c r="BK31" s="86"/>
      <c r="BL31" s="10"/>
      <c r="BN31" s="48"/>
      <c r="BO31" s="82">
        <v>25.69</v>
      </c>
      <c r="BP31" s="76">
        <v>15.3</v>
      </c>
      <c r="BQ31" s="76">
        <v>15.3</v>
      </c>
      <c r="BR31" s="36">
        <v>11</v>
      </c>
      <c r="BU31" s="73"/>
      <c r="BW31" s="73"/>
      <c r="BY31" s="73"/>
      <c r="BZ31" s="74"/>
      <c r="CA31" s="75"/>
      <c r="CC31" s="73"/>
      <c r="CE31" s="76"/>
      <c r="CF31" s="36">
        <f>+Tabla1[[#This Row],[Pasajeros Pagos (PAX)]]/Tabla1[[#This Row],[Km. Línea (entre cabeceras) en Servicio]]</f>
        <v>20726.339869281044</v>
      </c>
      <c r="CG31" s="36">
        <f>+Tabla1[[#This Row],[Pasajeros Pagos (PAX)]]/Tabla1[[#This Row],[Cantidad de Estaciones en Servicio]]</f>
        <v>28828.454545454544</v>
      </c>
      <c r="CH31" s="36">
        <f>+Tabla1[[#This Row],[PAX Kilómetro]]/Tabla1[[#This Row],[Km. Línea (entre cabeceras) en Servicio]]</f>
        <v>207263.39869281044</v>
      </c>
      <c r="CJ31" s="36">
        <f>+[1]!TDC_InfraMR[[#This Row],[Total Coches Eléctricos]]</f>
        <v>18</v>
      </c>
      <c r="CK31" s="36">
        <f>+Tabla1[[#This Row],[Pasajeros Pagos (PAX)]]/Tabla1[[#This Row],[Coches en Servicio]]</f>
        <v>17617.388888888891</v>
      </c>
      <c r="CM31" s="12"/>
      <c r="CN31" s="11">
        <v>1.1739757083492344</v>
      </c>
      <c r="CP31" s="10">
        <v>0.99890000000000001</v>
      </c>
      <c r="CQ31" s="69">
        <v>672.60660021986882</v>
      </c>
      <c r="EA31" s="2">
        <v>1995</v>
      </c>
      <c r="EB31" s="2" t="s">
        <v>2</v>
      </c>
    </row>
    <row r="32" spans="1:132" ht="12.75" customHeight="1" x14ac:dyDescent="0.2">
      <c r="A32" s="92" t="s">
        <v>192</v>
      </c>
      <c r="B32" s="2" t="s">
        <v>3</v>
      </c>
      <c r="C32" s="95">
        <v>34881</v>
      </c>
      <c r="D32" s="4" t="s">
        <v>244</v>
      </c>
      <c r="E32" s="4" t="s">
        <v>245</v>
      </c>
      <c r="F32" s="131" t="s">
        <v>246</v>
      </c>
      <c r="G32" s="4" t="s">
        <v>232</v>
      </c>
      <c r="K32" s="7"/>
      <c r="L32" s="15"/>
      <c r="M32" s="6"/>
      <c r="N32" s="6"/>
      <c r="O32" s="6"/>
      <c r="P32" s="6"/>
      <c r="Q32" s="7"/>
      <c r="R32" s="15"/>
      <c r="S32" s="128"/>
      <c r="T32" s="15"/>
      <c r="W32" s="6"/>
      <c r="X32" s="6"/>
      <c r="AH32" s="7"/>
      <c r="AI32" s="15"/>
      <c r="AJ32" s="6"/>
      <c r="AK32" s="6"/>
      <c r="AL32" s="93"/>
      <c r="AM32" s="93"/>
      <c r="AN32" s="93"/>
      <c r="AO32" s="93"/>
      <c r="AP32" s="93"/>
      <c r="AQ32" s="93"/>
      <c r="AR32" s="7">
        <v>477709</v>
      </c>
      <c r="AS32" s="15"/>
      <c r="AT32" s="6">
        <f>+Tabla1[[#This Row],[Pasajeros Pagos (PAX)]]/Tabla1[[#This Row],[Indice Dia Habil]]</f>
        <v>18095.03787878788</v>
      </c>
      <c r="AU32" s="15"/>
      <c r="AX32" s="15"/>
      <c r="AY32" s="6">
        <v>93</v>
      </c>
      <c r="BA32" s="15"/>
      <c r="BB32" s="15"/>
      <c r="BC32" s="15"/>
      <c r="BD32" s="36">
        <f>+Tabla1[[#This Row],[Pasajeros Pagos (PAX)]]*Tabla1[[#This Row],[PAX Recorrido Medio]]</f>
        <v>4777090</v>
      </c>
      <c r="BE32" s="37">
        <v>10</v>
      </c>
      <c r="BF32" s="35"/>
      <c r="BG32" s="36">
        <f>+Tabla1[[#This Row],[Pasajeros Pagos (PAX)]]*CN32</f>
        <v>378918.62804690725</v>
      </c>
      <c r="BJ32" s="35">
        <f>+(Tabla1[[#This Row],[Variación % TC]]*0.2)-(Tabla1[[#This Row],[Vaciación % PAX Recorrido Medio]]*0.1)-(Tabla1[[#This Row],[Variación % Ocupación PAX]]*0.5)+(Tabla1[[#This Row],[Variación % RA]]*0.1)+(Tabla1[[#This Row],[Variación % Velocidad Comercial TE]]*0.1)</f>
        <v>0</v>
      </c>
      <c r="BK32" s="86"/>
      <c r="BL32" s="10"/>
      <c r="BN32" s="48"/>
      <c r="BO32" s="82">
        <v>26.4</v>
      </c>
      <c r="BP32" s="76">
        <v>15.3</v>
      </c>
      <c r="BQ32" s="76">
        <v>15.3</v>
      </c>
      <c r="BR32" s="36">
        <v>11</v>
      </c>
      <c r="BU32" s="73"/>
      <c r="BW32" s="73"/>
      <c r="BY32" s="73"/>
      <c r="BZ32" s="74"/>
      <c r="CA32" s="75"/>
      <c r="CC32" s="73"/>
      <c r="CE32" s="76"/>
      <c r="CF32" s="36">
        <f>+Tabla1[[#This Row],[Pasajeros Pagos (PAX)]]/Tabla1[[#This Row],[Km. Línea (entre cabeceras) en Servicio]]</f>
        <v>31222.810457516338</v>
      </c>
      <c r="CG32" s="36">
        <f>+Tabla1[[#This Row],[Pasajeros Pagos (PAX)]]/Tabla1[[#This Row],[Cantidad de Estaciones en Servicio]]</f>
        <v>43428.090909090912</v>
      </c>
      <c r="CH32" s="36">
        <f>+Tabla1[[#This Row],[PAX Kilómetro]]/Tabla1[[#This Row],[Km. Línea (entre cabeceras) en Servicio]]</f>
        <v>312228.10457516339</v>
      </c>
      <c r="CJ32" s="36">
        <f>+[1]!TDC_InfraMR[[#This Row],[Total Coches Eléctricos]]</f>
        <v>18</v>
      </c>
      <c r="CK32" s="36">
        <f>+Tabla1[[#This Row],[Pasajeros Pagos (PAX)]]/Tabla1[[#This Row],[Coches en Servicio]]</f>
        <v>26539.388888888891</v>
      </c>
      <c r="CM32" s="12"/>
      <c r="CN32" s="11">
        <v>0.7931996844248429</v>
      </c>
      <c r="CP32" s="10">
        <v>0.99939999999999996</v>
      </c>
      <c r="CQ32" s="69">
        <v>672.29942184328206</v>
      </c>
      <c r="EA32" s="2">
        <v>1995</v>
      </c>
      <c r="EB32" s="2" t="s">
        <v>3</v>
      </c>
    </row>
    <row r="33" spans="1:132" ht="12.75" customHeight="1" x14ac:dyDescent="0.2">
      <c r="A33" s="92" t="s">
        <v>192</v>
      </c>
      <c r="B33" s="2" t="s">
        <v>4</v>
      </c>
      <c r="C33" s="95">
        <v>34912</v>
      </c>
      <c r="D33" s="4" t="s">
        <v>244</v>
      </c>
      <c r="E33" s="4" t="s">
        <v>245</v>
      </c>
      <c r="F33" s="131" t="s">
        <v>246</v>
      </c>
      <c r="G33" s="4" t="s">
        <v>232</v>
      </c>
      <c r="K33" s="7"/>
      <c r="L33" s="15"/>
      <c r="M33" s="6"/>
      <c r="N33" s="6"/>
      <c r="O33" s="6"/>
      <c r="P33" s="6"/>
      <c r="Q33" s="7"/>
      <c r="R33" s="15"/>
      <c r="S33" s="128"/>
      <c r="T33" s="15"/>
      <c r="W33" s="6"/>
      <c r="X33" s="6"/>
      <c r="AH33" s="7"/>
      <c r="AI33" s="15"/>
      <c r="AJ33" s="6"/>
      <c r="AK33" s="6"/>
      <c r="AL33" s="93"/>
      <c r="AM33" s="93"/>
      <c r="AN33" s="93"/>
      <c r="AO33" s="93"/>
      <c r="AP33" s="93"/>
      <c r="AQ33" s="93"/>
      <c r="AR33" s="7">
        <v>385556</v>
      </c>
      <c r="AS33" s="15"/>
      <c r="AT33" s="6">
        <f>+Tabla1[[#This Row],[Pasajeros Pagos (PAX)]]/Tabla1[[#This Row],[Indice Dia Habil]]</f>
        <v>14445.710003746721</v>
      </c>
      <c r="AU33" s="15"/>
      <c r="AX33" s="15"/>
      <c r="AY33" s="6">
        <v>93</v>
      </c>
      <c r="BA33" s="15"/>
      <c r="BB33" s="15"/>
      <c r="BC33" s="15"/>
      <c r="BD33" s="36">
        <f>+Tabla1[[#This Row],[Pasajeros Pagos (PAX)]]*Tabla1[[#This Row],[PAX Recorrido Medio]]</f>
        <v>3855560</v>
      </c>
      <c r="BE33" s="37">
        <v>10</v>
      </c>
      <c r="BF33" s="35"/>
      <c r="BG33" s="36">
        <f>+Tabla1[[#This Row],[Pasajeros Pagos (PAX)]]*CN33</f>
        <v>381006.66532262886</v>
      </c>
      <c r="BJ33" s="35">
        <f>+(Tabla1[[#This Row],[Variación % TC]]*0.2)-(Tabla1[[#This Row],[Vaciación % PAX Recorrido Medio]]*0.1)-(Tabla1[[#This Row],[Variación % Ocupación PAX]]*0.5)+(Tabla1[[#This Row],[Variación % RA]]*0.1)+(Tabla1[[#This Row],[Variación % Velocidad Comercial TE]]*0.1)</f>
        <v>0</v>
      </c>
      <c r="BK33" s="86"/>
      <c r="BL33" s="10"/>
      <c r="BN33" s="48"/>
      <c r="BO33" s="82">
        <v>26.69</v>
      </c>
      <c r="BP33" s="76">
        <v>15.3</v>
      </c>
      <c r="BQ33" s="76">
        <v>15.3</v>
      </c>
      <c r="BR33" s="36">
        <v>11</v>
      </c>
      <c r="BU33" s="73"/>
      <c r="BW33" s="73"/>
      <c r="BY33" s="73"/>
      <c r="BZ33" s="74"/>
      <c r="CA33" s="75"/>
      <c r="CC33" s="73"/>
      <c r="CE33" s="76"/>
      <c r="CF33" s="36">
        <f>+Tabla1[[#This Row],[Pasajeros Pagos (PAX)]]/Tabla1[[#This Row],[Km. Línea (entre cabeceras) en Servicio]]</f>
        <v>25199.738562091501</v>
      </c>
      <c r="CG33" s="36">
        <f>+Tabla1[[#This Row],[Pasajeros Pagos (PAX)]]/Tabla1[[#This Row],[Cantidad de Estaciones en Servicio]]</f>
        <v>35050.545454545456</v>
      </c>
      <c r="CH33" s="36">
        <f>+Tabla1[[#This Row],[PAX Kilómetro]]/Tabla1[[#This Row],[Km. Línea (entre cabeceras) en Servicio]]</f>
        <v>251997.38562091501</v>
      </c>
      <c r="CJ33" s="36">
        <f>+[1]!TDC_InfraMR[[#This Row],[Total Coches Eléctricos]]</f>
        <v>18</v>
      </c>
      <c r="CK33" s="36">
        <f>+Tabla1[[#This Row],[Pasajeros Pagos (PAX)]]/Tabla1[[#This Row],[Coches en Servicio]]</f>
        <v>21419.777777777777</v>
      </c>
      <c r="CM33" s="12"/>
      <c r="CN33" s="11">
        <v>0.98820058648452846</v>
      </c>
      <c r="CP33" s="10">
        <v>0.99839999999999995</v>
      </c>
      <c r="CQ33" s="69">
        <v>671.9922434666953</v>
      </c>
      <c r="EA33" s="2">
        <v>1995</v>
      </c>
      <c r="EB33" s="2" t="s">
        <v>4</v>
      </c>
    </row>
    <row r="34" spans="1:132" ht="12.75" customHeight="1" x14ac:dyDescent="0.2">
      <c r="A34" s="92" t="s">
        <v>192</v>
      </c>
      <c r="B34" s="2" t="s">
        <v>11</v>
      </c>
      <c r="C34" s="95">
        <v>34943</v>
      </c>
      <c r="D34" s="4" t="s">
        <v>244</v>
      </c>
      <c r="E34" s="4" t="s">
        <v>245</v>
      </c>
      <c r="F34" s="131" t="s">
        <v>246</v>
      </c>
      <c r="G34" s="4" t="s">
        <v>232</v>
      </c>
      <c r="K34" s="7"/>
      <c r="L34" s="15"/>
      <c r="M34" s="6"/>
      <c r="N34" s="6"/>
      <c r="O34" s="6"/>
      <c r="P34" s="6"/>
      <c r="Q34" s="7"/>
      <c r="R34" s="15"/>
      <c r="S34" s="128"/>
      <c r="T34" s="15"/>
      <c r="W34" s="6"/>
      <c r="X34" s="6"/>
      <c r="AH34" s="7"/>
      <c r="AI34" s="15"/>
      <c r="AJ34" s="6"/>
      <c r="AK34" s="6"/>
      <c r="AL34" s="93"/>
      <c r="AM34" s="93"/>
      <c r="AN34" s="93"/>
      <c r="AO34" s="93"/>
      <c r="AP34" s="93"/>
      <c r="AQ34" s="93"/>
      <c r="AR34" s="7">
        <v>317998</v>
      </c>
      <c r="AS34" s="15"/>
      <c r="AT34" s="6">
        <f>+Tabla1[[#This Row],[Pasajeros Pagos (PAX)]]/Tabla1[[#This Row],[Indice Dia Habil]]</f>
        <v>12216.596235113329</v>
      </c>
      <c r="AU34" s="15"/>
      <c r="AX34" s="15"/>
      <c r="AY34" s="6">
        <v>93</v>
      </c>
      <c r="BA34" s="15"/>
      <c r="BB34" s="15"/>
      <c r="BC34" s="15"/>
      <c r="BD34" s="36">
        <f>+Tabla1[[#This Row],[Pasajeros Pagos (PAX)]]*Tabla1[[#This Row],[PAX Recorrido Medio]]</f>
        <v>3179980</v>
      </c>
      <c r="BE34" s="37">
        <v>10</v>
      </c>
      <c r="BF34" s="35"/>
      <c r="BG34" s="36">
        <f>+Tabla1[[#This Row],[Pasajeros Pagos (PAX)]]*CN34</f>
        <v>315367.56724976463</v>
      </c>
      <c r="BJ34" s="35">
        <f>+(Tabla1[[#This Row],[Variación % TC]]*0.2)-(Tabla1[[#This Row],[Vaciación % PAX Recorrido Medio]]*0.1)-(Tabla1[[#This Row],[Variación % Ocupación PAX]]*0.5)+(Tabla1[[#This Row],[Variación % RA]]*0.1)+(Tabla1[[#This Row],[Variación % Velocidad Comercial TE]]*0.1)</f>
        <v>0</v>
      </c>
      <c r="BK34" s="86"/>
      <c r="BL34" s="10"/>
      <c r="BN34" s="48"/>
      <c r="BO34" s="82">
        <v>26.03</v>
      </c>
      <c r="BP34" s="76">
        <v>15.3</v>
      </c>
      <c r="BQ34" s="76">
        <v>15.3</v>
      </c>
      <c r="BR34" s="36">
        <v>11</v>
      </c>
      <c r="BU34" s="73"/>
      <c r="BW34" s="73"/>
      <c r="BY34" s="73"/>
      <c r="BZ34" s="74"/>
      <c r="CA34" s="75"/>
      <c r="CC34" s="73"/>
      <c r="CE34" s="76"/>
      <c r="CF34" s="36">
        <f>+Tabla1[[#This Row],[Pasajeros Pagos (PAX)]]/Tabla1[[#This Row],[Km. Línea (entre cabeceras) en Servicio]]</f>
        <v>20784.183006535946</v>
      </c>
      <c r="CG34" s="36">
        <f>+Tabla1[[#This Row],[Pasajeros Pagos (PAX)]]/Tabla1[[#This Row],[Cantidad de Estaciones en Servicio]]</f>
        <v>28908.909090909092</v>
      </c>
      <c r="CH34" s="36">
        <f>+Tabla1[[#This Row],[PAX Kilómetro]]/Tabla1[[#This Row],[Km. Línea (entre cabeceras) en Servicio]]</f>
        <v>207841.83006535948</v>
      </c>
      <c r="CJ34" s="36">
        <f>+[1]!TDC_InfraMR[[#This Row],[Total Coches Eléctricos]]</f>
        <v>18</v>
      </c>
      <c r="CK34" s="36">
        <f>+Tabla1[[#This Row],[Pasajeros Pagos (PAX)]]/Tabla1[[#This Row],[Coches en Servicio]]</f>
        <v>17666.555555555555</v>
      </c>
      <c r="CM34" s="12"/>
      <c r="CN34" s="11">
        <v>0.99172814687439748</v>
      </c>
      <c r="CP34" s="10">
        <v>0.99890000000000001</v>
      </c>
      <c r="CQ34" s="69">
        <v>671.68506509010854</v>
      </c>
      <c r="EA34" s="2">
        <v>1995</v>
      </c>
      <c r="EB34" s="2" t="s">
        <v>11</v>
      </c>
    </row>
    <row r="35" spans="1:132" ht="12.75" customHeight="1" x14ac:dyDescent="0.2">
      <c r="A35" s="92" t="s">
        <v>192</v>
      </c>
      <c r="B35" s="2" t="s">
        <v>5</v>
      </c>
      <c r="C35" s="95">
        <v>34973</v>
      </c>
      <c r="D35" s="4" t="s">
        <v>244</v>
      </c>
      <c r="E35" s="4" t="s">
        <v>245</v>
      </c>
      <c r="F35" s="131" t="s">
        <v>246</v>
      </c>
      <c r="G35" s="4" t="s">
        <v>232</v>
      </c>
      <c r="K35" s="7"/>
      <c r="L35" s="15"/>
      <c r="M35" s="6"/>
      <c r="N35" s="6"/>
      <c r="O35" s="6"/>
      <c r="P35" s="6"/>
      <c r="Q35" s="7"/>
      <c r="R35" s="15"/>
      <c r="S35" s="128"/>
      <c r="T35" s="15"/>
      <c r="W35" s="6"/>
      <c r="X35" s="6"/>
      <c r="AH35" s="7"/>
      <c r="AI35" s="15"/>
      <c r="AJ35" s="6"/>
      <c r="AK35" s="6"/>
      <c r="AL35" s="93"/>
      <c r="AM35" s="93"/>
      <c r="AN35" s="93"/>
      <c r="AO35" s="93"/>
      <c r="AP35" s="93"/>
      <c r="AQ35" s="93"/>
      <c r="AR35" s="7">
        <v>323168</v>
      </c>
      <c r="AS35" s="15"/>
      <c r="AT35" s="6">
        <f>+Tabla1[[#This Row],[Pasajeros Pagos (PAX)]]/Tabla1[[#This Row],[Indice Dia Habil]]</f>
        <v>12400.92095165004</v>
      </c>
      <c r="AU35" s="15"/>
      <c r="AX35" s="15"/>
      <c r="AY35" s="6">
        <v>93</v>
      </c>
      <c r="BA35" s="15"/>
      <c r="BB35" s="15"/>
      <c r="BC35" s="15"/>
      <c r="BD35" s="36">
        <f>+Tabla1[[#This Row],[Pasajeros Pagos (PAX)]]*Tabla1[[#This Row],[PAX Recorrido Medio]]</f>
        <v>3231680</v>
      </c>
      <c r="BE35" s="37">
        <v>10</v>
      </c>
      <c r="BF35" s="35"/>
      <c r="BG35" s="36">
        <f>+Tabla1[[#This Row],[Pasajeros Pagos (PAX)]]*CN35</f>
        <v>288144.93106695265</v>
      </c>
      <c r="BJ35" s="35">
        <f>+(Tabla1[[#This Row],[Variación % TC]]*0.2)-(Tabla1[[#This Row],[Vaciación % PAX Recorrido Medio]]*0.1)-(Tabla1[[#This Row],[Variación % Ocupación PAX]]*0.5)+(Tabla1[[#This Row],[Variación % RA]]*0.1)+(Tabla1[[#This Row],[Variación % Velocidad Comercial TE]]*0.1)</f>
        <v>0</v>
      </c>
      <c r="BK35" s="86"/>
      <c r="BL35" s="10"/>
      <c r="BN35" s="48"/>
      <c r="BO35" s="82">
        <v>26.06</v>
      </c>
      <c r="BP35" s="76">
        <v>15.3</v>
      </c>
      <c r="BQ35" s="76">
        <v>15.3</v>
      </c>
      <c r="BR35" s="36">
        <v>11</v>
      </c>
      <c r="BU35" s="73"/>
      <c r="BW35" s="73"/>
      <c r="BY35" s="73"/>
      <c r="BZ35" s="74"/>
      <c r="CA35" s="75"/>
      <c r="CC35" s="73"/>
      <c r="CE35" s="76"/>
      <c r="CF35" s="36">
        <f>+Tabla1[[#This Row],[Pasajeros Pagos (PAX)]]/Tabla1[[#This Row],[Km. Línea (entre cabeceras) en Servicio]]</f>
        <v>21122.091503267973</v>
      </c>
      <c r="CG35" s="36">
        <f>+Tabla1[[#This Row],[Pasajeros Pagos (PAX)]]/Tabla1[[#This Row],[Cantidad de Estaciones en Servicio]]</f>
        <v>29378.909090909092</v>
      </c>
      <c r="CH35" s="36">
        <f>+Tabla1[[#This Row],[PAX Kilómetro]]/Tabla1[[#This Row],[Km. Línea (entre cabeceras) en Servicio]]</f>
        <v>211220.91503267974</v>
      </c>
      <c r="CJ35" s="36">
        <f>+[1]!TDC_InfraMR[[#This Row],[Total Coches Eléctricos]]</f>
        <v>18</v>
      </c>
      <c r="CK35" s="36">
        <f>+Tabla1[[#This Row],[Pasajeros Pagos (PAX)]]/Tabla1[[#This Row],[Coches en Servicio]]</f>
        <v>17953.777777777777</v>
      </c>
      <c r="CM35" s="12"/>
      <c r="CN35" s="11">
        <v>0.89162581402537577</v>
      </c>
      <c r="CP35" s="10">
        <v>1.0003</v>
      </c>
      <c r="CQ35" s="69">
        <v>671.37788671352178</v>
      </c>
      <c r="EA35" s="2">
        <v>1995</v>
      </c>
      <c r="EB35" s="2" t="s">
        <v>5</v>
      </c>
    </row>
    <row r="36" spans="1:132" ht="12.75" customHeight="1" x14ac:dyDescent="0.2">
      <c r="A36" s="92" t="s">
        <v>192</v>
      </c>
      <c r="B36" s="2" t="s">
        <v>6</v>
      </c>
      <c r="C36" s="95">
        <v>35004</v>
      </c>
      <c r="D36" s="4" t="s">
        <v>244</v>
      </c>
      <c r="E36" s="4" t="s">
        <v>245</v>
      </c>
      <c r="F36" s="131" t="s">
        <v>246</v>
      </c>
      <c r="G36" s="4" t="s">
        <v>232</v>
      </c>
      <c r="K36" s="7"/>
      <c r="L36" s="15"/>
      <c r="M36" s="6"/>
      <c r="N36" s="6"/>
      <c r="O36" s="6"/>
      <c r="P36" s="6"/>
      <c r="Q36" s="7"/>
      <c r="R36" s="15"/>
      <c r="S36" s="128"/>
      <c r="T36" s="15"/>
      <c r="W36" s="6"/>
      <c r="X36" s="6"/>
      <c r="AH36" s="7"/>
      <c r="AI36" s="15"/>
      <c r="AJ36" s="6"/>
      <c r="AK36" s="6"/>
      <c r="AL36" s="93"/>
      <c r="AM36" s="93"/>
      <c r="AN36" s="93"/>
      <c r="AO36" s="93"/>
      <c r="AP36" s="93"/>
      <c r="AQ36" s="93"/>
      <c r="AR36" s="7">
        <v>269613</v>
      </c>
      <c r="AS36" s="15"/>
      <c r="AT36" s="6">
        <f>+Tabla1[[#This Row],[Pasajeros Pagos (PAX)]]/Tabla1[[#This Row],[Indice Dia Habil]]</f>
        <v>10243.655015197568</v>
      </c>
      <c r="AU36" s="15"/>
      <c r="AX36" s="15"/>
      <c r="AY36" s="6">
        <v>93</v>
      </c>
      <c r="BA36" s="15"/>
      <c r="BB36" s="15"/>
      <c r="BC36" s="15"/>
      <c r="BD36" s="36">
        <f>+Tabla1[[#This Row],[Pasajeros Pagos (PAX)]]*Tabla1[[#This Row],[PAX Recorrido Medio]]</f>
        <v>2696130</v>
      </c>
      <c r="BE36" s="37">
        <v>10</v>
      </c>
      <c r="BF36" s="35"/>
      <c r="BG36" s="36">
        <f>+Tabla1[[#This Row],[Pasajeros Pagos (PAX)]]*CN36</f>
        <v>261781.75562292148</v>
      </c>
      <c r="BJ36" s="35">
        <f>+(Tabla1[[#This Row],[Variación % TC]]*0.2)-(Tabla1[[#This Row],[Vaciación % PAX Recorrido Medio]]*0.1)-(Tabla1[[#This Row],[Variación % Ocupación PAX]]*0.5)+(Tabla1[[#This Row],[Variación % RA]]*0.1)+(Tabla1[[#This Row],[Variación % Velocidad Comercial TE]]*0.1)</f>
        <v>0</v>
      </c>
      <c r="BK36" s="86"/>
      <c r="BL36" s="10"/>
      <c r="BN36" s="48"/>
      <c r="BO36" s="82">
        <v>26.32</v>
      </c>
      <c r="BP36" s="76">
        <v>15.3</v>
      </c>
      <c r="BQ36" s="76">
        <v>15.3</v>
      </c>
      <c r="BR36" s="36">
        <v>11</v>
      </c>
      <c r="BU36" s="73"/>
      <c r="BW36" s="73"/>
      <c r="BY36" s="73"/>
      <c r="BZ36" s="74"/>
      <c r="CA36" s="75"/>
      <c r="CC36" s="73"/>
      <c r="CE36" s="76"/>
      <c r="CF36" s="36">
        <f>+Tabla1[[#This Row],[Pasajeros Pagos (PAX)]]/Tabla1[[#This Row],[Km. Línea (entre cabeceras) en Servicio]]</f>
        <v>17621.764705882353</v>
      </c>
      <c r="CG36" s="36">
        <f>+Tabla1[[#This Row],[Pasajeros Pagos (PAX)]]/Tabla1[[#This Row],[Cantidad de Estaciones en Servicio]]</f>
        <v>24510.272727272728</v>
      </c>
      <c r="CH36" s="36">
        <f>+Tabla1[[#This Row],[PAX Kilómetro]]/Tabla1[[#This Row],[Km. Línea (entre cabeceras) en Servicio]]</f>
        <v>176217.64705882352</v>
      </c>
      <c r="CJ36" s="36">
        <f>+[1]!TDC_InfraMR[[#This Row],[Total Coches Eléctricos]]</f>
        <v>18</v>
      </c>
      <c r="CK36" s="36">
        <f>+Tabla1[[#This Row],[Pasajeros Pagos (PAX)]]/Tabla1[[#This Row],[Coches en Servicio]]</f>
        <v>14978.5</v>
      </c>
      <c r="CM36" s="12"/>
      <c r="CN36" s="11">
        <v>0.97095375824949648</v>
      </c>
      <c r="CP36" s="10">
        <v>0.99919999999999998</v>
      </c>
      <c r="CQ36" s="69">
        <v>669.15484725291526</v>
      </c>
      <c r="EA36" s="2">
        <v>1995</v>
      </c>
      <c r="EB36" s="2" t="s">
        <v>6</v>
      </c>
    </row>
    <row r="37" spans="1:132" ht="12.75" customHeight="1" x14ac:dyDescent="0.2">
      <c r="A37" s="92" t="s">
        <v>192</v>
      </c>
      <c r="B37" s="2" t="s">
        <v>7</v>
      </c>
      <c r="C37" s="95">
        <v>35034</v>
      </c>
      <c r="D37" s="4" t="s">
        <v>244</v>
      </c>
      <c r="E37" s="4" t="s">
        <v>245</v>
      </c>
      <c r="F37" s="131" t="s">
        <v>246</v>
      </c>
      <c r="G37" s="4" t="s">
        <v>232</v>
      </c>
      <c r="K37" s="7"/>
      <c r="L37" s="15"/>
      <c r="M37" s="6"/>
      <c r="N37" s="6"/>
      <c r="O37" s="6"/>
      <c r="P37" s="6"/>
      <c r="Q37" s="7"/>
      <c r="R37" s="15"/>
      <c r="S37" s="128"/>
      <c r="T37" s="15"/>
      <c r="W37" s="6"/>
      <c r="X37" s="6"/>
      <c r="AH37" s="7"/>
      <c r="AI37" s="15"/>
      <c r="AJ37" s="6"/>
      <c r="AK37" s="6"/>
      <c r="AL37" s="93"/>
      <c r="AM37" s="93"/>
      <c r="AN37" s="93"/>
      <c r="AO37" s="93"/>
      <c r="AP37" s="93"/>
      <c r="AQ37" s="93"/>
      <c r="AR37" s="7">
        <v>311439</v>
      </c>
      <c r="AS37" s="15"/>
      <c r="AT37" s="6">
        <f>+Tabla1[[#This Row],[Pasajeros Pagos (PAX)]]/Tabla1[[#This Row],[Indice Dia Habil]]</f>
        <v>12388.186157517899</v>
      </c>
      <c r="AU37" s="15"/>
      <c r="AX37" s="15"/>
      <c r="AY37" s="6">
        <v>93</v>
      </c>
      <c r="BA37" s="15"/>
      <c r="BB37" s="15"/>
      <c r="BC37" s="15"/>
      <c r="BD37" s="36">
        <f>+Tabla1[[#This Row],[Pasajeros Pagos (PAX)]]*Tabla1[[#This Row],[PAX Recorrido Medio]]</f>
        <v>3114390</v>
      </c>
      <c r="BE37" s="37">
        <v>10</v>
      </c>
      <c r="BF37" s="35"/>
      <c r="BG37" s="36">
        <f>+Tabla1[[#This Row],[Pasajeros Pagos (PAX)]]*CN37</f>
        <v>355865.63563619985</v>
      </c>
      <c r="BJ37" s="35">
        <f>+(Tabla1[[#This Row],[Variación % TC]]*0.2)-(Tabla1[[#This Row],[Vaciación % PAX Recorrido Medio]]*0.1)-(Tabla1[[#This Row],[Variación % Ocupación PAX]]*0.5)+(Tabla1[[#This Row],[Variación % RA]]*0.1)+(Tabla1[[#This Row],[Variación % Velocidad Comercial TE]]*0.1)</f>
        <v>0</v>
      </c>
      <c r="BK37" s="86"/>
      <c r="BL37" s="10"/>
      <c r="BN37" s="48"/>
      <c r="BO37" s="82">
        <v>25.14</v>
      </c>
      <c r="BP37" s="76">
        <v>15.3</v>
      </c>
      <c r="BQ37" s="76">
        <v>15.3</v>
      </c>
      <c r="BR37" s="36">
        <v>11</v>
      </c>
      <c r="BU37" s="73"/>
      <c r="BW37" s="73"/>
      <c r="BY37" s="73"/>
      <c r="BZ37" s="74"/>
      <c r="CA37" s="75"/>
      <c r="CC37" s="73"/>
      <c r="CE37" s="76"/>
      <c r="CF37" s="36">
        <f>+Tabla1[[#This Row],[Pasajeros Pagos (PAX)]]/Tabla1[[#This Row],[Km. Línea (entre cabeceras) en Servicio]]</f>
        <v>20355.49019607843</v>
      </c>
      <c r="CG37" s="36">
        <f>+Tabla1[[#This Row],[Pasajeros Pagos (PAX)]]/Tabla1[[#This Row],[Cantidad de Estaciones en Servicio]]</f>
        <v>28312.636363636364</v>
      </c>
      <c r="CH37" s="36">
        <f>+Tabla1[[#This Row],[PAX Kilómetro]]/Tabla1[[#This Row],[Km. Línea (entre cabeceras) en Servicio]]</f>
        <v>203554.90196078431</v>
      </c>
      <c r="CJ37" s="36">
        <f>+[1]!TDC_InfraMR[[#This Row],[Total Coches Eléctricos]]</f>
        <v>18</v>
      </c>
      <c r="CK37" s="36">
        <f>+Tabla1[[#This Row],[Pasajeros Pagos (PAX)]]/Tabla1[[#This Row],[Coches en Servicio]]</f>
        <v>17302.166666666668</v>
      </c>
      <c r="CM37" s="12"/>
      <c r="CN37" s="11">
        <v>1.1426495578145315</v>
      </c>
      <c r="CP37" s="10">
        <v>1.0016</v>
      </c>
      <c r="CQ37" s="69">
        <v>666.93180779230875</v>
      </c>
      <c r="EA37" s="2">
        <v>1995</v>
      </c>
      <c r="EB37" s="2" t="s">
        <v>7</v>
      </c>
    </row>
    <row r="38" spans="1:132" ht="12.75" customHeight="1" x14ac:dyDescent="0.2">
      <c r="A38" s="92" t="s">
        <v>193</v>
      </c>
      <c r="B38" s="2" t="s">
        <v>8</v>
      </c>
      <c r="C38" s="95">
        <v>35065</v>
      </c>
      <c r="D38" s="4" t="s">
        <v>244</v>
      </c>
      <c r="E38" s="4" t="s">
        <v>245</v>
      </c>
      <c r="F38" s="131" t="s">
        <v>246</v>
      </c>
      <c r="G38" s="4" t="s">
        <v>232</v>
      </c>
      <c r="K38" s="7"/>
      <c r="L38" s="15"/>
      <c r="M38" s="6"/>
      <c r="N38" s="6"/>
      <c r="O38" s="6"/>
      <c r="P38" s="6"/>
      <c r="Q38" s="7"/>
      <c r="R38" s="15"/>
      <c r="S38" s="128"/>
      <c r="T38" s="15"/>
      <c r="W38" s="6"/>
      <c r="X38" s="6"/>
      <c r="AH38" s="7"/>
      <c r="AI38" s="15"/>
      <c r="AJ38" s="6"/>
      <c r="AK38" s="6"/>
      <c r="AL38" s="93"/>
      <c r="AM38" s="93"/>
      <c r="AN38" s="93"/>
      <c r="AO38" s="93"/>
      <c r="AP38" s="93"/>
      <c r="AQ38" s="93"/>
      <c r="AR38" s="7">
        <v>398932</v>
      </c>
      <c r="AS38" s="15"/>
      <c r="AT38" s="6">
        <f>+Tabla1[[#This Row],[Pasajeros Pagos (PAX)]]/Tabla1[[#This Row],[Indice Dia Habil]]</f>
        <v>14946.871487448481</v>
      </c>
      <c r="AU38" s="15"/>
      <c r="AX38" s="15"/>
      <c r="AY38" s="6">
        <v>93</v>
      </c>
      <c r="BA38" s="15"/>
      <c r="BB38" s="15"/>
      <c r="BC38" s="15"/>
      <c r="BD38" s="36">
        <f>+Tabla1[[#This Row],[Pasajeros Pagos (PAX)]]*Tabla1[[#This Row],[PAX Recorrido Medio]]</f>
        <v>3989320</v>
      </c>
      <c r="BE38" s="37">
        <v>10</v>
      </c>
      <c r="BF38" s="35"/>
      <c r="BG38" s="36">
        <f>+Tabla1[[#This Row],[Pasajeros Pagos (PAX)]]*CN38</f>
        <v>406768.2826425244</v>
      </c>
      <c r="BJ38" s="35">
        <f>+(Tabla1[[#This Row],[Variación % TC]]*0.2)-(Tabla1[[#This Row],[Vaciación % PAX Recorrido Medio]]*0.1)-(Tabla1[[#This Row],[Variación % Ocupación PAX]]*0.5)+(Tabla1[[#This Row],[Variación % RA]]*0.1)+(Tabla1[[#This Row],[Variación % Velocidad Comercial TE]]*0.1)</f>
        <v>0</v>
      </c>
      <c r="BK38" s="86"/>
      <c r="BL38" s="10"/>
      <c r="BN38" s="48"/>
      <c r="BO38" s="82">
        <v>26.69</v>
      </c>
      <c r="BP38" s="76">
        <v>15.3</v>
      </c>
      <c r="BQ38" s="76">
        <v>15.3</v>
      </c>
      <c r="BR38" s="36">
        <v>11</v>
      </c>
      <c r="BU38" s="73"/>
      <c r="BW38" s="73"/>
      <c r="BY38" s="73"/>
      <c r="BZ38" s="74"/>
      <c r="CA38" s="75"/>
      <c r="CC38" s="73"/>
      <c r="CE38" s="76"/>
      <c r="CF38" s="36">
        <f>+Tabla1[[#This Row],[Pasajeros Pagos (PAX)]]/Tabla1[[#This Row],[Km. Línea (entre cabeceras) en Servicio]]</f>
        <v>26073.986928104572</v>
      </c>
      <c r="CG38" s="36">
        <f>+Tabla1[[#This Row],[Pasajeros Pagos (PAX)]]/Tabla1[[#This Row],[Cantidad de Estaciones en Servicio]]</f>
        <v>36266.545454545456</v>
      </c>
      <c r="CH38" s="36">
        <f>+Tabla1[[#This Row],[PAX Kilómetro]]/Tabla1[[#This Row],[Km. Línea (entre cabeceras) en Servicio]]</f>
        <v>260739.86928104574</v>
      </c>
      <c r="CJ38" s="36">
        <f>+[1]!TDC_InfraMR[[#This Row],[Total Coches Eléctricos]]</f>
        <v>18</v>
      </c>
      <c r="CK38" s="36">
        <f>+Tabla1[[#This Row],[Pasajeros Pagos (PAX)]]/Tabla1[[#This Row],[Coches en Servicio]]</f>
        <v>22162.888888888891</v>
      </c>
      <c r="CM38" s="12"/>
      <c r="CN38" s="11">
        <v>1.0196431538270292</v>
      </c>
      <c r="CP38" s="10">
        <v>0.99919999999999998</v>
      </c>
      <c r="CQ38" s="69">
        <v>664.70876833170223</v>
      </c>
      <c r="EA38" s="2">
        <v>1996</v>
      </c>
      <c r="EB38" s="2" t="s">
        <v>8</v>
      </c>
    </row>
    <row r="39" spans="1:132" ht="12.75" customHeight="1" x14ac:dyDescent="0.2">
      <c r="A39" s="92" t="s">
        <v>193</v>
      </c>
      <c r="B39" s="2" t="s">
        <v>9</v>
      </c>
      <c r="C39" s="95">
        <v>35096</v>
      </c>
      <c r="D39" s="4" t="s">
        <v>244</v>
      </c>
      <c r="E39" s="4" t="s">
        <v>245</v>
      </c>
      <c r="F39" s="131" t="s">
        <v>246</v>
      </c>
      <c r="G39" s="4" t="s">
        <v>232</v>
      </c>
      <c r="K39" s="7"/>
      <c r="L39" s="15"/>
      <c r="M39" s="6"/>
      <c r="N39" s="6"/>
      <c r="O39" s="6"/>
      <c r="P39" s="6"/>
      <c r="Q39" s="7"/>
      <c r="R39" s="15"/>
      <c r="S39" s="128"/>
      <c r="T39" s="15"/>
      <c r="W39" s="6"/>
      <c r="X39" s="6"/>
      <c r="AH39" s="7"/>
      <c r="AI39" s="15"/>
      <c r="AJ39" s="6"/>
      <c r="AK39" s="6"/>
      <c r="AL39" s="93"/>
      <c r="AM39" s="93"/>
      <c r="AN39" s="93"/>
      <c r="AO39" s="93"/>
      <c r="AP39" s="93"/>
      <c r="AQ39" s="93"/>
      <c r="AR39" s="7">
        <v>361248</v>
      </c>
      <c r="AS39" s="15"/>
      <c r="AT39" s="6">
        <f>+Tabla1[[#This Row],[Pasajeros Pagos (PAX)]]/Tabla1[[#This Row],[Indice Dia Habil]]</f>
        <v>14267.298578199052</v>
      </c>
      <c r="AU39" s="15"/>
      <c r="AX39" s="15"/>
      <c r="AY39" s="6">
        <v>93</v>
      </c>
      <c r="BA39" s="15"/>
      <c r="BB39" s="15"/>
      <c r="BC39" s="15"/>
      <c r="BD39" s="36">
        <f>+Tabla1[[#This Row],[Pasajeros Pagos (PAX)]]*Tabla1[[#This Row],[PAX Recorrido Medio]]</f>
        <v>3612480</v>
      </c>
      <c r="BE39" s="37">
        <v>10</v>
      </c>
      <c r="BF39" s="35"/>
      <c r="BG39" s="36">
        <f>+Tabla1[[#This Row],[Pasajeros Pagos (PAX)]]*CN39</f>
        <v>363967.23565425811</v>
      </c>
      <c r="BJ39" s="35">
        <f>+(Tabla1[[#This Row],[Variación % TC]]*0.2)-(Tabla1[[#This Row],[Vaciación % PAX Recorrido Medio]]*0.1)-(Tabla1[[#This Row],[Variación % Ocupación PAX]]*0.5)+(Tabla1[[#This Row],[Variación % RA]]*0.1)+(Tabla1[[#This Row],[Variación % Velocidad Comercial TE]]*0.1)</f>
        <v>0</v>
      </c>
      <c r="BK39" s="86"/>
      <c r="BL39" s="10"/>
      <c r="BN39" s="48"/>
      <c r="BO39" s="82">
        <v>25.32</v>
      </c>
      <c r="BP39" s="76">
        <v>15.3</v>
      </c>
      <c r="BQ39" s="76">
        <v>15.3</v>
      </c>
      <c r="BR39" s="36">
        <v>11</v>
      </c>
      <c r="BU39" s="73"/>
      <c r="BW39" s="73"/>
      <c r="BY39" s="73"/>
      <c r="BZ39" s="74"/>
      <c r="CA39" s="75"/>
      <c r="CC39" s="73"/>
      <c r="CE39" s="76"/>
      <c r="CF39" s="36">
        <f>+Tabla1[[#This Row],[Pasajeros Pagos (PAX)]]/Tabla1[[#This Row],[Km. Línea (entre cabeceras) en Servicio]]</f>
        <v>23610.98039215686</v>
      </c>
      <c r="CG39" s="36">
        <f>+Tabla1[[#This Row],[Pasajeros Pagos (PAX)]]/Tabla1[[#This Row],[Cantidad de Estaciones en Servicio]]</f>
        <v>32840.727272727272</v>
      </c>
      <c r="CH39" s="36">
        <f>+Tabla1[[#This Row],[PAX Kilómetro]]/Tabla1[[#This Row],[Km. Línea (entre cabeceras) en Servicio]]</f>
        <v>236109.80392156861</v>
      </c>
      <c r="CJ39" s="36">
        <f>+[1]!TDC_InfraMR[[#This Row],[Total Coches Eléctricos]]</f>
        <v>18</v>
      </c>
      <c r="CK39" s="36">
        <f>+Tabla1[[#This Row],[Pasajeros Pagos (PAX)]]/Tabla1[[#This Row],[Coches en Servicio]]</f>
        <v>20069.333333333332</v>
      </c>
      <c r="CM39" s="12"/>
      <c r="CN39" s="11">
        <v>1.0075273376025835</v>
      </c>
      <c r="CP39" s="10">
        <v>0.99980000000000002</v>
      </c>
      <c r="CQ39" s="69">
        <v>662.48572887109572</v>
      </c>
      <c r="EA39" s="2">
        <v>1996</v>
      </c>
      <c r="EB39" s="2" t="s">
        <v>9</v>
      </c>
    </row>
    <row r="40" spans="1:132" ht="12.75" customHeight="1" x14ac:dyDescent="0.2">
      <c r="A40" s="92" t="s">
        <v>193</v>
      </c>
      <c r="B40" s="2" t="s">
        <v>10</v>
      </c>
      <c r="C40" s="95">
        <v>35125</v>
      </c>
      <c r="D40" s="4" t="s">
        <v>244</v>
      </c>
      <c r="E40" s="4" t="s">
        <v>245</v>
      </c>
      <c r="F40" s="131" t="s">
        <v>246</v>
      </c>
      <c r="G40" s="4" t="s">
        <v>232</v>
      </c>
      <c r="K40" s="7"/>
      <c r="L40" s="15"/>
      <c r="M40" s="6"/>
      <c r="N40" s="6"/>
      <c r="O40" s="6"/>
      <c r="P40" s="6"/>
      <c r="Q40" s="7"/>
      <c r="R40" s="15"/>
      <c r="S40" s="128"/>
      <c r="T40" s="15"/>
      <c r="W40" s="6"/>
      <c r="X40" s="6"/>
      <c r="AH40" s="7"/>
      <c r="AI40" s="15"/>
      <c r="AJ40" s="6"/>
      <c r="AK40" s="6"/>
      <c r="AL40" s="93"/>
      <c r="AM40" s="93"/>
      <c r="AN40" s="93"/>
      <c r="AO40" s="93"/>
      <c r="AP40" s="93"/>
      <c r="AQ40" s="93"/>
      <c r="AR40" s="7">
        <v>284252</v>
      </c>
      <c r="AS40" s="15"/>
      <c r="AT40" s="6">
        <f>+Tabla1[[#This Row],[Pasajeros Pagos (PAX)]]/Tabla1[[#This Row],[Indice Dia Habil]]</f>
        <v>10767.121212121212</v>
      </c>
      <c r="AU40" s="15"/>
      <c r="AX40" s="15"/>
      <c r="AY40" s="6">
        <v>93</v>
      </c>
      <c r="BA40" s="15"/>
      <c r="BB40" s="15"/>
      <c r="BC40" s="15"/>
      <c r="BD40" s="36">
        <f>+Tabla1[[#This Row],[Pasajeros Pagos (PAX)]]*Tabla1[[#This Row],[PAX Recorrido Medio]]</f>
        <v>2842520</v>
      </c>
      <c r="BE40" s="37">
        <v>10</v>
      </c>
      <c r="BF40" s="35"/>
      <c r="BG40" s="36">
        <f>+Tabla1[[#This Row],[Pasajeros Pagos (PAX)]]*CN40</f>
        <v>265673.43852001376</v>
      </c>
      <c r="BJ40" s="35">
        <f>+(Tabla1[[#This Row],[Variación % TC]]*0.2)-(Tabla1[[#This Row],[Vaciación % PAX Recorrido Medio]]*0.1)-(Tabla1[[#This Row],[Variación % Ocupación PAX]]*0.5)+(Tabla1[[#This Row],[Variación % RA]]*0.1)+(Tabla1[[#This Row],[Variación % Velocidad Comercial TE]]*0.1)</f>
        <v>0</v>
      </c>
      <c r="BK40" s="86"/>
      <c r="BL40" s="10"/>
      <c r="BN40" s="48"/>
      <c r="BO40" s="82">
        <v>26.4</v>
      </c>
      <c r="BP40" s="76">
        <v>15.3</v>
      </c>
      <c r="BQ40" s="76">
        <v>15.3</v>
      </c>
      <c r="BR40" s="36">
        <v>11</v>
      </c>
      <c r="BU40" s="73"/>
      <c r="BW40" s="73"/>
      <c r="BY40" s="73"/>
      <c r="BZ40" s="74"/>
      <c r="CA40" s="75"/>
      <c r="CC40" s="73"/>
      <c r="CE40" s="76"/>
      <c r="CF40" s="36">
        <f>+Tabla1[[#This Row],[Pasajeros Pagos (PAX)]]/Tabla1[[#This Row],[Km. Línea (entre cabeceras) en Servicio]]</f>
        <v>18578.562091503267</v>
      </c>
      <c r="CG40" s="36">
        <f>+Tabla1[[#This Row],[Pasajeros Pagos (PAX)]]/Tabla1[[#This Row],[Cantidad de Estaciones en Servicio]]</f>
        <v>25841.090909090908</v>
      </c>
      <c r="CH40" s="36">
        <f>+Tabla1[[#This Row],[PAX Kilómetro]]/Tabla1[[#This Row],[Km. Línea (entre cabeceras) en Servicio]]</f>
        <v>185785.62091503266</v>
      </c>
      <c r="CJ40" s="36">
        <f>+[1]!TDC_InfraMR[[#This Row],[Total Coches Eléctricos]]</f>
        <v>18</v>
      </c>
      <c r="CK40" s="36">
        <f>+Tabla1[[#This Row],[Pasajeros Pagos (PAX)]]/Tabla1[[#This Row],[Coches en Servicio]]</f>
        <v>15791.777777777777</v>
      </c>
      <c r="CM40" s="12"/>
      <c r="CN40" s="11">
        <v>0.93464052502713713</v>
      </c>
      <c r="CP40" s="10">
        <v>0.99970000000000003</v>
      </c>
      <c r="CQ40" s="69">
        <v>660.2626894104892</v>
      </c>
      <c r="EA40" s="2">
        <v>1996</v>
      </c>
      <c r="EB40" s="2" t="s">
        <v>10</v>
      </c>
    </row>
    <row r="41" spans="1:132" ht="12.75" customHeight="1" x14ac:dyDescent="0.2">
      <c r="A41" s="92" t="s">
        <v>193</v>
      </c>
      <c r="B41" s="2" t="s">
        <v>0</v>
      </c>
      <c r="C41" s="95">
        <v>35156</v>
      </c>
      <c r="D41" s="4" t="s">
        <v>244</v>
      </c>
      <c r="E41" s="4" t="s">
        <v>245</v>
      </c>
      <c r="F41" s="131" t="s">
        <v>246</v>
      </c>
      <c r="G41" s="4" t="s">
        <v>232</v>
      </c>
      <c r="K41" s="7"/>
      <c r="L41" s="15"/>
      <c r="M41" s="6"/>
      <c r="N41" s="6"/>
      <c r="O41" s="6"/>
      <c r="P41" s="6"/>
      <c r="Q41" s="7"/>
      <c r="R41" s="15"/>
      <c r="S41" s="128"/>
      <c r="T41" s="15"/>
      <c r="W41" s="6"/>
      <c r="X41" s="6"/>
      <c r="AH41" s="7"/>
      <c r="AI41" s="15"/>
      <c r="AJ41" s="6"/>
      <c r="AK41" s="6"/>
      <c r="AL41" s="93"/>
      <c r="AM41" s="93"/>
      <c r="AN41" s="93"/>
      <c r="AO41" s="93"/>
      <c r="AP41" s="93"/>
      <c r="AQ41" s="93"/>
      <c r="AR41" s="7">
        <v>261273</v>
      </c>
      <c r="AS41" s="15">
        <f>+Tabla1[[#This Row],[Pasajeros Pagos (PAX)]]/AR29-1</f>
        <v>2.1383013224748657</v>
      </c>
      <c r="AT41" s="6">
        <f>+Tabla1[[#This Row],[Pasajeros Pagos (PAX)]]/Tabla1[[#This Row],[Indice Dia Habil]]</f>
        <v>10286.338582677166</v>
      </c>
      <c r="AU41" s="15">
        <f>+Tabla1[[#This Row],[PAX Día Habil]]/AT29-1</f>
        <v>2.0246305659127843</v>
      </c>
      <c r="AX41" s="15"/>
      <c r="AY41" s="6">
        <v>93</v>
      </c>
      <c r="BA41" s="15"/>
      <c r="BB41" s="15"/>
      <c r="BC41" s="15"/>
      <c r="BD41" s="36">
        <f>+Tabla1[[#This Row],[Pasajeros Pagos (PAX)]]*Tabla1[[#This Row],[PAX Recorrido Medio]]</f>
        <v>2612730</v>
      </c>
      <c r="BE41" s="37">
        <v>10</v>
      </c>
      <c r="BF41" s="35">
        <f>+Tabla1[[#This Row],[PAX Recorrido Medio]]/BE29-1</f>
        <v>0</v>
      </c>
      <c r="BG41" s="36">
        <f>+Tabla1[[#This Row],[Pasajeros Pagos (PAX)]]*CN41</f>
        <v>254087.33232353374</v>
      </c>
      <c r="BJ41" s="35">
        <f>+(Tabla1[[#This Row],[Variación % TC]]*0.2)-(Tabla1[[#This Row],[Vaciación % PAX Recorrido Medio]]*0.1)-(Tabla1[[#This Row],[Variación % Ocupación PAX]]*0.5)+(Tabla1[[#This Row],[Variación % RA]]*0.1)+(Tabla1[[#This Row],[Variación % Velocidad Comercial TE]]*0.1)</f>
        <v>0</v>
      </c>
      <c r="BK41" s="86"/>
      <c r="BL41" s="10"/>
      <c r="BN41" s="48"/>
      <c r="BO41" s="82">
        <v>25.4</v>
      </c>
      <c r="BP41" s="76">
        <v>15.3</v>
      </c>
      <c r="BQ41" s="76">
        <v>15.3</v>
      </c>
      <c r="BR41" s="36">
        <v>11</v>
      </c>
      <c r="BU41" s="73"/>
      <c r="BW41" s="73"/>
      <c r="BY41" s="73"/>
      <c r="BZ41" s="74"/>
      <c r="CA41" s="75"/>
      <c r="CC41" s="73"/>
      <c r="CE41" s="76"/>
      <c r="CF41" s="36">
        <f>+Tabla1[[#This Row],[Pasajeros Pagos (PAX)]]/Tabla1[[#This Row],[Km. Línea (entre cabeceras) en Servicio]]</f>
        <v>17076.666666666664</v>
      </c>
      <c r="CG41" s="36">
        <f>+Tabla1[[#This Row],[Pasajeros Pagos (PAX)]]/Tabla1[[#This Row],[Cantidad de Estaciones en Servicio]]</f>
        <v>23752.090909090908</v>
      </c>
      <c r="CH41" s="36">
        <f>+Tabla1[[#This Row],[PAX Kilómetro]]/Tabla1[[#This Row],[Km. Línea (entre cabeceras) en Servicio]]</f>
        <v>170766.66666666666</v>
      </c>
      <c r="CJ41" s="36">
        <f>+[1]!TDC_InfraMR[[#This Row],[Total Coches Eléctricos]]</f>
        <v>18</v>
      </c>
      <c r="CK41" s="36">
        <f>+Tabla1[[#This Row],[Pasajeros Pagos (PAX)]]/Tabla1[[#This Row],[Coches en Servicio]]</f>
        <v>14515.166666666666</v>
      </c>
      <c r="CM41" s="12"/>
      <c r="CN41" s="11">
        <v>0.97249747323119395</v>
      </c>
      <c r="CP41" s="10">
        <v>0.99950000000000006</v>
      </c>
      <c r="CQ41" s="69">
        <v>658.03964994988269</v>
      </c>
      <c r="EA41" s="2">
        <v>1996</v>
      </c>
      <c r="EB41" s="2" t="s">
        <v>0</v>
      </c>
    </row>
    <row r="42" spans="1:132" ht="12.75" customHeight="1" x14ac:dyDescent="0.2">
      <c r="A42" s="92" t="s">
        <v>193</v>
      </c>
      <c r="B42" s="2" t="s">
        <v>1</v>
      </c>
      <c r="C42" s="95">
        <v>35186</v>
      </c>
      <c r="D42" s="4" t="s">
        <v>244</v>
      </c>
      <c r="E42" s="4" t="s">
        <v>245</v>
      </c>
      <c r="F42" s="131" t="s">
        <v>246</v>
      </c>
      <c r="G42" s="4" t="s">
        <v>232</v>
      </c>
      <c r="K42" s="7"/>
      <c r="L42" s="15"/>
      <c r="M42" s="6"/>
      <c r="N42" s="6"/>
      <c r="O42" s="6"/>
      <c r="P42" s="6"/>
      <c r="Q42" s="7"/>
      <c r="R42" s="15"/>
      <c r="S42" s="128"/>
      <c r="T42" s="15"/>
      <c r="W42" s="6"/>
      <c r="X42" s="6"/>
      <c r="AH42" s="7"/>
      <c r="AI42" s="15"/>
      <c r="AJ42" s="6"/>
      <c r="AK42" s="6"/>
      <c r="AL42" s="93"/>
      <c r="AM42" s="93"/>
      <c r="AN42" s="93"/>
      <c r="AO42" s="93"/>
      <c r="AP42" s="93"/>
      <c r="AQ42" s="93"/>
      <c r="AR42" s="7">
        <v>262682</v>
      </c>
      <c r="AS42" s="15">
        <f>+Tabla1[[#This Row],[Pasajeros Pagos (PAX)]]/AR30-1</f>
        <v>-0.36454001591782725</v>
      </c>
      <c r="AT42" s="6">
        <f>+Tabla1[[#This Row],[Pasajeros Pagos (PAX)]]/Tabla1[[#This Row],[Indice Dia Habil]]</f>
        <v>9968.956356736242</v>
      </c>
      <c r="AU42" s="15">
        <f>+Tabla1[[#This Row],[PAX Día Habil]]/AT30-1</f>
        <v>-0.37153369316199547</v>
      </c>
      <c r="AX42" s="15"/>
      <c r="AY42" s="6">
        <v>93</v>
      </c>
      <c r="BA42" s="15"/>
      <c r="BB42" s="15"/>
      <c r="BC42" s="15"/>
      <c r="BD42" s="36">
        <f>+Tabla1[[#This Row],[Pasajeros Pagos (PAX)]]*Tabla1[[#This Row],[PAX Recorrido Medio]]</f>
        <v>2626820</v>
      </c>
      <c r="BE42" s="37">
        <v>10</v>
      </c>
      <c r="BF42" s="35">
        <f>+Tabla1[[#This Row],[PAX Recorrido Medio]]/BE30-1</f>
        <v>0</v>
      </c>
      <c r="BG42" s="36">
        <f>+Tabla1[[#This Row],[Pasajeros Pagos (PAX)]]*CN42</f>
        <v>289126.60353748035</v>
      </c>
      <c r="BJ42" s="35">
        <f>+(Tabla1[[#This Row],[Variación % TC]]*0.2)-(Tabla1[[#This Row],[Vaciación % PAX Recorrido Medio]]*0.1)-(Tabla1[[#This Row],[Variación % Ocupación PAX]]*0.5)+(Tabla1[[#This Row],[Variación % RA]]*0.1)+(Tabla1[[#This Row],[Variación % Velocidad Comercial TE]]*0.1)</f>
        <v>0</v>
      </c>
      <c r="BK42" s="86"/>
      <c r="BL42" s="10"/>
      <c r="BN42" s="48"/>
      <c r="BO42" s="82">
        <v>26.35</v>
      </c>
      <c r="BP42" s="76">
        <v>15.3</v>
      </c>
      <c r="BQ42" s="76">
        <v>15.3</v>
      </c>
      <c r="BR42" s="36">
        <v>11</v>
      </c>
      <c r="BU42" s="73"/>
      <c r="BW42" s="73"/>
      <c r="BY42" s="73"/>
      <c r="BZ42" s="74"/>
      <c r="CA42" s="75"/>
      <c r="CC42" s="73"/>
      <c r="CE42" s="76"/>
      <c r="CF42" s="36">
        <f>+Tabla1[[#This Row],[Pasajeros Pagos (PAX)]]/Tabla1[[#This Row],[Km. Línea (entre cabeceras) en Servicio]]</f>
        <v>17168.758169934641</v>
      </c>
      <c r="CG42" s="36">
        <f>+Tabla1[[#This Row],[Pasajeros Pagos (PAX)]]/Tabla1[[#This Row],[Cantidad de Estaciones en Servicio]]</f>
        <v>23880.18181818182</v>
      </c>
      <c r="CH42" s="36">
        <f>+Tabla1[[#This Row],[PAX Kilómetro]]/Tabla1[[#This Row],[Km. Línea (entre cabeceras) en Servicio]]</f>
        <v>171687.5816993464</v>
      </c>
      <c r="CJ42" s="36">
        <f>+[1]!TDC_InfraMR[[#This Row],[Total Coches Eléctricos]]</f>
        <v>18</v>
      </c>
      <c r="CK42" s="36">
        <f>+Tabla1[[#This Row],[Pasajeros Pagos (PAX)]]/Tabla1[[#This Row],[Coches en Servicio]]</f>
        <v>14593.444444444445</v>
      </c>
      <c r="CM42" s="12"/>
      <c r="CN42" s="11">
        <v>1.1006715478695928</v>
      </c>
      <c r="CP42" s="10">
        <v>1</v>
      </c>
      <c r="CQ42" s="69">
        <v>656.82162028794482</v>
      </c>
      <c r="EA42" s="2">
        <v>1996</v>
      </c>
      <c r="EB42" s="2" t="s">
        <v>1</v>
      </c>
    </row>
    <row r="43" spans="1:132" ht="12.75" customHeight="1" x14ac:dyDescent="0.2">
      <c r="A43" s="92" t="s">
        <v>193</v>
      </c>
      <c r="B43" s="2" t="s">
        <v>2</v>
      </c>
      <c r="C43" s="95">
        <v>35217</v>
      </c>
      <c r="D43" s="4" t="s">
        <v>244</v>
      </c>
      <c r="E43" s="4" t="s">
        <v>245</v>
      </c>
      <c r="F43" s="131" t="s">
        <v>246</v>
      </c>
      <c r="G43" s="4" t="s">
        <v>232</v>
      </c>
      <c r="K43" s="7"/>
      <c r="L43" s="15"/>
      <c r="M43" s="6"/>
      <c r="N43" s="6"/>
      <c r="O43" s="6"/>
      <c r="P43" s="6"/>
      <c r="Q43" s="7"/>
      <c r="R43" s="15"/>
      <c r="S43" s="128"/>
      <c r="T43" s="15"/>
      <c r="W43" s="6"/>
      <c r="X43" s="6"/>
      <c r="AH43" s="7"/>
      <c r="AI43" s="15"/>
      <c r="AJ43" s="6"/>
      <c r="AK43" s="6"/>
      <c r="AL43" s="93"/>
      <c r="AM43" s="93"/>
      <c r="AN43" s="93"/>
      <c r="AO43" s="93"/>
      <c r="AP43" s="93"/>
      <c r="AQ43" s="93"/>
      <c r="AR43" s="7">
        <v>249700</v>
      </c>
      <c r="AS43" s="15">
        <f>+Tabla1[[#This Row],[Pasajeros Pagos (PAX)]]/AR31-1</f>
        <v>-0.21258352700772276</v>
      </c>
      <c r="AT43" s="6">
        <f>+Tabla1[[#This Row],[Pasajeros Pagos (PAX)]]/Tabla1[[#This Row],[Indice Dia Habil]]</f>
        <v>10343.827671913836</v>
      </c>
      <c r="AU43" s="15">
        <f>+Tabla1[[#This Row],[PAX Día Habil]]/AT31-1</f>
        <v>-0.16202447426795352</v>
      </c>
      <c r="AX43" s="15"/>
      <c r="AY43" s="6">
        <v>93</v>
      </c>
      <c r="BA43" s="15"/>
      <c r="BB43" s="15"/>
      <c r="BC43" s="15"/>
      <c r="BD43" s="36">
        <f>+Tabla1[[#This Row],[Pasajeros Pagos (PAX)]]*Tabla1[[#This Row],[PAX Recorrido Medio]]</f>
        <v>2497000</v>
      </c>
      <c r="BE43" s="37">
        <v>10</v>
      </c>
      <c r="BF43" s="35">
        <f>+Tabla1[[#This Row],[PAX Recorrido Medio]]/BE31-1</f>
        <v>0</v>
      </c>
      <c r="BG43" s="36">
        <f>+Tabla1[[#This Row],[Pasajeros Pagos (PAX)]]*CN43</f>
        <v>293141.73437480384</v>
      </c>
      <c r="BJ43" s="35">
        <f>+(Tabla1[[#This Row],[Variación % TC]]*0.2)-(Tabla1[[#This Row],[Vaciación % PAX Recorrido Medio]]*0.1)-(Tabla1[[#This Row],[Variación % Ocupación PAX]]*0.5)+(Tabla1[[#This Row],[Variación % RA]]*0.1)+(Tabla1[[#This Row],[Variación % Velocidad Comercial TE]]*0.1)</f>
        <v>0</v>
      </c>
      <c r="BK43" s="86"/>
      <c r="BL43" s="10"/>
      <c r="BN43" s="48"/>
      <c r="BO43" s="82">
        <v>24.14</v>
      </c>
      <c r="BP43" s="76">
        <v>15.3</v>
      </c>
      <c r="BQ43" s="76">
        <v>15.3</v>
      </c>
      <c r="BR43" s="36">
        <v>11</v>
      </c>
      <c r="BU43" s="73"/>
      <c r="BW43" s="73"/>
      <c r="BY43" s="73"/>
      <c r="BZ43" s="74"/>
      <c r="CA43" s="75"/>
      <c r="CC43" s="73"/>
      <c r="CE43" s="76"/>
      <c r="CF43" s="36">
        <f>+Tabla1[[#This Row],[Pasajeros Pagos (PAX)]]/Tabla1[[#This Row],[Km. Línea (entre cabeceras) en Servicio]]</f>
        <v>16320.261437908495</v>
      </c>
      <c r="CG43" s="36">
        <f>+Tabla1[[#This Row],[Pasajeros Pagos (PAX)]]/Tabla1[[#This Row],[Cantidad de Estaciones en Servicio]]</f>
        <v>22700</v>
      </c>
      <c r="CH43" s="36">
        <f>+Tabla1[[#This Row],[PAX Kilómetro]]/Tabla1[[#This Row],[Km. Línea (entre cabeceras) en Servicio]]</f>
        <v>163202.61437908496</v>
      </c>
      <c r="CJ43" s="36">
        <f>+[1]!TDC_InfraMR[[#This Row],[Total Coches Eléctricos]]</f>
        <v>18</v>
      </c>
      <c r="CK43" s="36">
        <f>+Tabla1[[#This Row],[Pasajeros Pagos (PAX)]]/Tabla1[[#This Row],[Coches en Servicio]]</f>
        <v>13872.222222222223</v>
      </c>
      <c r="CM43" s="12"/>
      <c r="CN43" s="11">
        <v>1.1739757083492344</v>
      </c>
      <c r="CP43" s="10">
        <v>1.0005999999999999</v>
      </c>
      <c r="CQ43" s="69">
        <v>655.60359062600696</v>
      </c>
      <c r="EA43" s="2">
        <v>1996</v>
      </c>
      <c r="EB43" s="2" t="s">
        <v>2</v>
      </c>
    </row>
    <row r="44" spans="1:132" ht="12.75" customHeight="1" x14ac:dyDescent="0.2">
      <c r="A44" s="92" t="s">
        <v>193</v>
      </c>
      <c r="B44" s="2" t="s">
        <v>3</v>
      </c>
      <c r="C44" s="95">
        <v>35247</v>
      </c>
      <c r="D44" s="4" t="s">
        <v>244</v>
      </c>
      <c r="E44" s="4" t="s">
        <v>245</v>
      </c>
      <c r="F44" s="131" t="s">
        <v>246</v>
      </c>
      <c r="G44" s="4" t="s">
        <v>232</v>
      </c>
      <c r="K44" s="7"/>
      <c r="L44" s="15"/>
      <c r="M44" s="6"/>
      <c r="N44" s="6"/>
      <c r="O44" s="6"/>
      <c r="P44" s="6"/>
      <c r="Q44" s="7"/>
      <c r="R44" s="15"/>
      <c r="S44" s="128"/>
      <c r="T44" s="15"/>
      <c r="W44" s="6"/>
      <c r="X44" s="6"/>
      <c r="AH44" s="7"/>
      <c r="AI44" s="15"/>
      <c r="AJ44" s="6"/>
      <c r="AK44" s="6"/>
      <c r="AL44" s="93"/>
      <c r="AM44" s="93"/>
      <c r="AN44" s="93"/>
      <c r="AO44" s="93"/>
      <c r="AP44" s="93"/>
      <c r="AQ44" s="93"/>
      <c r="AR44" s="7">
        <v>409083</v>
      </c>
      <c r="AS44" s="15">
        <f>+Tabla1[[#This Row],[Pasajeros Pagos (PAX)]]/AR32-1</f>
        <v>-0.14365649380689915</v>
      </c>
      <c r="AT44" s="6">
        <f>+Tabla1[[#This Row],[Pasajeros Pagos (PAX)]]/Tabla1[[#This Row],[Indice Dia Habil]]</f>
        <v>15327.201198950917</v>
      </c>
      <c r="AU44" s="15">
        <f>+Tabla1[[#This Row],[PAX Día Habil]]/AT32-1</f>
        <v>-0.15296108791690299</v>
      </c>
      <c r="AX44" s="15"/>
      <c r="AY44" s="6">
        <v>93</v>
      </c>
      <c r="BA44" s="15"/>
      <c r="BB44" s="15"/>
      <c r="BC44" s="15"/>
      <c r="BD44" s="36">
        <f>+Tabla1[[#This Row],[Pasajeros Pagos (PAX)]]*Tabla1[[#This Row],[PAX Recorrido Medio]]</f>
        <v>4090830</v>
      </c>
      <c r="BE44" s="37">
        <v>10</v>
      </c>
      <c r="BF44" s="35">
        <f>+Tabla1[[#This Row],[PAX Recorrido Medio]]/BE32-1</f>
        <v>0</v>
      </c>
      <c r="BG44" s="36">
        <f>+Tabla1[[#This Row],[Pasajeros Pagos (PAX)]]*CN44</f>
        <v>324484.50650356803</v>
      </c>
      <c r="BJ44" s="35">
        <f>+(Tabla1[[#This Row],[Variación % TC]]*0.2)-(Tabla1[[#This Row],[Vaciación % PAX Recorrido Medio]]*0.1)-(Tabla1[[#This Row],[Variación % Ocupación PAX]]*0.5)+(Tabla1[[#This Row],[Variación % RA]]*0.1)+(Tabla1[[#This Row],[Variación % Velocidad Comercial TE]]*0.1)</f>
        <v>0</v>
      </c>
      <c r="BK44" s="86"/>
      <c r="BL44" s="10"/>
      <c r="BN44" s="48"/>
      <c r="BO44" s="82">
        <v>26.69</v>
      </c>
      <c r="BP44" s="76">
        <v>15.3</v>
      </c>
      <c r="BQ44" s="76">
        <v>15.3</v>
      </c>
      <c r="BR44" s="36">
        <v>11</v>
      </c>
      <c r="BU44" s="73"/>
      <c r="BW44" s="73"/>
      <c r="BY44" s="73"/>
      <c r="BZ44" s="74"/>
      <c r="CA44" s="75"/>
      <c r="CC44" s="73"/>
      <c r="CE44" s="76"/>
      <c r="CF44" s="36">
        <f>+Tabla1[[#This Row],[Pasajeros Pagos (PAX)]]/Tabla1[[#This Row],[Km. Línea (entre cabeceras) en Servicio]]</f>
        <v>26737.450980392157</v>
      </c>
      <c r="CG44" s="36">
        <f>+Tabla1[[#This Row],[Pasajeros Pagos (PAX)]]/Tabla1[[#This Row],[Cantidad de Estaciones en Servicio]]</f>
        <v>37189.36363636364</v>
      </c>
      <c r="CH44" s="36">
        <f>+Tabla1[[#This Row],[PAX Kilómetro]]/Tabla1[[#This Row],[Km. Línea (entre cabeceras) en Servicio]]</f>
        <v>267374.50980392157</v>
      </c>
      <c r="CJ44" s="36">
        <f>+[1]!TDC_InfraMR[[#This Row],[Total Coches Eléctricos]]</f>
        <v>18</v>
      </c>
      <c r="CK44" s="36">
        <f>+Tabla1[[#This Row],[Pasajeros Pagos (PAX)]]/Tabla1[[#This Row],[Coches en Servicio]]</f>
        <v>22726.833333333332</v>
      </c>
      <c r="CM44" s="12"/>
      <c r="CN44" s="11">
        <v>0.7931996844248429</v>
      </c>
      <c r="CP44" s="10">
        <v>1.0012000000000001</v>
      </c>
      <c r="CQ44" s="69">
        <v>654.3855609640691</v>
      </c>
      <c r="EA44" s="2">
        <v>1996</v>
      </c>
      <c r="EB44" s="2" t="s">
        <v>3</v>
      </c>
    </row>
    <row r="45" spans="1:132" ht="12.75" customHeight="1" x14ac:dyDescent="0.2">
      <c r="A45" s="92" t="s">
        <v>193</v>
      </c>
      <c r="B45" s="2" t="s">
        <v>4</v>
      </c>
      <c r="C45" s="95">
        <v>35278</v>
      </c>
      <c r="D45" s="4" t="s">
        <v>244</v>
      </c>
      <c r="E45" s="4" t="s">
        <v>245</v>
      </c>
      <c r="F45" s="131" t="s">
        <v>246</v>
      </c>
      <c r="G45" s="4" t="s">
        <v>232</v>
      </c>
      <c r="K45" s="7"/>
      <c r="L45" s="15"/>
      <c r="M45" s="6"/>
      <c r="N45" s="6"/>
      <c r="O45" s="6"/>
      <c r="P45" s="6"/>
      <c r="Q45" s="7"/>
      <c r="R45" s="15"/>
      <c r="S45" s="128"/>
      <c r="T45" s="15"/>
      <c r="W45" s="6"/>
      <c r="X45" s="6"/>
      <c r="AH45" s="7"/>
      <c r="AI45" s="15"/>
      <c r="AJ45" s="6"/>
      <c r="AK45" s="6"/>
      <c r="AL45" s="93"/>
      <c r="AM45" s="93"/>
      <c r="AN45" s="93"/>
      <c r="AO45" s="93"/>
      <c r="AP45" s="93"/>
      <c r="AQ45" s="93"/>
      <c r="AR45" s="7">
        <v>288838</v>
      </c>
      <c r="AS45" s="15">
        <f>+Tabla1[[#This Row],[Pasajeros Pagos (PAX)]]/AR33-1</f>
        <v>-0.25085331313739123</v>
      </c>
      <c r="AT45" s="6">
        <f>+Tabla1[[#This Row],[Pasajeros Pagos (PAX)]]/Tabla1[[#This Row],[Indice Dia Habil]]</f>
        <v>10940.833333333334</v>
      </c>
      <c r="AU45" s="15">
        <f>+Tabla1[[#This Row],[PAX Día Habil]]/AT33-1</f>
        <v>-0.24262405028927914</v>
      </c>
      <c r="AX45" s="15"/>
      <c r="AY45" s="6">
        <v>93</v>
      </c>
      <c r="BA45" s="15"/>
      <c r="BB45" s="15"/>
      <c r="BC45" s="15"/>
      <c r="BD45" s="36">
        <f>+Tabla1[[#This Row],[Pasajeros Pagos (PAX)]]*Tabla1[[#This Row],[PAX Recorrido Medio]]</f>
        <v>2888380</v>
      </c>
      <c r="BE45" s="37">
        <v>10</v>
      </c>
      <c r="BF45" s="35">
        <f>+Tabla1[[#This Row],[PAX Recorrido Medio]]/BE33-1</f>
        <v>0</v>
      </c>
      <c r="BG45" s="36">
        <f>+Tabla1[[#This Row],[Pasajeros Pagos (PAX)]]*CN45</f>
        <v>285429.88099901821</v>
      </c>
      <c r="BJ45" s="35">
        <f>+(Tabla1[[#This Row],[Variación % TC]]*0.2)-(Tabla1[[#This Row],[Vaciación % PAX Recorrido Medio]]*0.1)-(Tabla1[[#This Row],[Variación % Ocupación PAX]]*0.5)+(Tabla1[[#This Row],[Variación % RA]]*0.1)+(Tabla1[[#This Row],[Variación % Velocidad Comercial TE]]*0.1)</f>
        <v>0</v>
      </c>
      <c r="BK45" s="86"/>
      <c r="BL45" s="10"/>
      <c r="BN45" s="48"/>
      <c r="BO45" s="82">
        <v>26.4</v>
      </c>
      <c r="BP45" s="76">
        <v>15.3</v>
      </c>
      <c r="BQ45" s="76">
        <v>15.3</v>
      </c>
      <c r="BR45" s="36">
        <v>11</v>
      </c>
      <c r="BU45" s="73"/>
      <c r="BW45" s="73"/>
      <c r="BY45" s="73"/>
      <c r="BZ45" s="74"/>
      <c r="CA45" s="75"/>
      <c r="CC45" s="73"/>
      <c r="CE45" s="76"/>
      <c r="CF45" s="36">
        <f>+Tabla1[[#This Row],[Pasajeros Pagos (PAX)]]/Tabla1[[#This Row],[Km. Línea (entre cabeceras) en Servicio]]</f>
        <v>18878.300653594772</v>
      </c>
      <c r="CG45" s="36">
        <f>+Tabla1[[#This Row],[Pasajeros Pagos (PAX)]]/Tabla1[[#This Row],[Cantidad de Estaciones en Servicio]]</f>
        <v>26258</v>
      </c>
      <c r="CH45" s="36">
        <f>+Tabla1[[#This Row],[PAX Kilómetro]]/Tabla1[[#This Row],[Km. Línea (entre cabeceras) en Servicio]]</f>
        <v>188783.0065359477</v>
      </c>
      <c r="CJ45" s="36">
        <f>+[1]!TDC_InfraMR[[#This Row],[Total Coches Eléctricos]]</f>
        <v>18</v>
      </c>
      <c r="CK45" s="36">
        <f>+Tabla1[[#This Row],[Pasajeros Pagos (PAX)]]/Tabla1[[#This Row],[Coches en Servicio]]</f>
        <v>16046.555555555555</v>
      </c>
      <c r="CM45" s="12"/>
      <c r="CN45" s="11">
        <v>0.98820058648452846</v>
      </c>
      <c r="CP45" s="10">
        <v>1.0001</v>
      </c>
      <c r="CQ45" s="69">
        <v>653.16753130213124</v>
      </c>
      <c r="EA45" s="2">
        <v>1996</v>
      </c>
      <c r="EB45" s="2" t="s">
        <v>4</v>
      </c>
    </row>
    <row r="46" spans="1:132" ht="12.75" customHeight="1" x14ac:dyDescent="0.2">
      <c r="A46" s="92" t="s">
        <v>193</v>
      </c>
      <c r="B46" s="2" t="s">
        <v>11</v>
      </c>
      <c r="C46" s="95">
        <v>35309</v>
      </c>
      <c r="D46" s="4" t="s">
        <v>244</v>
      </c>
      <c r="E46" s="4" t="s">
        <v>245</v>
      </c>
      <c r="F46" s="131" t="s">
        <v>246</v>
      </c>
      <c r="G46" s="4" t="s">
        <v>232</v>
      </c>
      <c r="K46" s="7"/>
      <c r="L46" s="15"/>
      <c r="M46" s="6"/>
      <c r="N46" s="6"/>
      <c r="O46" s="6"/>
      <c r="P46" s="6"/>
      <c r="Q46" s="7"/>
      <c r="R46" s="15"/>
      <c r="S46" s="128"/>
      <c r="T46" s="15"/>
      <c r="W46" s="6"/>
      <c r="X46" s="6"/>
      <c r="AH46" s="7"/>
      <c r="AI46" s="15"/>
      <c r="AJ46" s="6"/>
      <c r="AK46" s="6"/>
      <c r="AL46" s="93"/>
      <c r="AM46" s="93"/>
      <c r="AN46" s="93"/>
      <c r="AO46" s="93"/>
      <c r="AP46" s="93"/>
      <c r="AQ46" s="93"/>
      <c r="AR46" s="7">
        <v>200420</v>
      </c>
      <c r="AS46" s="15">
        <f>+Tabla1[[#This Row],[Pasajeros Pagos (PAX)]]/AR34-1</f>
        <v>-0.36974446380165915</v>
      </c>
      <c r="AT46" s="6">
        <f>+Tabla1[[#This Row],[Pasajeros Pagos (PAX)]]/Tabla1[[#This Row],[Indice Dia Habil]]</f>
        <v>7997.6057462090985</v>
      </c>
      <c r="AU46" s="15">
        <f>+Tabla1[[#This Row],[PAX Día Habil]]/AT34-1</f>
        <v>-0.34534909787538648</v>
      </c>
      <c r="AX46" s="15"/>
      <c r="AY46" s="6">
        <v>93</v>
      </c>
      <c r="BA46" s="15"/>
      <c r="BB46" s="15"/>
      <c r="BC46" s="15"/>
      <c r="BD46" s="36">
        <f>+Tabla1[[#This Row],[Pasajeros Pagos (PAX)]]*Tabla1[[#This Row],[PAX Recorrido Medio]]</f>
        <v>2004200</v>
      </c>
      <c r="BE46" s="37">
        <v>10</v>
      </c>
      <c r="BF46" s="35">
        <f>+Tabla1[[#This Row],[PAX Recorrido Medio]]/BE34-1</f>
        <v>0</v>
      </c>
      <c r="BG46" s="36">
        <f>+Tabla1[[#This Row],[Pasajeros Pagos (PAX)]]*CN46</f>
        <v>198762.15519656675</v>
      </c>
      <c r="BJ46" s="35">
        <f>+(Tabla1[[#This Row],[Variación % TC]]*0.2)-(Tabla1[[#This Row],[Vaciación % PAX Recorrido Medio]]*0.1)-(Tabla1[[#This Row],[Variación % Ocupación PAX]]*0.5)+(Tabla1[[#This Row],[Variación % RA]]*0.1)+(Tabla1[[#This Row],[Variación % Velocidad Comercial TE]]*0.1)</f>
        <v>0</v>
      </c>
      <c r="BK46" s="86"/>
      <c r="BL46" s="10"/>
      <c r="BN46" s="48"/>
      <c r="BO46" s="82">
        <v>25.06</v>
      </c>
      <c r="BP46" s="76">
        <v>15.3</v>
      </c>
      <c r="BQ46" s="76">
        <v>15.3</v>
      </c>
      <c r="BR46" s="36">
        <v>11</v>
      </c>
      <c r="BU46" s="73"/>
      <c r="BW46" s="73"/>
      <c r="BY46" s="73"/>
      <c r="BZ46" s="74"/>
      <c r="CA46" s="75"/>
      <c r="CC46" s="73"/>
      <c r="CE46" s="76"/>
      <c r="CF46" s="36">
        <f>+Tabla1[[#This Row],[Pasajeros Pagos (PAX)]]/Tabla1[[#This Row],[Km. Línea (entre cabeceras) en Servicio]]</f>
        <v>13099.346405228758</v>
      </c>
      <c r="CG46" s="36">
        <f>+Tabla1[[#This Row],[Pasajeros Pagos (PAX)]]/Tabla1[[#This Row],[Cantidad de Estaciones en Servicio]]</f>
        <v>18220</v>
      </c>
      <c r="CH46" s="36">
        <f>+Tabla1[[#This Row],[PAX Kilómetro]]/Tabla1[[#This Row],[Km. Línea (entre cabeceras) en Servicio]]</f>
        <v>130993.46405228757</v>
      </c>
      <c r="CJ46" s="36">
        <f>+[1]!TDC_InfraMR[[#This Row],[Total Coches Eléctricos]]</f>
        <v>18</v>
      </c>
      <c r="CK46" s="36">
        <f>+Tabla1[[#This Row],[Pasajeros Pagos (PAX)]]/Tabla1[[#This Row],[Coches en Servicio]]</f>
        <v>11134.444444444445</v>
      </c>
      <c r="CM46" s="12"/>
      <c r="CN46" s="11">
        <v>0.99172814687439748</v>
      </c>
      <c r="CP46" s="10">
        <v>1.0002</v>
      </c>
      <c r="CQ46" s="69">
        <v>651.94950164019338</v>
      </c>
      <c r="EA46" s="2">
        <v>1996</v>
      </c>
      <c r="EB46" s="2" t="s">
        <v>11</v>
      </c>
    </row>
    <row r="47" spans="1:132" ht="12.75" customHeight="1" x14ac:dyDescent="0.2">
      <c r="A47" s="92" t="s">
        <v>193</v>
      </c>
      <c r="B47" s="2" t="s">
        <v>5</v>
      </c>
      <c r="C47" s="95">
        <v>35339</v>
      </c>
      <c r="D47" s="4" t="s">
        <v>244</v>
      </c>
      <c r="E47" s="4" t="s">
        <v>245</v>
      </c>
      <c r="F47" s="131" t="s">
        <v>246</v>
      </c>
      <c r="G47" s="4" t="s">
        <v>232</v>
      </c>
      <c r="K47" s="7"/>
      <c r="L47" s="15"/>
      <c r="M47" s="6"/>
      <c r="N47" s="6"/>
      <c r="O47" s="6"/>
      <c r="P47" s="6"/>
      <c r="Q47" s="7"/>
      <c r="R47" s="15"/>
      <c r="S47" s="128"/>
      <c r="T47" s="15"/>
      <c r="W47" s="6"/>
      <c r="X47" s="6"/>
      <c r="AH47" s="7"/>
      <c r="AI47" s="15"/>
      <c r="AJ47" s="6"/>
      <c r="AK47" s="6"/>
      <c r="AL47" s="93"/>
      <c r="AM47" s="93"/>
      <c r="AN47" s="93"/>
      <c r="AO47" s="93"/>
      <c r="AP47" s="93"/>
      <c r="AQ47" s="93"/>
      <c r="AR47" s="7">
        <v>234078</v>
      </c>
      <c r="AS47" s="15">
        <f>+Tabla1[[#This Row],[Pasajeros Pagos (PAX)]]/AR35-1</f>
        <v>-0.27567704723239927</v>
      </c>
      <c r="AT47" s="6">
        <f>+Tabla1[[#This Row],[Pasajeros Pagos (PAX)]]/Tabla1[[#This Row],[Indice Dia Habil]]</f>
        <v>8675.9822090437356</v>
      </c>
      <c r="AU47" s="15">
        <f>+Tabla1[[#This Row],[PAX Día Habil]]/AT35-1</f>
        <v>-0.30037597668185056</v>
      </c>
      <c r="AX47" s="15"/>
      <c r="AY47" s="6">
        <v>93</v>
      </c>
      <c r="BA47" s="15"/>
      <c r="BB47" s="15"/>
      <c r="BC47" s="15"/>
      <c r="BD47" s="36">
        <f>+Tabla1[[#This Row],[Pasajeros Pagos (PAX)]]*Tabla1[[#This Row],[PAX Recorrido Medio]]</f>
        <v>2340780</v>
      </c>
      <c r="BE47" s="37">
        <v>10</v>
      </c>
      <c r="BF47" s="35">
        <f>+Tabla1[[#This Row],[PAX Recorrido Medio]]/BE35-1</f>
        <v>0</v>
      </c>
      <c r="BG47" s="36">
        <f>+Tabla1[[#This Row],[Pasajeros Pagos (PAX)]]*CN47</f>
        <v>208709.9872954319</v>
      </c>
      <c r="BJ47" s="35">
        <f>+(Tabla1[[#This Row],[Variación % TC]]*0.2)-(Tabla1[[#This Row],[Vaciación % PAX Recorrido Medio]]*0.1)-(Tabla1[[#This Row],[Variación % Ocupación PAX]]*0.5)+(Tabla1[[#This Row],[Variación % RA]]*0.1)+(Tabla1[[#This Row],[Variación % Velocidad Comercial TE]]*0.1)</f>
        <v>0</v>
      </c>
      <c r="BK47" s="86"/>
      <c r="BL47" s="10"/>
      <c r="BN47" s="48"/>
      <c r="BO47" s="82">
        <v>26.98</v>
      </c>
      <c r="BP47" s="76">
        <v>15.3</v>
      </c>
      <c r="BQ47" s="76">
        <v>15.3</v>
      </c>
      <c r="BR47" s="36">
        <v>11</v>
      </c>
      <c r="BU47" s="73"/>
      <c r="BW47" s="73"/>
      <c r="BY47" s="73"/>
      <c r="BZ47" s="74"/>
      <c r="CA47" s="75"/>
      <c r="CC47" s="73"/>
      <c r="CE47" s="76"/>
      <c r="CF47" s="36">
        <f>+Tabla1[[#This Row],[Pasajeros Pagos (PAX)]]/Tabla1[[#This Row],[Km. Línea (entre cabeceras) en Servicio]]</f>
        <v>15299.215686274509</v>
      </c>
      <c r="CG47" s="36">
        <f>+Tabla1[[#This Row],[Pasajeros Pagos (PAX)]]/Tabla1[[#This Row],[Cantidad de Estaciones en Servicio]]</f>
        <v>21279.81818181818</v>
      </c>
      <c r="CH47" s="36">
        <f>+Tabla1[[#This Row],[PAX Kilómetro]]/Tabla1[[#This Row],[Km. Línea (entre cabeceras) en Servicio]]</f>
        <v>152992.15686274509</v>
      </c>
      <c r="CJ47" s="36">
        <f>+[1]!TDC_InfraMR[[#This Row],[Total Coches Eléctricos]]</f>
        <v>18</v>
      </c>
      <c r="CK47" s="36">
        <f>+Tabla1[[#This Row],[Pasajeros Pagos (PAX)]]/Tabla1[[#This Row],[Coches en Servicio]]</f>
        <v>13004.333333333334</v>
      </c>
      <c r="CM47" s="12"/>
      <c r="CN47" s="11">
        <v>0.89162581402537577</v>
      </c>
      <c r="CP47" s="10">
        <v>0.99950000000000006</v>
      </c>
      <c r="CQ47" s="69">
        <v>650.73147197825529</v>
      </c>
      <c r="EA47" s="2">
        <v>1996</v>
      </c>
      <c r="EB47" s="2" t="s">
        <v>5</v>
      </c>
    </row>
    <row r="48" spans="1:132" ht="12.75" customHeight="1" x14ac:dyDescent="0.2">
      <c r="A48" s="92" t="s">
        <v>193</v>
      </c>
      <c r="B48" s="2" t="s">
        <v>6</v>
      </c>
      <c r="C48" s="95">
        <v>35370</v>
      </c>
      <c r="D48" s="4" t="s">
        <v>244</v>
      </c>
      <c r="E48" s="4" t="s">
        <v>245</v>
      </c>
      <c r="F48" s="131" t="s">
        <v>246</v>
      </c>
      <c r="G48" s="4" t="s">
        <v>232</v>
      </c>
      <c r="K48" s="7"/>
      <c r="L48" s="15"/>
      <c r="M48" s="6"/>
      <c r="N48" s="6"/>
      <c r="O48" s="6"/>
      <c r="P48" s="6"/>
      <c r="Q48" s="7"/>
      <c r="R48" s="15"/>
      <c r="S48" s="128"/>
      <c r="T48" s="15"/>
      <c r="W48" s="6"/>
      <c r="X48" s="6"/>
      <c r="AH48" s="7"/>
      <c r="AI48" s="15"/>
      <c r="AJ48" s="6"/>
      <c r="AK48" s="6"/>
      <c r="AL48" s="93"/>
      <c r="AM48" s="93"/>
      <c r="AN48" s="93"/>
      <c r="AO48" s="93"/>
      <c r="AP48" s="93"/>
      <c r="AQ48" s="93"/>
      <c r="AR48" s="7">
        <v>221860</v>
      </c>
      <c r="AS48" s="15">
        <f>+Tabla1[[#This Row],[Pasajeros Pagos (PAX)]]/AR36-1</f>
        <v>-0.17711683041989812</v>
      </c>
      <c r="AT48" s="6">
        <f>+Tabla1[[#This Row],[Pasajeros Pagos (PAX)]]/Tabla1[[#This Row],[Indice Dia Habil]]</f>
        <v>8523.2424126008445</v>
      </c>
      <c r="AU48" s="15">
        <f>+Tabla1[[#This Row],[PAX Día Habil]]/AT36-1</f>
        <v>-0.1679490962985678</v>
      </c>
      <c r="AX48" s="15"/>
      <c r="AY48" s="6">
        <v>93</v>
      </c>
      <c r="BA48" s="15"/>
      <c r="BB48" s="15"/>
      <c r="BC48" s="15"/>
      <c r="BD48" s="36">
        <f>+Tabla1[[#This Row],[Pasajeros Pagos (PAX)]]*Tabla1[[#This Row],[PAX Recorrido Medio]]</f>
        <v>2218600</v>
      </c>
      <c r="BE48" s="37">
        <v>10</v>
      </c>
      <c r="BF48" s="35">
        <f>+Tabla1[[#This Row],[PAX Recorrido Medio]]/BE36-1</f>
        <v>0</v>
      </c>
      <c r="BG48" s="36">
        <f>+Tabla1[[#This Row],[Pasajeros Pagos (PAX)]]*CN48</f>
        <v>215415.8008052333</v>
      </c>
      <c r="BJ48" s="35">
        <f>+(Tabla1[[#This Row],[Variación % TC]]*0.2)-(Tabla1[[#This Row],[Vaciación % PAX Recorrido Medio]]*0.1)-(Tabla1[[#This Row],[Variación % Ocupación PAX]]*0.5)+(Tabla1[[#This Row],[Variación % RA]]*0.1)+(Tabla1[[#This Row],[Variación % Velocidad Comercial TE]]*0.1)</f>
        <v>0</v>
      </c>
      <c r="BK48" s="86"/>
      <c r="BL48" s="10"/>
      <c r="BN48" s="48"/>
      <c r="BO48" s="82">
        <v>26.03</v>
      </c>
      <c r="BP48" s="76">
        <v>15.3</v>
      </c>
      <c r="BQ48" s="76">
        <v>15.3</v>
      </c>
      <c r="BR48" s="36">
        <v>11</v>
      </c>
      <c r="BU48" s="73"/>
      <c r="BW48" s="73"/>
      <c r="BY48" s="73"/>
      <c r="BZ48" s="74"/>
      <c r="CA48" s="75"/>
      <c r="CC48" s="73"/>
      <c r="CE48" s="76"/>
      <c r="CF48" s="36">
        <f>+Tabla1[[#This Row],[Pasajeros Pagos (PAX)]]/Tabla1[[#This Row],[Km. Línea (entre cabeceras) en Servicio]]</f>
        <v>14500.653594771242</v>
      </c>
      <c r="CG48" s="36">
        <f>+Tabla1[[#This Row],[Pasajeros Pagos (PAX)]]/Tabla1[[#This Row],[Cantidad de Estaciones en Servicio]]</f>
        <v>20169.090909090908</v>
      </c>
      <c r="CH48" s="36">
        <f>+Tabla1[[#This Row],[PAX Kilómetro]]/Tabla1[[#This Row],[Km. Línea (entre cabeceras) en Servicio]]</f>
        <v>145006.5359477124</v>
      </c>
      <c r="CJ48" s="36">
        <f>+[1]!TDC_InfraMR[[#This Row],[Total Coches Eléctricos]]</f>
        <v>18</v>
      </c>
      <c r="CK48" s="36">
        <f>+Tabla1[[#This Row],[Pasajeros Pagos (PAX)]]/Tabla1[[#This Row],[Coches en Servicio]]</f>
        <v>12325.555555555555</v>
      </c>
      <c r="CM48" s="12"/>
      <c r="CN48" s="11">
        <v>0.97095375824949648</v>
      </c>
      <c r="CP48" s="10">
        <v>0.99890000000000001</v>
      </c>
      <c r="CQ48" s="69">
        <v>653.30694338250305</v>
      </c>
      <c r="EA48" s="2">
        <v>1996</v>
      </c>
      <c r="EB48" s="2" t="s">
        <v>6</v>
      </c>
    </row>
    <row r="49" spans="1:132" ht="12.75" customHeight="1" x14ac:dyDescent="0.2">
      <c r="A49" s="92" t="s">
        <v>193</v>
      </c>
      <c r="B49" s="2" t="s">
        <v>7</v>
      </c>
      <c r="C49" s="95">
        <v>35400</v>
      </c>
      <c r="D49" s="4" t="s">
        <v>244</v>
      </c>
      <c r="E49" s="4" t="s">
        <v>245</v>
      </c>
      <c r="F49" s="131" t="s">
        <v>246</v>
      </c>
      <c r="G49" s="4" t="s">
        <v>232</v>
      </c>
      <c r="K49" s="7"/>
      <c r="L49" s="15"/>
      <c r="M49" s="6"/>
      <c r="N49" s="6"/>
      <c r="O49" s="6"/>
      <c r="P49" s="6"/>
      <c r="Q49" s="7"/>
      <c r="R49" s="15"/>
      <c r="S49" s="128"/>
      <c r="T49" s="15"/>
      <c r="W49" s="6"/>
      <c r="X49" s="6"/>
      <c r="AH49" s="7"/>
      <c r="AI49" s="15"/>
      <c r="AJ49" s="6"/>
      <c r="AK49" s="6"/>
      <c r="AL49" s="93"/>
      <c r="AM49" s="93"/>
      <c r="AN49" s="93"/>
      <c r="AO49" s="93"/>
      <c r="AP49" s="93"/>
      <c r="AQ49" s="93"/>
      <c r="AR49" s="7">
        <v>198064</v>
      </c>
      <c r="AS49" s="15">
        <f>+Tabla1[[#This Row],[Pasajeros Pagos (PAX)]]/AR37-1</f>
        <v>-0.36403597494212347</v>
      </c>
      <c r="AT49" s="6">
        <f>+Tabla1[[#This Row],[Pasajeros Pagos (PAX)]]/Tabla1[[#This Row],[Indice Dia Habil]]</f>
        <v>7773.3124018838307</v>
      </c>
      <c r="AU49" s="15">
        <f>+Tabla1[[#This Row],[PAX Día Habil]]/AT37-1</f>
        <v>-0.37252215110066655</v>
      </c>
      <c r="AX49" s="15"/>
      <c r="AY49" s="6">
        <v>93</v>
      </c>
      <c r="BA49" s="15"/>
      <c r="BB49" s="15"/>
      <c r="BC49" s="15"/>
      <c r="BD49" s="36">
        <f>+Tabla1[[#This Row],[Pasajeros Pagos (PAX)]]*Tabla1[[#This Row],[PAX Recorrido Medio]]</f>
        <v>1980640</v>
      </c>
      <c r="BE49" s="37">
        <v>10</v>
      </c>
      <c r="BF49" s="35">
        <f>+Tabla1[[#This Row],[PAX Recorrido Medio]]/BE37-1</f>
        <v>0</v>
      </c>
      <c r="BG49" s="36">
        <f>+Tabla1[[#This Row],[Pasajeros Pagos (PAX)]]*CN49</f>
        <v>226317.74201897735</v>
      </c>
      <c r="BJ49" s="35">
        <f>+(Tabla1[[#This Row],[Variación % TC]]*0.2)-(Tabla1[[#This Row],[Vaciación % PAX Recorrido Medio]]*0.1)-(Tabla1[[#This Row],[Variación % Ocupación PAX]]*0.5)+(Tabla1[[#This Row],[Variación % RA]]*0.1)+(Tabla1[[#This Row],[Variación % Velocidad Comercial TE]]*0.1)</f>
        <v>0</v>
      </c>
      <c r="BK49" s="86"/>
      <c r="BL49" s="10"/>
      <c r="BN49" s="48"/>
      <c r="BO49" s="82">
        <v>25.48</v>
      </c>
      <c r="BP49" s="76">
        <v>15.3</v>
      </c>
      <c r="BQ49" s="76">
        <v>15.3</v>
      </c>
      <c r="BR49" s="36">
        <v>11</v>
      </c>
      <c r="BU49" s="73"/>
      <c r="BW49" s="73"/>
      <c r="BY49" s="73"/>
      <c r="BZ49" s="74"/>
      <c r="CA49" s="75"/>
      <c r="CC49" s="73"/>
      <c r="CE49" s="76"/>
      <c r="CF49" s="36">
        <f>+Tabla1[[#This Row],[Pasajeros Pagos (PAX)]]/Tabla1[[#This Row],[Km. Línea (entre cabeceras) en Servicio]]</f>
        <v>12945.359477124182</v>
      </c>
      <c r="CG49" s="36">
        <f>+Tabla1[[#This Row],[Pasajeros Pagos (PAX)]]/Tabla1[[#This Row],[Cantidad de Estaciones en Servicio]]</f>
        <v>18005.81818181818</v>
      </c>
      <c r="CH49" s="36">
        <f>+Tabla1[[#This Row],[PAX Kilómetro]]/Tabla1[[#This Row],[Km. Línea (entre cabeceras) en Servicio]]</f>
        <v>129453.59477124183</v>
      </c>
      <c r="CJ49" s="36">
        <f>+[1]!TDC_InfraMR[[#This Row],[Total Coches Eléctricos]]</f>
        <v>18</v>
      </c>
      <c r="CK49" s="36">
        <f>+Tabla1[[#This Row],[Pasajeros Pagos (PAX)]]/Tabla1[[#This Row],[Coches en Servicio]]</f>
        <v>11003.555555555555</v>
      </c>
      <c r="CM49" s="12"/>
      <c r="CN49" s="11">
        <v>1.1426495578145315</v>
      </c>
      <c r="CP49" s="10">
        <v>1.0004999999999999</v>
      </c>
      <c r="CQ49" s="69">
        <v>655.88241478675081</v>
      </c>
      <c r="EA49" s="2">
        <v>1996</v>
      </c>
      <c r="EB49" s="2" t="s">
        <v>7</v>
      </c>
    </row>
    <row r="50" spans="1:132" ht="12.75" customHeight="1" x14ac:dyDescent="0.2">
      <c r="A50" s="92" t="s">
        <v>194</v>
      </c>
      <c r="B50" s="2" t="s">
        <v>8</v>
      </c>
      <c r="C50" s="95">
        <v>35431</v>
      </c>
      <c r="D50" s="4" t="s">
        <v>244</v>
      </c>
      <c r="E50" s="4" t="s">
        <v>245</v>
      </c>
      <c r="F50" s="131" t="s">
        <v>246</v>
      </c>
      <c r="G50" s="4" t="s">
        <v>232</v>
      </c>
      <c r="K50" s="7"/>
      <c r="L50" s="15"/>
      <c r="M50" s="6"/>
      <c r="N50" s="6"/>
      <c r="O50" s="6"/>
      <c r="P50" s="6"/>
      <c r="Q50" s="7"/>
      <c r="R50" s="15"/>
      <c r="S50" s="128"/>
      <c r="T50" s="15"/>
      <c r="W50" s="6"/>
      <c r="X50" s="6"/>
      <c r="AH50" s="7"/>
      <c r="AI50" s="15"/>
      <c r="AJ50" s="6"/>
      <c r="AK50" s="6"/>
      <c r="AL50" s="93"/>
      <c r="AM50" s="93"/>
      <c r="AN50" s="93"/>
      <c r="AO50" s="93"/>
      <c r="AP50" s="93"/>
      <c r="AQ50" s="93"/>
      <c r="AR50" s="7">
        <v>241301</v>
      </c>
      <c r="AS50" s="15">
        <f>+Tabla1[[#This Row],[Pasajeros Pagos (PAX)]]/AR38-1</f>
        <v>-0.39513250378510623</v>
      </c>
      <c r="AT50" s="6">
        <f>+Tabla1[[#This Row],[Pasajeros Pagos (PAX)]]/Tabla1[[#This Row],[Indice Dia Habil]]</f>
        <v>9040.8767328587473</v>
      </c>
      <c r="AU50" s="15">
        <f>+Tabla1[[#This Row],[PAX Día Habil]]/AT38-1</f>
        <v>-0.39513250378510623</v>
      </c>
      <c r="AX50" s="15"/>
      <c r="AY50" s="6">
        <v>93</v>
      </c>
      <c r="BA50" s="15"/>
      <c r="BB50" s="15"/>
      <c r="BC50" s="15"/>
      <c r="BD50" s="36">
        <f>+Tabla1[[#This Row],[Pasajeros Pagos (PAX)]]*Tabla1[[#This Row],[PAX Recorrido Medio]]</f>
        <v>2413010</v>
      </c>
      <c r="BE50" s="37">
        <v>10</v>
      </c>
      <c r="BF50" s="35">
        <f>+Tabla1[[#This Row],[PAX Recorrido Medio]]/BE38-1</f>
        <v>0</v>
      </c>
      <c r="BG50" s="36">
        <f>+Tabla1[[#This Row],[Pasajeros Pagos (PAX)]]*CN50</f>
        <v>246040.91266161596</v>
      </c>
      <c r="BJ50" s="35">
        <f>+(Tabla1[[#This Row],[Variación % TC]]*0.2)-(Tabla1[[#This Row],[Vaciación % PAX Recorrido Medio]]*0.1)-(Tabla1[[#This Row],[Variación % Ocupación PAX]]*0.5)+(Tabla1[[#This Row],[Variación % RA]]*0.1)+(Tabla1[[#This Row],[Variación % Velocidad Comercial TE]]*0.1)</f>
        <v>0</v>
      </c>
      <c r="BK50" s="86"/>
      <c r="BL50" s="10"/>
      <c r="BN50" s="48"/>
      <c r="BO50" s="82">
        <v>26.69</v>
      </c>
      <c r="BP50" s="76">
        <v>15.3</v>
      </c>
      <c r="BQ50" s="76">
        <v>15.3</v>
      </c>
      <c r="BR50" s="36">
        <v>11</v>
      </c>
      <c r="BU50" s="73"/>
      <c r="BW50" s="73"/>
      <c r="BY50" s="73"/>
      <c r="BZ50" s="74"/>
      <c r="CA50" s="75"/>
      <c r="CC50" s="73"/>
      <c r="CE50" s="76"/>
      <c r="CF50" s="36">
        <f>+Tabla1[[#This Row],[Pasajeros Pagos (PAX)]]/Tabla1[[#This Row],[Km. Línea (entre cabeceras) en Servicio]]</f>
        <v>15771.307189542484</v>
      </c>
      <c r="CG50" s="36">
        <f>+Tabla1[[#This Row],[Pasajeros Pagos (PAX)]]/Tabla1[[#This Row],[Cantidad de Estaciones en Servicio]]</f>
        <v>21936.454545454544</v>
      </c>
      <c r="CH50" s="36">
        <f>+Tabla1[[#This Row],[PAX Kilómetro]]/Tabla1[[#This Row],[Km. Línea (entre cabeceras) en Servicio]]</f>
        <v>157713.07189542483</v>
      </c>
      <c r="CJ50" s="36">
        <f>+[1]!TDC_InfraMR[[#This Row],[Total Coches Eléctricos]]</f>
        <v>18</v>
      </c>
      <c r="CK50" s="36">
        <f>+Tabla1[[#This Row],[Pasajeros Pagos (PAX)]]/Tabla1[[#This Row],[Coches en Servicio]]</f>
        <v>13405.611111111111</v>
      </c>
      <c r="CM50" s="12"/>
      <c r="CN50" s="11">
        <v>1.0196431538270292</v>
      </c>
      <c r="CP50" s="10">
        <v>0.99850000000000005</v>
      </c>
      <c r="CQ50" s="69">
        <v>658.45788619099858</v>
      </c>
      <c r="EA50" s="2">
        <v>1997</v>
      </c>
      <c r="EB50" s="2" t="s">
        <v>8</v>
      </c>
    </row>
    <row r="51" spans="1:132" ht="12.75" customHeight="1" x14ac:dyDescent="0.2">
      <c r="A51" s="92" t="s">
        <v>194</v>
      </c>
      <c r="B51" s="2" t="s">
        <v>9</v>
      </c>
      <c r="C51" s="95">
        <v>35462</v>
      </c>
      <c r="D51" s="4" t="s">
        <v>244</v>
      </c>
      <c r="E51" s="4" t="s">
        <v>245</v>
      </c>
      <c r="F51" s="131" t="s">
        <v>246</v>
      </c>
      <c r="G51" s="4" t="s">
        <v>232</v>
      </c>
      <c r="K51" s="7"/>
      <c r="L51" s="15"/>
      <c r="M51" s="6"/>
      <c r="N51" s="6"/>
      <c r="O51" s="6"/>
      <c r="P51" s="6"/>
      <c r="Q51" s="7"/>
      <c r="R51" s="15"/>
      <c r="S51" s="128"/>
      <c r="T51" s="15"/>
      <c r="W51" s="6"/>
      <c r="X51" s="6"/>
      <c r="AH51" s="7"/>
      <c r="AI51" s="15"/>
      <c r="AJ51" s="6"/>
      <c r="AK51" s="6"/>
      <c r="AL51" s="93"/>
      <c r="AM51" s="93"/>
      <c r="AN51" s="93"/>
      <c r="AO51" s="93"/>
      <c r="AP51" s="93"/>
      <c r="AQ51" s="93"/>
      <c r="AR51" s="7">
        <v>260928</v>
      </c>
      <c r="AS51" s="15">
        <f>+Tabla1[[#This Row],[Pasajeros Pagos (PAX)]]/AR39-1</f>
        <v>-0.2777039596066968</v>
      </c>
      <c r="AT51" s="6">
        <f>+Tabla1[[#This Row],[Pasajeros Pagos (PAX)]]/Tabla1[[#This Row],[Indice Dia Habil]]</f>
        <v>10728.947368421053</v>
      </c>
      <c r="AU51" s="15">
        <f>+Tabla1[[#This Row],[PAX Día Habil]]/AT39-1</f>
        <v>-0.24800428689315634</v>
      </c>
      <c r="AX51" s="15"/>
      <c r="AY51" s="6">
        <v>93</v>
      </c>
      <c r="BA51" s="15"/>
      <c r="BB51" s="15"/>
      <c r="BC51" s="15"/>
      <c r="BD51" s="36">
        <f>+Tabla1[[#This Row],[Pasajeros Pagos (PAX)]]*Tabla1[[#This Row],[PAX Recorrido Medio]]</f>
        <v>2609280</v>
      </c>
      <c r="BE51" s="37">
        <v>10</v>
      </c>
      <c r="BF51" s="35">
        <f>+Tabla1[[#This Row],[PAX Recorrido Medio]]/BE39-1</f>
        <v>0</v>
      </c>
      <c r="BG51" s="36">
        <f>+Tabla1[[#This Row],[Pasajeros Pagos (PAX)]]*CN51</f>
        <v>262892.09314596694</v>
      </c>
      <c r="BJ51" s="35">
        <f>+(Tabla1[[#This Row],[Variación % TC]]*0.2)-(Tabla1[[#This Row],[Vaciación % PAX Recorrido Medio]]*0.1)-(Tabla1[[#This Row],[Variación % Ocupación PAX]]*0.5)+(Tabla1[[#This Row],[Variación % RA]]*0.1)+(Tabla1[[#This Row],[Variación % Velocidad Comercial TE]]*0.1)</f>
        <v>0</v>
      </c>
      <c r="BK51" s="86"/>
      <c r="BL51" s="10"/>
      <c r="BN51" s="48"/>
      <c r="BO51" s="82">
        <v>24.32</v>
      </c>
      <c r="BP51" s="76">
        <v>15.3</v>
      </c>
      <c r="BQ51" s="76">
        <v>15.3</v>
      </c>
      <c r="BR51" s="36">
        <v>11</v>
      </c>
      <c r="BU51" s="73"/>
      <c r="BW51" s="73"/>
      <c r="BY51" s="73"/>
      <c r="BZ51" s="74"/>
      <c r="CA51" s="75"/>
      <c r="CC51" s="73"/>
      <c r="CE51" s="76"/>
      <c r="CF51" s="36">
        <f>+Tabla1[[#This Row],[Pasajeros Pagos (PAX)]]/Tabla1[[#This Row],[Km. Línea (entre cabeceras) en Servicio]]</f>
        <v>17054.117647058822</v>
      </c>
      <c r="CG51" s="36">
        <f>+Tabla1[[#This Row],[Pasajeros Pagos (PAX)]]/Tabla1[[#This Row],[Cantidad de Estaciones en Servicio]]</f>
        <v>23720.727272727272</v>
      </c>
      <c r="CH51" s="36">
        <f>+Tabla1[[#This Row],[PAX Kilómetro]]/Tabla1[[#This Row],[Km. Línea (entre cabeceras) en Servicio]]</f>
        <v>170541.17647058822</v>
      </c>
      <c r="CJ51" s="36">
        <f>+[1]!TDC_InfraMR[[#This Row],[Total Coches Eléctricos]]</f>
        <v>18</v>
      </c>
      <c r="CK51" s="36">
        <f>+Tabla1[[#This Row],[Pasajeros Pagos (PAX)]]/Tabla1[[#This Row],[Coches en Servicio]]</f>
        <v>14496</v>
      </c>
      <c r="CM51" s="12"/>
      <c r="CN51" s="11">
        <v>1.0075273376025835</v>
      </c>
      <c r="CP51" s="10">
        <v>0.99929999999999997</v>
      </c>
      <c r="CQ51" s="69">
        <v>661.03335759524634</v>
      </c>
      <c r="EA51" s="2">
        <v>1997</v>
      </c>
      <c r="EB51" s="2" t="s">
        <v>9</v>
      </c>
    </row>
    <row r="52" spans="1:132" ht="12.75" customHeight="1" x14ac:dyDescent="0.2">
      <c r="A52" s="92" t="s">
        <v>194</v>
      </c>
      <c r="B52" s="2" t="s">
        <v>10</v>
      </c>
      <c r="C52" s="95">
        <v>35490</v>
      </c>
      <c r="D52" s="4" t="s">
        <v>244</v>
      </c>
      <c r="E52" s="4" t="s">
        <v>245</v>
      </c>
      <c r="F52" s="131" t="s">
        <v>246</v>
      </c>
      <c r="G52" s="4" t="s">
        <v>232</v>
      </c>
      <c r="K52" s="7"/>
      <c r="L52" s="15"/>
      <c r="M52" s="6"/>
      <c r="N52" s="6"/>
      <c r="O52" s="6"/>
      <c r="P52" s="6"/>
      <c r="Q52" s="7"/>
      <c r="R52" s="15"/>
      <c r="S52" s="128"/>
      <c r="T52" s="15"/>
      <c r="W52" s="6"/>
      <c r="X52" s="6"/>
      <c r="AH52" s="7"/>
      <c r="AI52" s="15"/>
      <c r="AJ52" s="6"/>
      <c r="AK52" s="6"/>
      <c r="AL52" s="93"/>
      <c r="AM52" s="93"/>
      <c r="AN52" s="93"/>
      <c r="AO52" s="93"/>
      <c r="AP52" s="93"/>
      <c r="AQ52" s="93"/>
      <c r="AR52" s="7">
        <v>281296</v>
      </c>
      <c r="AS52" s="15">
        <f>+Tabla1[[#This Row],[Pasajeros Pagos (PAX)]]/AR40-1</f>
        <v>-1.039922322446285E-2</v>
      </c>
      <c r="AT52" s="6">
        <f>+Tabla1[[#This Row],[Pasajeros Pagos (PAX)]]/Tabla1[[#This Row],[Indice Dia Habil]]</f>
        <v>11039.874411302982</v>
      </c>
      <c r="AU52" s="15">
        <f>+Tabla1[[#This Row],[PAX Día Habil]]/AT40-1</f>
        <v>2.5332045010760584E-2</v>
      </c>
      <c r="AX52" s="15"/>
      <c r="AY52" s="6">
        <v>93</v>
      </c>
      <c r="BA52" s="15"/>
      <c r="BB52" s="15"/>
      <c r="BC52" s="15"/>
      <c r="BD52" s="36">
        <f>+Tabla1[[#This Row],[Pasajeros Pagos (PAX)]]*Tabla1[[#This Row],[PAX Recorrido Medio]]</f>
        <v>2812960</v>
      </c>
      <c r="BE52" s="37">
        <v>10</v>
      </c>
      <c r="BF52" s="35">
        <f>+Tabla1[[#This Row],[PAX Recorrido Medio]]/BE40-1</f>
        <v>0</v>
      </c>
      <c r="BG52" s="36">
        <f>+Tabla1[[#This Row],[Pasajeros Pagos (PAX)]]*CN52</f>
        <v>262910.64112803357</v>
      </c>
      <c r="BJ52" s="35">
        <f>+(Tabla1[[#This Row],[Variación % TC]]*0.2)-(Tabla1[[#This Row],[Vaciación % PAX Recorrido Medio]]*0.1)-(Tabla1[[#This Row],[Variación % Ocupación PAX]]*0.5)+(Tabla1[[#This Row],[Variación % RA]]*0.1)+(Tabla1[[#This Row],[Variación % Velocidad Comercial TE]]*0.1)</f>
        <v>0</v>
      </c>
      <c r="BK52" s="86"/>
      <c r="BL52" s="10"/>
      <c r="BN52" s="48"/>
      <c r="BO52" s="82">
        <v>25.48</v>
      </c>
      <c r="BP52" s="76">
        <v>15.3</v>
      </c>
      <c r="BQ52" s="76">
        <v>15.3</v>
      </c>
      <c r="BR52" s="36">
        <v>11</v>
      </c>
      <c r="BU52" s="73"/>
      <c r="BW52" s="73"/>
      <c r="BY52" s="73"/>
      <c r="BZ52" s="74"/>
      <c r="CA52" s="75"/>
      <c r="CC52" s="73"/>
      <c r="CE52" s="76"/>
      <c r="CF52" s="36">
        <f>+Tabla1[[#This Row],[Pasajeros Pagos (PAX)]]/Tabla1[[#This Row],[Km. Línea (entre cabeceras) en Servicio]]</f>
        <v>18385.359477124181</v>
      </c>
      <c r="CG52" s="36">
        <f>+Tabla1[[#This Row],[Pasajeros Pagos (PAX)]]/Tabla1[[#This Row],[Cantidad de Estaciones en Servicio]]</f>
        <v>25572.363636363636</v>
      </c>
      <c r="CH52" s="36">
        <f>+Tabla1[[#This Row],[PAX Kilómetro]]/Tabla1[[#This Row],[Km. Línea (entre cabeceras) en Servicio]]</f>
        <v>183853.59477124183</v>
      </c>
      <c r="CJ52" s="36">
        <f>+[1]!TDC_InfraMR[[#This Row],[Total Coches Eléctricos]]</f>
        <v>18</v>
      </c>
      <c r="CK52" s="36">
        <f>+Tabla1[[#This Row],[Pasajeros Pagos (PAX)]]/Tabla1[[#This Row],[Coches en Servicio]]</f>
        <v>15627.555555555555</v>
      </c>
      <c r="CM52" s="12"/>
      <c r="CN52" s="11">
        <v>0.93464052502713713</v>
      </c>
      <c r="CP52" s="10">
        <v>0.99939999999999996</v>
      </c>
      <c r="CQ52" s="69">
        <v>663.60882899949411</v>
      </c>
      <c r="EA52" s="2">
        <v>1997</v>
      </c>
      <c r="EB52" s="2" t="s">
        <v>10</v>
      </c>
    </row>
    <row r="53" spans="1:132" ht="12.75" customHeight="1" x14ac:dyDescent="0.2">
      <c r="A53" s="92" t="s">
        <v>194</v>
      </c>
      <c r="B53" s="2" t="s">
        <v>0</v>
      </c>
      <c r="C53" s="95">
        <v>35521</v>
      </c>
      <c r="D53" s="4" t="s">
        <v>244</v>
      </c>
      <c r="E53" s="4" t="s">
        <v>245</v>
      </c>
      <c r="F53" s="131" t="s">
        <v>246</v>
      </c>
      <c r="G53" s="4" t="s">
        <v>232</v>
      </c>
      <c r="K53" s="7"/>
      <c r="L53" s="15"/>
      <c r="M53" s="6"/>
      <c r="N53" s="6"/>
      <c r="O53" s="6"/>
      <c r="P53" s="6"/>
      <c r="Q53" s="7"/>
      <c r="R53" s="15"/>
      <c r="S53" s="128"/>
      <c r="T53" s="15"/>
      <c r="W53" s="6"/>
      <c r="X53" s="6"/>
      <c r="AH53" s="7"/>
      <c r="AI53" s="15"/>
      <c r="AJ53" s="6"/>
      <c r="AK53" s="6"/>
      <c r="AL53" s="93"/>
      <c r="AM53" s="93"/>
      <c r="AN53" s="93"/>
      <c r="AO53" s="93"/>
      <c r="AP53" s="93"/>
      <c r="AQ53" s="93"/>
      <c r="AR53" s="7">
        <v>273670</v>
      </c>
      <c r="AS53" s="15">
        <f>+Tabla1[[#This Row],[Pasajeros Pagos (PAX)]]/AR41-1</f>
        <v>4.7448454298760323E-2</v>
      </c>
      <c r="AT53" s="6">
        <f>+Tabla1[[#This Row],[Pasajeros Pagos (PAX)]]/Tabla1[[#This Row],[Indice Dia Habil]]</f>
        <v>10397.796352583586</v>
      </c>
      <c r="AU53" s="15">
        <f>+Tabla1[[#This Row],[PAX Día Habil]]/AT41-1</f>
        <v>1.0835514406858149E-2</v>
      </c>
      <c r="AX53" s="15"/>
      <c r="AY53" s="6">
        <v>93</v>
      </c>
      <c r="BA53" s="15"/>
      <c r="BB53" s="15"/>
      <c r="BC53" s="15"/>
      <c r="BD53" s="36">
        <f>+Tabla1[[#This Row],[Pasajeros Pagos (PAX)]]*Tabla1[[#This Row],[PAX Recorrido Medio]]</f>
        <v>2736700</v>
      </c>
      <c r="BE53" s="37">
        <v>10</v>
      </c>
      <c r="BF53" s="35">
        <f>+Tabla1[[#This Row],[PAX Recorrido Medio]]/BE41-1</f>
        <v>0</v>
      </c>
      <c r="BG53" s="36">
        <f>+Tabla1[[#This Row],[Pasajeros Pagos (PAX)]]*CN53</f>
        <v>266143.38349918084</v>
      </c>
      <c r="BJ53" s="35">
        <f>+(Tabla1[[#This Row],[Variación % TC]]*0.2)-(Tabla1[[#This Row],[Vaciación % PAX Recorrido Medio]]*0.1)-(Tabla1[[#This Row],[Variación % Ocupación PAX]]*0.5)+(Tabla1[[#This Row],[Variación % RA]]*0.1)+(Tabla1[[#This Row],[Variación % Velocidad Comercial TE]]*0.1)</f>
        <v>0</v>
      </c>
      <c r="BK53" s="86"/>
      <c r="BL53" s="10"/>
      <c r="BN53" s="48"/>
      <c r="BO53" s="82">
        <v>26.32</v>
      </c>
      <c r="BP53" s="76">
        <v>15.3</v>
      </c>
      <c r="BQ53" s="76">
        <v>15.3</v>
      </c>
      <c r="BR53" s="36">
        <v>11</v>
      </c>
      <c r="BU53" s="73"/>
      <c r="BW53" s="73"/>
      <c r="BY53" s="73"/>
      <c r="BZ53" s="74"/>
      <c r="CA53" s="75"/>
      <c r="CC53" s="73"/>
      <c r="CE53" s="76"/>
      <c r="CF53" s="36">
        <f>+Tabla1[[#This Row],[Pasajeros Pagos (PAX)]]/Tabla1[[#This Row],[Km. Línea (entre cabeceras) en Servicio]]</f>
        <v>17886.928104575163</v>
      </c>
      <c r="CG53" s="36">
        <f>+Tabla1[[#This Row],[Pasajeros Pagos (PAX)]]/Tabla1[[#This Row],[Cantidad de Estaciones en Servicio]]</f>
        <v>24879.090909090908</v>
      </c>
      <c r="CH53" s="36">
        <f>+Tabla1[[#This Row],[PAX Kilómetro]]/Tabla1[[#This Row],[Km. Línea (entre cabeceras) en Servicio]]</f>
        <v>178869.28104575162</v>
      </c>
      <c r="CJ53" s="36">
        <f>+[1]!TDC_InfraMR[[#This Row],[Total Coches Eléctricos]]</f>
        <v>18</v>
      </c>
      <c r="CK53" s="36">
        <f>+Tabla1[[#This Row],[Pasajeros Pagos (PAX)]]/Tabla1[[#This Row],[Coches en Servicio]]</f>
        <v>15203.888888888889</v>
      </c>
      <c r="CM53" s="12"/>
      <c r="CN53" s="11">
        <v>0.97249747323119395</v>
      </c>
      <c r="CP53" s="10">
        <v>0.99950000000000006</v>
      </c>
      <c r="CQ53" s="69">
        <v>666.18430040374187</v>
      </c>
      <c r="EA53" s="2">
        <v>1997</v>
      </c>
      <c r="EB53" s="2" t="s">
        <v>0</v>
      </c>
    </row>
    <row r="54" spans="1:132" ht="12.75" customHeight="1" x14ac:dyDescent="0.2">
      <c r="A54" s="92" t="s">
        <v>194</v>
      </c>
      <c r="B54" s="2" t="s">
        <v>1</v>
      </c>
      <c r="C54" s="95">
        <v>35551</v>
      </c>
      <c r="D54" s="4" t="s">
        <v>244</v>
      </c>
      <c r="E54" s="4" t="s">
        <v>245</v>
      </c>
      <c r="F54" s="131" t="s">
        <v>246</v>
      </c>
      <c r="G54" s="4" t="s">
        <v>232</v>
      </c>
      <c r="K54" s="7"/>
      <c r="L54" s="15"/>
      <c r="M54" s="6"/>
      <c r="N54" s="6"/>
      <c r="O54" s="6"/>
      <c r="P54" s="6"/>
      <c r="Q54" s="7"/>
      <c r="R54" s="15"/>
      <c r="S54" s="128"/>
      <c r="T54" s="15"/>
      <c r="W54" s="6"/>
      <c r="X54" s="6"/>
      <c r="AH54" s="7"/>
      <c r="AI54" s="15"/>
      <c r="AJ54" s="6"/>
      <c r="AK54" s="6"/>
      <c r="AL54" s="93"/>
      <c r="AM54" s="93"/>
      <c r="AN54" s="93"/>
      <c r="AO54" s="93"/>
      <c r="AP54" s="93"/>
      <c r="AQ54" s="93"/>
      <c r="AR54" s="7">
        <v>297626</v>
      </c>
      <c r="AS54" s="15">
        <f>+Tabla1[[#This Row],[Pasajeros Pagos (PAX)]]/AR42-1</f>
        <v>0.13302776741459255</v>
      </c>
      <c r="AT54" s="6">
        <f>+Tabla1[[#This Row],[Pasajeros Pagos (PAX)]]/Tabla1[[#This Row],[Indice Dia Habil]]</f>
        <v>11273.712121212122</v>
      </c>
      <c r="AU54" s="15">
        <f>+Tabla1[[#This Row],[PAX Día Habil]]/AT42-1</f>
        <v>0.13088188149145896</v>
      </c>
      <c r="AX54" s="15"/>
      <c r="AY54" s="6">
        <v>93</v>
      </c>
      <c r="BA54" s="15"/>
      <c r="BB54" s="15"/>
      <c r="BC54" s="15"/>
      <c r="BD54" s="36">
        <f>+Tabla1[[#This Row],[Pasajeros Pagos (PAX)]]*Tabla1[[#This Row],[PAX Recorrido Medio]]</f>
        <v>2976260</v>
      </c>
      <c r="BE54" s="37">
        <v>10</v>
      </c>
      <c r="BF54" s="35">
        <f>+Tabla1[[#This Row],[PAX Recorrido Medio]]/BE42-1</f>
        <v>0</v>
      </c>
      <c r="BG54" s="36">
        <f>+Tabla1[[#This Row],[Pasajeros Pagos (PAX)]]*CN54</f>
        <v>327588.47010623541</v>
      </c>
      <c r="BJ54" s="35">
        <f>+(Tabla1[[#This Row],[Variación % TC]]*0.2)-(Tabla1[[#This Row],[Vaciación % PAX Recorrido Medio]]*0.1)-(Tabla1[[#This Row],[Variación % Ocupación PAX]]*0.5)+(Tabla1[[#This Row],[Variación % RA]]*0.1)+(Tabla1[[#This Row],[Variación % Velocidad Comercial TE]]*0.1)</f>
        <v>0</v>
      </c>
      <c r="BK54" s="86"/>
      <c r="BL54" s="10"/>
      <c r="BN54" s="48"/>
      <c r="BO54" s="82">
        <v>26.4</v>
      </c>
      <c r="BP54" s="76">
        <v>15.3</v>
      </c>
      <c r="BQ54" s="76">
        <v>15.3</v>
      </c>
      <c r="BR54" s="36">
        <v>11</v>
      </c>
      <c r="BU54" s="73"/>
      <c r="BW54" s="73"/>
      <c r="BY54" s="73"/>
      <c r="BZ54" s="74"/>
      <c r="CA54" s="75"/>
      <c r="CC54" s="73"/>
      <c r="CE54" s="76"/>
      <c r="CF54" s="36">
        <f>+Tabla1[[#This Row],[Pasajeros Pagos (PAX)]]/Tabla1[[#This Row],[Km. Línea (entre cabeceras) en Servicio]]</f>
        <v>19452.679738562092</v>
      </c>
      <c r="CG54" s="36">
        <f>+Tabla1[[#This Row],[Pasajeros Pagos (PAX)]]/Tabla1[[#This Row],[Cantidad de Estaciones en Servicio]]</f>
        <v>27056.909090909092</v>
      </c>
      <c r="CH54" s="36">
        <f>+Tabla1[[#This Row],[PAX Kilómetro]]/Tabla1[[#This Row],[Km. Línea (entre cabeceras) en Servicio]]</f>
        <v>194526.79738562091</v>
      </c>
      <c r="CJ54" s="36">
        <f>+[1]!TDC_InfraMR[[#This Row],[Total Coches Eléctricos]]</f>
        <v>18</v>
      </c>
      <c r="CK54" s="36">
        <f>+Tabla1[[#This Row],[Pasajeros Pagos (PAX)]]/Tabla1[[#This Row],[Coches en Servicio]]</f>
        <v>16534.777777777777</v>
      </c>
      <c r="CM54" s="12"/>
      <c r="CN54" s="11">
        <v>1.1006715478695928</v>
      </c>
      <c r="CP54" s="10">
        <v>0.99929999999999997</v>
      </c>
      <c r="CQ54" s="69">
        <v>668.75977180798975</v>
      </c>
      <c r="EA54" s="2">
        <v>1997</v>
      </c>
      <c r="EB54" s="2" t="s">
        <v>1</v>
      </c>
    </row>
    <row r="55" spans="1:132" ht="12.75" customHeight="1" x14ac:dyDescent="0.2">
      <c r="A55" s="92" t="s">
        <v>194</v>
      </c>
      <c r="B55" s="2" t="s">
        <v>2</v>
      </c>
      <c r="C55" s="95">
        <v>35582</v>
      </c>
      <c r="D55" s="4" t="s">
        <v>244</v>
      </c>
      <c r="E55" s="4" t="s">
        <v>245</v>
      </c>
      <c r="F55" s="131" t="s">
        <v>246</v>
      </c>
      <c r="G55" s="4" t="s">
        <v>232</v>
      </c>
      <c r="K55" s="7"/>
      <c r="L55" s="15"/>
      <c r="M55" s="6"/>
      <c r="N55" s="6"/>
      <c r="O55" s="6"/>
      <c r="P55" s="6"/>
      <c r="Q55" s="7"/>
      <c r="R55" s="15"/>
      <c r="S55" s="128"/>
      <c r="T55" s="15"/>
      <c r="W55" s="6"/>
      <c r="X55" s="6"/>
      <c r="AH55" s="7"/>
      <c r="AI55" s="15"/>
      <c r="AJ55" s="6"/>
      <c r="AK55" s="6"/>
      <c r="AL55" s="93"/>
      <c r="AM55" s="93"/>
      <c r="AN55" s="93"/>
      <c r="AO55" s="93"/>
      <c r="AP55" s="93"/>
      <c r="AQ55" s="93"/>
      <c r="AR55" s="7">
        <v>241864</v>
      </c>
      <c r="AS55" s="15">
        <f>+Tabla1[[#This Row],[Pasajeros Pagos (PAX)]]/AR43-1</f>
        <v>-3.1381657989587475E-2</v>
      </c>
      <c r="AT55" s="6">
        <f>+Tabla1[[#This Row],[Pasajeros Pagos (PAX)]]/Tabla1[[#This Row],[Indice Dia Habil]]</f>
        <v>9900.2865329512897</v>
      </c>
      <c r="AU55" s="15">
        <f>+Tabla1[[#This Row],[PAX Día Habil]]/AT43-1</f>
        <v>-4.2879788123972196E-2</v>
      </c>
      <c r="AX55" s="15"/>
      <c r="AY55" s="6">
        <v>93</v>
      </c>
      <c r="BA55" s="15"/>
      <c r="BB55" s="15"/>
      <c r="BC55" s="15"/>
      <c r="BD55" s="36">
        <f>+Tabla1[[#This Row],[Pasajeros Pagos (PAX)]]*Tabla1[[#This Row],[PAX Recorrido Medio]]</f>
        <v>2418640</v>
      </c>
      <c r="BE55" s="37">
        <v>10</v>
      </c>
      <c r="BF55" s="35">
        <f>+Tabla1[[#This Row],[PAX Recorrido Medio]]/BE43-1</f>
        <v>0</v>
      </c>
      <c r="BG55" s="36">
        <f>+Tabla1[[#This Row],[Pasajeros Pagos (PAX)]]*CN55</f>
        <v>283942.46072417923</v>
      </c>
      <c r="BJ55" s="35">
        <f>+(Tabla1[[#This Row],[Variación % TC]]*0.2)-(Tabla1[[#This Row],[Vaciación % PAX Recorrido Medio]]*0.1)-(Tabla1[[#This Row],[Variación % Ocupación PAX]]*0.5)+(Tabla1[[#This Row],[Variación % RA]]*0.1)+(Tabla1[[#This Row],[Variación % Velocidad Comercial TE]]*0.1)</f>
        <v>0</v>
      </c>
      <c r="BK55" s="86"/>
      <c r="BL55" s="10"/>
      <c r="BN55" s="48"/>
      <c r="BO55" s="82">
        <v>24.43</v>
      </c>
      <c r="BP55" s="76">
        <v>15.3</v>
      </c>
      <c r="BQ55" s="76">
        <v>15.3</v>
      </c>
      <c r="BR55" s="36">
        <v>11</v>
      </c>
      <c r="BU55" s="73"/>
      <c r="BW55" s="73"/>
      <c r="BY55" s="73"/>
      <c r="BZ55" s="74"/>
      <c r="CA55" s="75"/>
      <c r="CC55" s="73"/>
      <c r="CE55" s="76"/>
      <c r="CF55" s="36">
        <f>+Tabla1[[#This Row],[Pasajeros Pagos (PAX)]]/Tabla1[[#This Row],[Km. Línea (entre cabeceras) en Servicio]]</f>
        <v>15808.104575163397</v>
      </c>
      <c r="CG55" s="36">
        <f>+Tabla1[[#This Row],[Pasajeros Pagos (PAX)]]/Tabla1[[#This Row],[Cantidad de Estaciones en Servicio]]</f>
        <v>21987.636363636364</v>
      </c>
      <c r="CH55" s="36">
        <f>+Tabla1[[#This Row],[PAX Kilómetro]]/Tabla1[[#This Row],[Km. Línea (entre cabeceras) en Servicio]]</f>
        <v>158081.04575163397</v>
      </c>
      <c r="CJ55" s="36">
        <f>+[1]!TDC_InfraMR[[#This Row],[Total Coches Eléctricos]]</f>
        <v>18</v>
      </c>
      <c r="CK55" s="36">
        <f>+Tabla1[[#This Row],[Pasajeros Pagos (PAX)]]/Tabla1[[#This Row],[Coches en Servicio]]</f>
        <v>13436.888888888889</v>
      </c>
      <c r="CM55" s="12"/>
      <c r="CN55" s="11">
        <v>1.1739757083492344</v>
      </c>
      <c r="CP55" s="10">
        <v>1.0004999999999999</v>
      </c>
      <c r="CQ55" s="69">
        <v>665.68429627863702</v>
      </c>
      <c r="EA55" s="2">
        <v>1997</v>
      </c>
      <c r="EB55" s="2" t="s">
        <v>2</v>
      </c>
    </row>
    <row r="56" spans="1:132" ht="12.75" customHeight="1" x14ac:dyDescent="0.2">
      <c r="A56" s="92" t="s">
        <v>194</v>
      </c>
      <c r="B56" s="2" t="s">
        <v>3</v>
      </c>
      <c r="C56" s="95">
        <v>35612</v>
      </c>
      <c r="D56" s="4" t="s">
        <v>244</v>
      </c>
      <c r="E56" s="4" t="s">
        <v>245</v>
      </c>
      <c r="F56" s="131" t="s">
        <v>246</v>
      </c>
      <c r="G56" s="4" t="s">
        <v>232</v>
      </c>
      <c r="K56" s="7"/>
      <c r="L56" s="15"/>
      <c r="M56" s="6"/>
      <c r="N56" s="6"/>
      <c r="O56" s="6"/>
      <c r="P56" s="6"/>
      <c r="Q56" s="7"/>
      <c r="R56" s="15"/>
      <c r="S56" s="128"/>
      <c r="T56" s="15"/>
      <c r="W56" s="6"/>
      <c r="X56" s="6"/>
      <c r="AH56" s="7"/>
      <c r="AI56" s="15"/>
      <c r="AJ56" s="6"/>
      <c r="AK56" s="6"/>
      <c r="AL56" s="93"/>
      <c r="AM56" s="93"/>
      <c r="AN56" s="93"/>
      <c r="AO56" s="93"/>
      <c r="AP56" s="93"/>
      <c r="AQ56" s="93"/>
      <c r="AR56" s="7">
        <v>420183</v>
      </c>
      <c r="AS56" s="15">
        <f>+Tabla1[[#This Row],[Pasajeros Pagos (PAX)]]/AR44-1</f>
        <v>2.7133857921253224E-2</v>
      </c>
      <c r="AT56" s="6">
        <f>+Tabla1[[#This Row],[Pasajeros Pagos (PAX)]]/Tabla1[[#This Row],[Indice Dia Habil]]</f>
        <v>15743.087298613713</v>
      </c>
      <c r="AU56" s="15">
        <f>+Tabla1[[#This Row],[PAX Día Habil]]/AT44-1</f>
        <v>2.7133857921253224E-2</v>
      </c>
      <c r="AX56" s="15"/>
      <c r="AY56" s="6">
        <v>93</v>
      </c>
      <c r="BA56" s="15"/>
      <c r="BB56" s="15"/>
      <c r="BC56" s="15"/>
      <c r="BD56" s="36">
        <f>+Tabla1[[#This Row],[Pasajeros Pagos (PAX)]]*Tabla1[[#This Row],[PAX Recorrido Medio]]</f>
        <v>4201830</v>
      </c>
      <c r="BE56" s="37">
        <v>10</v>
      </c>
      <c r="BF56" s="35">
        <f>+Tabla1[[#This Row],[PAX Recorrido Medio]]/BE44-1</f>
        <v>0</v>
      </c>
      <c r="BG56" s="36">
        <f>+Tabla1[[#This Row],[Pasajeros Pagos (PAX)]]*CN56</f>
        <v>333289.02300068375</v>
      </c>
      <c r="BJ56" s="35">
        <f>+(Tabla1[[#This Row],[Variación % TC]]*0.2)-(Tabla1[[#This Row],[Vaciación % PAX Recorrido Medio]]*0.1)-(Tabla1[[#This Row],[Variación % Ocupación PAX]]*0.5)+(Tabla1[[#This Row],[Variación % RA]]*0.1)+(Tabla1[[#This Row],[Variación % Velocidad Comercial TE]]*0.1)</f>
        <v>0</v>
      </c>
      <c r="BK56" s="86"/>
      <c r="BL56" s="10"/>
      <c r="BN56" s="48"/>
      <c r="BO56" s="82">
        <v>26.69</v>
      </c>
      <c r="BP56" s="76">
        <v>15.3</v>
      </c>
      <c r="BQ56" s="76">
        <v>15.3</v>
      </c>
      <c r="BR56" s="36">
        <v>11</v>
      </c>
      <c r="BU56" s="73"/>
      <c r="BW56" s="73"/>
      <c r="BY56" s="73"/>
      <c r="BZ56" s="74"/>
      <c r="CA56" s="75"/>
      <c r="CC56" s="73"/>
      <c r="CE56" s="76"/>
      <c r="CF56" s="36">
        <f>+Tabla1[[#This Row],[Pasajeros Pagos (PAX)]]/Tabla1[[#This Row],[Km. Línea (entre cabeceras) en Servicio]]</f>
        <v>27462.941176470587</v>
      </c>
      <c r="CG56" s="36">
        <f>+Tabla1[[#This Row],[Pasajeros Pagos (PAX)]]/Tabla1[[#This Row],[Cantidad de Estaciones en Servicio]]</f>
        <v>38198.454545454544</v>
      </c>
      <c r="CH56" s="36">
        <f>+Tabla1[[#This Row],[PAX Kilómetro]]/Tabla1[[#This Row],[Km. Línea (entre cabeceras) en Servicio]]</f>
        <v>274629.41176470584</v>
      </c>
      <c r="CJ56" s="36">
        <f>+[1]!TDC_InfraMR[[#This Row],[Total Coches Eléctricos]]</f>
        <v>18</v>
      </c>
      <c r="CK56" s="36">
        <f>+Tabla1[[#This Row],[Pasajeros Pagos (PAX)]]/Tabla1[[#This Row],[Coches en Servicio]]</f>
        <v>23343.5</v>
      </c>
      <c r="CM56" s="12"/>
      <c r="CN56" s="11">
        <v>0.7931996844248429</v>
      </c>
      <c r="CP56" s="10">
        <v>0.99980000000000002</v>
      </c>
      <c r="CQ56" s="69">
        <v>662.60882074928429</v>
      </c>
      <c r="EA56" s="2">
        <v>1997</v>
      </c>
      <c r="EB56" s="2" t="s">
        <v>3</v>
      </c>
    </row>
    <row r="57" spans="1:132" ht="12.75" customHeight="1" x14ac:dyDescent="0.2">
      <c r="A57" s="92" t="s">
        <v>194</v>
      </c>
      <c r="B57" s="2" t="s">
        <v>4</v>
      </c>
      <c r="C57" s="95">
        <v>35643</v>
      </c>
      <c r="D57" s="4" t="s">
        <v>244</v>
      </c>
      <c r="E57" s="4" t="s">
        <v>245</v>
      </c>
      <c r="F57" s="131" t="s">
        <v>246</v>
      </c>
      <c r="G57" s="4" t="s">
        <v>232</v>
      </c>
      <c r="K57" s="7"/>
      <c r="L57" s="15"/>
      <c r="M57" s="6"/>
      <c r="N57" s="6"/>
      <c r="O57" s="6"/>
      <c r="P57" s="6"/>
      <c r="Q57" s="7"/>
      <c r="R57" s="15"/>
      <c r="S57" s="128"/>
      <c r="T57" s="15"/>
      <c r="W57" s="6"/>
      <c r="X57" s="6"/>
      <c r="AH57" s="7"/>
      <c r="AI57" s="15"/>
      <c r="AJ57" s="6"/>
      <c r="AK57" s="6"/>
      <c r="AL57" s="93"/>
      <c r="AM57" s="93"/>
      <c r="AN57" s="93"/>
      <c r="AO57" s="93"/>
      <c r="AP57" s="93"/>
      <c r="AQ57" s="93"/>
      <c r="AR57" s="7">
        <v>264742</v>
      </c>
      <c r="AS57" s="15">
        <f>+Tabla1[[#This Row],[Pasajeros Pagos (PAX)]]/AR45-1</f>
        <v>-8.3423926214694744E-2</v>
      </c>
      <c r="AT57" s="6">
        <f>+Tabla1[[#This Row],[Pasajeros Pagos (PAX)]]/Tabla1[[#This Row],[Indice Dia Habil]]</f>
        <v>10273.263484672099</v>
      </c>
      <c r="AU57" s="15">
        <f>+Tabla1[[#This Row],[PAX Día Habil]]/AT45-1</f>
        <v>-6.1016362129140189E-2</v>
      </c>
      <c r="AX57" s="15"/>
      <c r="AY57" s="6">
        <v>93</v>
      </c>
      <c r="BA57" s="15"/>
      <c r="BB57" s="15"/>
      <c r="BC57" s="15"/>
      <c r="BD57" s="36">
        <f>+Tabla1[[#This Row],[Pasajeros Pagos (PAX)]]*Tabla1[[#This Row],[PAX Recorrido Medio]]</f>
        <v>2647420</v>
      </c>
      <c r="BE57" s="37">
        <v>10</v>
      </c>
      <c r="BF57" s="35">
        <f>+Tabla1[[#This Row],[PAX Recorrido Medio]]/BE45-1</f>
        <v>0</v>
      </c>
      <c r="BG57" s="36">
        <f>+Tabla1[[#This Row],[Pasajeros Pagos (PAX)]]*CN57</f>
        <v>261618.19966708703</v>
      </c>
      <c r="BJ57" s="35">
        <f>+(Tabla1[[#This Row],[Variación % TC]]*0.2)-(Tabla1[[#This Row],[Vaciación % PAX Recorrido Medio]]*0.1)-(Tabla1[[#This Row],[Variación % Ocupación PAX]]*0.5)+(Tabla1[[#This Row],[Variación % RA]]*0.1)+(Tabla1[[#This Row],[Variación % Velocidad Comercial TE]]*0.1)</f>
        <v>0</v>
      </c>
      <c r="BK57" s="86"/>
      <c r="BL57" s="10"/>
      <c r="BN57" s="48"/>
      <c r="BO57" s="82">
        <v>25.77</v>
      </c>
      <c r="BP57" s="76">
        <v>15.3</v>
      </c>
      <c r="BQ57" s="76">
        <v>15.3</v>
      </c>
      <c r="BR57" s="36">
        <v>11</v>
      </c>
      <c r="BU57" s="73"/>
      <c r="BW57" s="73"/>
      <c r="BY57" s="73"/>
      <c r="BZ57" s="74"/>
      <c r="CA57" s="75"/>
      <c r="CC57" s="73"/>
      <c r="CE57" s="76"/>
      <c r="CF57" s="36">
        <f>+Tabla1[[#This Row],[Pasajeros Pagos (PAX)]]/Tabla1[[#This Row],[Km. Línea (entre cabeceras) en Servicio]]</f>
        <v>17303.398692810457</v>
      </c>
      <c r="CG57" s="36">
        <f>+Tabla1[[#This Row],[Pasajeros Pagos (PAX)]]/Tabla1[[#This Row],[Cantidad de Estaciones en Servicio]]</f>
        <v>24067.454545454544</v>
      </c>
      <c r="CH57" s="36">
        <f>+Tabla1[[#This Row],[PAX Kilómetro]]/Tabla1[[#This Row],[Km. Línea (entre cabeceras) en Servicio]]</f>
        <v>173033.98692810457</v>
      </c>
      <c r="CJ57" s="36">
        <f>+[1]!TDC_InfraMR[[#This Row],[Total Coches Eléctricos]]</f>
        <v>18</v>
      </c>
      <c r="CK57" s="36">
        <f>+Tabla1[[#This Row],[Pasajeros Pagos (PAX)]]/Tabla1[[#This Row],[Coches en Servicio]]</f>
        <v>14707.888888888889</v>
      </c>
      <c r="CM57" s="12"/>
      <c r="CN57" s="11">
        <v>0.98820058648452846</v>
      </c>
      <c r="CP57" s="10">
        <v>0.99960000000000004</v>
      </c>
      <c r="CQ57" s="69">
        <v>659.53334521993156</v>
      </c>
      <c r="EA57" s="2">
        <v>1997</v>
      </c>
      <c r="EB57" s="2" t="s">
        <v>4</v>
      </c>
    </row>
    <row r="58" spans="1:132" ht="12.75" customHeight="1" x14ac:dyDescent="0.2">
      <c r="A58" s="92" t="s">
        <v>194</v>
      </c>
      <c r="B58" s="2" t="s">
        <v>11</v>
      </c>
      <c r="C58" s="95">
        <v>35674</v>
      </c>
      <c r="D58" s="4" t="s">
        <v>244</v>
      </c>
      <c r="E58" s="4" t="s">
        <v>245</v>
      </c>
      <c r="F58" s="131" t="s">
        <v>246</v>
      </c>
      <c r="G58" s="4" t="s">
        <v>232</v>
      </c>
      <c r="K58" s="7"/>
      <c r="L58" s="15"/>
      <c r="M58" s="6"/>
      <c r="N58" s="6"/>
      <c r="O58" s="6"/>
      <c r="P58" s="6"/>
      <c r="Q58" s="7"/>
      <c r="R58" s="15"/>
      <c r="S58" s="128"/>
      <c r="T58" s="15"/>
      <c r="W58" s="6"/>
      <c r="X58" s="6"/>
      <c r="AH58" s="7"/>
      <c r="AI58" s="15"/>
      <c r="AJ58" s="6"/>
      <c r="AK58" s="6"/>
      <c r="AL58" s="93"/>
      <c r="AM58" s="93"/>
      <c r="AN58" s="93"/>
      <c r="AO58" s="93"/>
      <c r="AP58" s="93"/>
      <c r="AQ58" s="93"/>
      <c r="AR58" s="7">
        <v>236939</v>
      </c>
      <c r="AS58" s="15">
        <f>+Tabla1[[#This Row],[Pasajeros Pagos (PAX)]]/AR46-1</f>
        <v>0.18221235405648128</v>
      </c>
      <c r="AT58" s="6">
        <f>+Tabla1[[#This Row],[Pasajeros Pagos (PAX)]]/Tabla1[[#This Row],[Indice Dia Habil]]</f>
        <v>9002.2416413373867</v>
      </c>
      <c r="AU58" s="15">
        <f>+Tabla1[[#This Row],[PAX Día Habil]]/AT46-1</f>
        <v>0.12561708178782016</v>
      </c>
      <c r="AX58" s="15"/>
      <c r="AY58" s="6">
        <v>93</v>
      </c>
      <c r="BA58" s="15"/>
      <c r="BB58" s="15"/>
      <c r="BC58" s="15"/>
      <c r="BD58" s="36">
        <f>+Tabla1[[#This Row],[Pasajeros Pagos (PAX)]]*Tabla1[[#This Row],[PAX Recorrido Medio]]</f>
        <v>2369390</v>
      </c>
      <c r="BE58" s="37">
        <v>10</v>
      </c>
      <c r="BF58" s="35">
        <f>+Tabla1[[#This Row],[PAX Recorrido Medio]]/BE46-1</f>
        <v>0</v>
      </c>
      <c r="BG58" s="36">
        <f>+Tabla1[[#This Row],[Pasajeros Pagos (PAX)]]*CN58</f>
        <v>234979.07539227288</v>
      </c>
      <c r="BJ58" s="35">
        <f>+(Tabla1[[#This Row],[Variación % TC]]*0.2)-(Tabla1[[#This Row],[Vaciación % PAX Recorrido Medio]]*0.1)-(Tabla1[[#This Row],[Variación % Ocupación PAX]]*0.5)+(Tabla1[[#This Row],[Variación % RA]]*0.1)+(Tabla1[[#This Row],[Variación % Velocidad Comercial TE]]*0.1)</f>
        <v>0</v>
      </c>
      <c r="BK58" s="86"/>
      <c r="BL58" s="10"/>
      <c r="BN58" s="48"/>
      <c r="BO58" s="82">
        <v>26.32</v>
      </c>
      <c r="BP58" s="76">
        <v>15.3</v>
      </c>
      <c r="BQ58" s="76">
        <v>15.3</v>
      </c>
      <c r="BR58" s="36">
        <v>11</v>
      </c>
      <c r="BU58" s="73"/>
      <c r="BW58" s="73"/>
      <c r="BY58" s="73"/>
      <c r="BZ58" s="74"/>
      <c r="CA58" s="75"/>
      <c r="CC58" s="73"/>
      <c r="CE58" s="76"/>
      <c r="CF58" s="36">
        <f>+Tabla1[[#This Row],[Pasajeros Pagos (PAX)]]/Tabla1[[#This Row],[Km. Línea (entre cabeceras) en Servicio]]</f>
        <v>15486.209150326797</v>
      </c>
      <c r="CG58" s="36">
        <f>+Tabla1[[#This Row],[Pasajeros Pagos (PAX)]]/Tabla1[[#This Row],[Cantidad de Estaciones en Servicio]]</f>
        <v>21539.909090909092</v>
      </c>
      <c r="CH58" s="36">
        <f>+Tabla1[[#This Row],[PAX Kilómetro]]/Tabla1[[#This Row],[Km. Línea (entre cabeceras) en Servicio]]</f>
        <v>154862.09150326796</v>
      </c>
      <c r="CJ58" s="36">
        <f>+[1]!TDC_InfraMR[[#This Row],[Total Coches Eléctricos]]</f>
        <v>18</v>
      </c>
      <c r="CK58" s="36">
        <f>+Tabla1[[#This Row],[Pasajeros Pagos (PAX)]]/Tabla1[[#This Row],[Coches en Servicio]]</f>
        <v>13163.277777777777</v>
      </c>
      <c r="CM58" s="12"/>
      <c r="CN58" s="11">
        <v>0.99172814687439748</v>
      </c>
      <c r="CP58" s="10">
        <v>0.99950000000000006</v>
      </c>
      <c r="CQ58" s="69">
        <v>656.45786969057883</v>
      </c>
      <c r="EA58" s="2">
        <v>1997</v>
      </c>
      <c r="EB58" s="2" t="s">
        <v>11</v>
      </c>
    </row>
    <row r="59" spans="1:132" ht="12.75" customHeight="1" x14ac:dyDescent="0.2">
      <c r="A59" s="92" t="s">
        <v>194</v>
      </c>
      <c r="B59" s="2" t="s">
        <v>5</v>
      </c>
      <c r="C59" s="95">
        <v>35704</v>
      </c>
      <c r="D59" s="4" t="s">
        <v>244</v>
      </c>
      <c r="E59" s="4" t="s">
        <v>245</v>
      </c>
      <c r="F59" s="131" t="s">
        <v>246</v>
      </c>
      <c r="G59" s="4" t="s">
        <v>232</v>
      </c>
      <c r="K59" s="7"/>
      <c r="L59" s="15"/>
      <c r="M59" s="6"/>
      <c r="N59" s="6"/>
      <c r="O59" s="6"/>
      <c r="P59" s="6"/>
      <c r="Q59" s="7"/>
      <c r="R59" s="15"/>
      <c r="S59" s="128"/>
      <c r="T59" s="15"/>
      <c r="W59" s="6"/>
      <c r="X59" s="6"/>
      <c r="AH59" s="7"/>
      <c r="AI59" s="15"/>
      <c r="AJ59" s="6"/>
      <c r="AK59" s="6"/>
      <c r="AL59" s="93"/>
      <c r="AM59" s="93"/>
      <c r="AN59" s="93"/>
      <c r="AO59" s="93"/>
      <c r="AP59" s="93"/>
      <c r="AQ59" s="93"/>
      <c r="AR59" s="7">
        <v>207088</v>
      </c>
      <c r="AS59" s="15">
        <f>+Tabla1[[#This Row],[Pasajeros Pagos (PAX)]]/AR47-1</f>
        <v>-0.11530344585992702</v>
      </c>
      <c r="AT59" s="6">
        <f>+Tabla1[[#This Row],[Pasajeros Pagos (PAX)]]/Tabla1[[#This Row],[Indice Dia Habil]]</f>
        <v>7580.0878477306005</v>
      </c>
      <c r="AU59" s="15">
        <f>+Tabla1[[#This Row],[PAX Día Habil]]/AT47-1</f>
        <v>-0.12631357867133342</v>
      </c>
      <c r="AX59" s="15"/>
      <c r="AY59" s="6">
        <v>93</v>
      </c>
      <c r="BA59" s="15"/>
      <c r="BB59" s="15"/>
      <c r="BC59" s="15"/>
      <c r="BD59" s="36">
        <f>+Tabla1[[#This Row],[Pasajeros Pagos (PAX)]]*Tabla1[[#This Row],[PAX Recorrido Medio]]</f>
        <v>2070880</v>
      </c>
      <c r="BE59" s="37">
        <v>10</v>
      </c>
      <c r="BF59" s="35">
        <f>+Tabla1[[#This Row],[PAX Recorrido Medio]]/BE47-1</f>
        <v>0</v>
      </c>
      <c r="BG59" s="36">
        <f>+Tabla1[[#This Row],[Pasajeros Pagos (PAX)]]*CN59</f>
        <v>184645.00657488703</v>
      </c>
      <c r="BJ59" s="35">
        <f>+(Tabla1[[#This Row],[Variación % TC]]*0.2)-(Tabla1[[#This Row],[Vaciación % PAX Recorrido Medio]]*0.1)-(Tabla1[[#This Row],[Variación % Ocupación PAX]]*0.5)+(Tabla1[[#This Row],[Variación % RA]]*0.1)+(Tabla1[[#This Row],[Variación % Velocidad Comercial TE]]*0.1)</f>
        <v>0</v>
      </c>
      <c r="BK59" s="86"/>
      <c r="BL59" s="10"/>
      <c r="BN59" s="48"/>
      <c r="BO59" s="82">
        <v>27.32</v>
      </c>
      <c r="BP59" s="76">
        <v>15.3</v>
      </c>
      <c r="BQ59" s="76">
        <v>15.3</v>
      </c>
      <c r="BR59" s="36">
        <v>11</v>
      </c>
      <c r="BU59" s="73"/>
      <c r="BW59" s="73"/>
      <c r="BY59" s="73"/>
      <c r="BZ59" s="74"/>
      <c r="CA59" s="75"/>
      <c r="CC59" s="73"/>
      <c r="CE59" s="76"/>
      <c r="CF59" s="36">
        <f>+Tabla1[[#This Row],[Pasajeros Pagos (PAX)]]/Tabla1[[#This Row],[Km. Línea (entre cabeceras) en Servicio]]</f>
        <v>13535.16339869281</v>
      </c>
      <c r="CG59" s="36">
        <f>+Tabla1[[#This Row],[Pasajeros Pagos (PAX)]]/Tabla1[[#This Row],[Cantidad de Estaciones en Servicio]]</f>
        <v>18826.18181818182</v>
      </c>
      <c r="CH59" s="36">
        <f>+Tabla1[[#This Row],[PAX Kilómetro]]/Tabla1[[#This Row],[Km. Línea (entre cabeceras) en Servicio]]</f>
        <v>135351.63398692809</v>
      </c>
      <c r="CJ59" s="36">
        <f>+[1]!TDC_InfraMR[[#This Row],[Total Coches Eléctricos]]</f>
        <v>18</v>
      </c>
      <c r="CK59" s="36">
        <f>+Tabla1[[#This Row],[Pasajeros Pagos (PAX)]]/Tabla1[[#This Row],[Coches en Servicio]]</f>
        <v>11504.888888888889</v>
      </c>
      <c r="CM59" s="12"/>
      <c r="CN59" s="11">
        <v>0.89162581402537577</v>
      </c>
      <c r="CP59" s="10">
        <v>1.0022</v>
      </c>
      <c r="CQ59" s="69">
        <v>653.38239416122587</v>
      </c>
      <c r="EA59" s="2">
        <v>1997</v>
      </c>
      <c r="EB59" s="2" t="s">
        <v>5</v>
      </c>
    </row>
    <row r="60" spans="1:132" ht="12.75" customHeight="1" x14ac:dyDescent="0.2">
      <c r="A60" s="92" t="s">
        <v>194</v>
      </c>
      <c r="B60" s="2" t="s">
        <v>6</v>
      </c>
      <c r="C60" s="95">
        <v>35735</v>
      </c>
      <c r="D60" s="4" t="s">
        <v>244</v>
      </c>
      <c r="E60" s="4" t="s">
        <v>245</v>
      </c>
      <c r="F60" s="131" t="s">
        <v>246</v>
      </c>
      <c r="G60" s="4" t="s">
        <v>232</v>
      </c>
      <c r="K60" s="7"/>
      <c r="L60" s="15"/>
      <c r="M60" s="6"/>
      <c r="N60" s="6"/>
      <c r="O60" s="6"/>
      <c r="P60" s="6"/>
      <c r="Q60" s="7"/>
      <c r="R60" s="15"/>
      <c r="S60" s="128"/>
      <c r="T60" s="15"/>
      <c r="W60" s="6"/>
      <c r="X60" s="6"/>
      <c r="AH60" s="7"/>
      <c r="AI60" s="15"/>
      <c r="AJ60" s="6"/>
      <c r="AK60" s="6"/>
      <c r="AL60" s="93"/>
      <c r="AM60" s="93"/>
      <c r="AN60" s="93"/>
      <c r="AO60" s="93"/>
      <c r="AP60" s="93"/>
      <c r="AQ60" s="93"/>
      <c r="AR60" s="7">
        <v>230709</v>
      </c>
      <c r="AS60" s="15">
        <f>+Tabla1[[#This Row],[Pasajeros Pagos (PAX)]]/AR48-1</f>
        <v>3.9885513386820559E-2</v>
      </c>
      <c r="AT60" s="6">
        <f>+Tabla1[[#This Row],[Pasajeros Pagos (PAX)]]/Tabla1[[#This Row],[Indice Dia Habil]]</f>
        <v>9083.031496062993</v>
      </c>
      <c r="AU60" s="15">
        <f>+Tabla1[[#This Row],[PAX Día Habil]]/AT48-1</f>
        <v>6.5677949348777354E-2</v>
      </c>
      <c r="AX60" s="15"/>
      <c r="AY60" s="6">
        <v>93</v>
      </c>
      <c r="BA60" s="15"/>
      <c r="BB60" s="15"/>
      <c r="BC60" s="15"/>
      <c r="BD60" s="36">
        <f>+Tabla1[[#This Row],[Pasajeros Pagos (PAX)]]*Tabla1[[#This Row],[PAX Recorrido Medio]]</f>
        <v>2307090</v>
      </c>
      <c r="BE60" s="37">
        <v>10</v>
      </c>
      <c r="BF60" s="35">
        <f>+Tabla1[[#This Row],[PAX Recorrido Medio]]/BE48-1</f>
        <v>0</v>
      </c>
      <c r="BG60" s="36">
        <f>+Tabla1[[#This Row],[Pasajeros Pagos (PAX)]]*CN60</f>
        <v>224007.77061198308</v>
      </c>
      <c r="BJ60" s="35">
        <f>+(Tabla1[[#This Row],[Variación % TC]]*0.2)-(Tabla1[[#This Row],[Vaciación % PAX Recorrido Medio]]*0.1)-(Tabla1[[#This Row],[Variación % Ocupación PAX]]*0.5)+(Tabla1[[#This Row],[Variación % RA]]*0.1)+(Tabla1[[#This Row],[Variación % Velocidad Comercial TE]]*0.1)</f>
        <v>0</v>
      </c>
      <c r="BK60" s="86"/>
      <c r="BL60" s="10"/>
      <c r="BN60" s="48"/>
      <c r="BO60" s="82">
        <v>25.4</v>
      </c>
      <c r="BP60" s="76">
        <v>15.3</v>
      </c>
      <c r="BQ60" s="76">
        <v>15.3</v>
      </c>
      <c r="BR60" s="36">
        <v>11</v>
      </c>
      <c r="BU60" s="73"/>
      <c r="BW60" s="73"/>
      <c r="BY60" s="73"/>
      <c r="BZ60" s="74"/>
      <c r="CA60" s="75"/>
      <c r="CC60" s="73"/>
      <c r="CE60" s="76"/>
      <c r="CF60" s="36">
        <f>+Tabla1[[#This Row],[Pasajeros Pagos (PAX)]]/Tabla1[[#This Row],[Km. Línea (entre cabeceras) en Servicio]]</f>
        <v>15079.019607843136</v>
      </c>
      <c r="CG60" s="36">
        <f>+Tabla1[[#This Row],[Pasajeros Pagos (PAX)]]/Tabla1[[#This Row],[Cantidad de Estaciones en Servicio]]</f>
        <v>20973.545454545456</v>
      </c>
      <c r="CH60" s="36">
        <f>+Tabla1[[#This Row],[PAX Kilómetro]]/Tabla1[[#This Row],[Km. Línea (entre cabeceras) en Servicio]]</f>
        <v>150790.19607843136</v>
      </c>
      <c r="CJ60" s="36">
        <f>+[1]!TDC_InfraMR[[#This Row],[Total Coches Eléctricos]]</f>
        <v>18</v>
      </c>
      <c r="CK60" s="36">
        <f>+Tabla1[[#This Row],[Pasajeros Pagos (PAX)]]/Tabla1[[#This Row],[Coches en Servicio]]</f>
        <v>12817.166666666666</v>
      </c>
      <c r="CM60" s="12"/>
      <c r="CN60" s="11">
        <v>0.97095375824949648</v>
      </c>
      <c r="CP60" s="10">
        <v>1.0006999999999999</v>
      </c>
      <c r="CQ60" s="69">
        <v>657.13154476361058</v>
      </c>
      <c r="EA60" s="2">
        <v>1997</v>
      </c>
      <c r="EB60" s="2" t="s">
        <v>6</v>
      </c>
    </row>
    <row r="61" spans="1:132" ht="12.75" customHeight="1" x14ac:dyDescent="0.2">
      <c r="A61" s="92" t="s">
        <v>194</v>
      </c>
      <c r="B61" s="2" t="s">
        <v>7</v>
      </c>
      <c r="C61" s="95">
        <v>35765</v>
      </c>
      <c r="D61" s="4" t="s">
        <v>244</v>
      </c>
      <c r="E61" s="4" t="s">
        <v>245</v>
      </c>
      <c r="F61" s="131" t="s">
        <v>246</v>
      </c>
      <c r="G61" s="4" t="s">
        <v>232</v>
      </c>
      <c r="K61" s="7"/>
      <c r="L61" s="15"/>
      <c r="M61" s="6"/>
      <c r="N61" s="6"/>
      <c r="O61" s="6"/>
      <c r="P61" s="6"/>
      <c r="Q61" s="7"/>
      <c r="R61" s="15"/>
      <c r="S61" s="128"/>
      <c r="T61" s="15"/>
      <c r="W61" s="6"/>
      <c r="X61" s="6"/>
      <c r="AH61" s="7"/>
      <c r="AI61" s="15"/>
      <c r="AJ61" s="6"/>
      <c r="AK61" s="6"/>
      <c r="AL61" s="93"/>
      <c r="AM61" s="93"/>
      <c r="AN61" s="93"/>
      <c r="AO61" s="93"/>
      <c r="AP61" s="93"/>
      <c r="AQ61" s="93"/>
      <c r="AR61" s="7">
        <v>205272</v>
      </c>
      <c r="AS61" s="15">
        <f>+Tabla1[[#This Row],[Pasajeros Pagos (PAX)]]/AR49-1</f>
        <v>3.6392277243719295E-2</v>
      </c>
      <c r="AT61" s="6">
        <f>+Tabla1[[#This Row],[Pasajeros Pagos (PAX)]]/Tabla1[[#This Row],[Indice Dia Habil]]</f>
        <v>7965.5413271245634</v>
      </c>
      <c r="AU61" s="15">
        <f>+Tabla1[[#This Row],[PAX Día Habil]]/AT49-1</f>
        <v>2.472934513659153E-2</v>
      </c>
      <c r="AX61" s="15"/>
      <c r="AY61" s="6">
        <v>93</v>
      </c>
      <c r="BA61" s="15"/>
      <c r="BB61" s="15"/>
      <c r="BC61" s="15"/>
      <c r="BD61" s="36">
        <f>+Tabla1[[#This Row],[Pasajeros Pagos (PAX)]]*Tabla1[[#This Row],[PAX Recorrido Medio]]</f>
        <v>2052720</v>
      </c>
      <c r="BE61" s="37">
        <v>10</v>
      </c>
      <c r="BF61" s="35">
        <f>+Tabla1[[#This Row],[PAX Recorrido Medio]]/BE49-1</f>
        <v>0</v>
      </c>
      <c r="BG61" s="36">
        <f>+Tabla1[[#This Row],[Pasajeros Pagos (PAX)]]*CN61</f>
        <v>234553.96003170451</v>
      </c>
      <c r="BJ61" s="35">
        <f>+(Tabla1[[#This Row],[Variación % TC]]*0.2)-(Tabla1[[#This Row],[Vaciación % PAX Recorrido Medio]]*0.1)-(Tabla1[[#This Row],[Variación % Ocupación PAX]]*0.5)+(Tabla1[[#This Row],[Variación % RA]]*0.1)+(Tabla1[[#This Row],[Variación % Velocidad Comercial TE]]*0.1)</f>
        <v>0</v>
      </c>
      <c r="BK61" s="86"/>
      <c r="BL61" s="10"/>
      <c r="BN61" s="48"/>
      <c r="BO61" s="82">
        <v>25.77</v>
      </c>
      <c r="BP61" s="76">
        <v>15.3</v>
      </c>
      <c r="BQ61" s="76">
        <v>15.3</v>
      </c>
      <c r="BR61" s="36">
        <v>11</v>
      </c>
      <c r="BU61" s="73"/>
      <c r="BW61" s="73"/>
      <c r="BY61" s="73"/>
      <c r="BZ61" s="74"/>
      <c r="CA61" s="75"/>
      <c r="CC61" s="73"/>
      <c r="CE61" s="76"/>
      <c r="CF61" s="36">
        <f>+Tabla1[[#This Row],[Pasajeros Pagos (PAX)]]/Tabla1[[#This Row],[Km. Línea (entre cabeceras) en Servicio]]</f>
        <v>13416.470588235294</v>
      </c>
      <c r="CG61" s="36">
        <f>+Tabla1[[#This Row],[Pasajeros Pagos (PAX)]]/Tabla1[[#This Row],[Cantidad de Estaciones en Servicio]]</f>
        <v>18661.090909090908</v>
      </c>
      <c r="CH61" s="36">
        <f>+Tabla1[[#This Row],[PAX Kilómetro]]/Tabla1[[#This Row],[Km. Línea (entre cabeceras) en Servicio]]</f>
        <v>134164.70588235292</v>
      </c>
      <c r="CJ61" s="36">
        <f>+[1]!TDC_InfraMR[[#This Row],[Total Coches Eléctricos]]</f>
        <v>18</v>
      </c>
      <c r="CK61" s="36">
        <f>+Tabla1[[#This Row],[Pasajeros Pagos (PAX)]]/Tabla1[[#This Row],[Coches en Servicio]]</f>
        <v>11404</v>
      </c>
      <c r="CM61" s="12"/>
      <c r="CN61" s="11">
        <v>1.1426495578145315</v>
      </c>
      <c r="CP61" s="10">
        <v>1.0014000000000001</v>
      </c>
      <c r="CQ61" s="69">
        <v>660.88069536599528</v>
      </c>
      <c r="EA61" s="2">
        <v>1997</v>
      </c>
      <c r="EB61" s="2" t="s">
        <v>7</v>
      </c>
    </row>
    <row r="62" spans="1:132" ht="12.75" customHeight="1" x14ac:dyDescent="0.2">
      <c r="A62" s="92" t="s">
        <v>195</v>
      </c>
      <c r="B62" s="2" t="s">
        <v>8</v>
      </c>
      <c r="C62" s="95">
        <v>35796</v>
      </c>
      <c r="D62" s="4" t="s">
        <v>244</v>
      </c>
      <c r="E62" s="4" t="s">
        <v>245</v>
      </c>
      <c r="F62" s="131" t="s">
        <v>246</v>
      </c>
      <c r="G62" s="4" t="s">
        <v>232</v>
      </c>
      <c r="K62" s="7"/>
      <c r="L62" s="15"/>
      <c r="M62" s="6"/>
      <c r="N62" s="6"/>
      <c r="O62" s="6"/>
      <c r="P62" s="6"/>
      <c r="Q62" s="7"/>
      <c r="R62" s="15"/>
      <c r="S62" s="128"/>
      <c r="T62" s="15"/>
      <c r="W62" s="6"/>
      <c r="X62" s="6"/>
      <c r="AH62" s="7"/>
      <c r="AI62" s="15"/>
      <c r="AJ62" s="6"/>
      <c r="AK62" s="6"/>
      <c r="AL62" s="93"/>
      <c r="AM62" s="93"/>
      <c r="AN62" s="93"/>
      <c r="AO62" s="93"/>
      <c r="AP62" s="93"/>
      <c r="AQ62" s="93"/>
      <c r="AR62" s="7">
        <v>314287</v>
      </c>
      <c r="AS62" s="15">
        <f>+Tabla1[[#This Row],[Pasajeros Pagos (PAX)]]/AR50-1</f>
        <v>0.30246870091711187</v>
      </c>
      <c r="AT62" s="6">
        <f>+Tabla1[[#This Row],[Pasajeros Pagos (PAX)]]/Tabla1[[#This Row],[Indice Dia Habil]]</f>
        <v>11904.810606060606</v>
      </c>
      <c r="AU62" s="15">
        <f>+Tabla1[[#This Row],[PAX Día Habil]]/AT50-1</f>
        <v>0.31677612225294394</v>
      </c>
      <c r="AX62" s="15"/>
      <c r="AY62" s="6">
        <v>93</v>
      </c>
      <c r="BA62" s="15"/>
      <c r="BB62" s="15"/>
      <c r="BC62" s="15"/>
      <c r="BD62" s="36">
        <f>+Tabla1[[#This Row],[Pasajeros Pagos (PAX)]]*Tabla1[[#This Row],[PAX Recorrido Medio]]</f>
        <v>3142870</v>
      </c>
      <c r="BE62" s="37">
        <v>10</v>
      </c>
      <c r="BF62" s="35">
        <f>+Tabla1[[#This Row],[PAX Recorrido Medio]]/BE50-1</f>
        <v>0</v>
      </c>
      <c r="BG62" s="36">
        <f>+Tabla1[[#This Row],[Pasajeros Pagos (PAX)]]*CN62</f>
        <v>320460.58788683551</v>
      </c>
      <c r="BJ62" s="35">
        <f>+(Tabla1[[#This Row],[Variación % TC]]*0.2)-(Tabla1[[#This Row],[Vaciación % PAX Recorrido Medio]]*0.1)-(Tabla1[[#This Row],[Variación % Ocupación PAX]]*0.5)+(Tabla1[[#This Row],[Variación % RA]]*0.1)+(Tabla1[[#This Row],[Variación % Velocidad Comercial TE]]*0.1)</f>
        <v>0</v>
      </c>
      <c r="BK62" s="86"/>
      <c r="BL62" s="10"/>
      <c r="BN62" s="48"/>
      <c r="BO62" s="82">
        <v>26.4</v>
      </c>
      <c r="BP62" s="76">
        <v>15.3</v>
      </c>
      <c r="BQ62" s="76">
        <v>15.3</v>
      </c>
      <c r="BR62" s="36">
        <v>11</v>
      </c>
      <c r="BU62" s="73"/>
      <c r="BW62" s="73"/>
      <c r="BY62" s="73"/>
      <c r="BZ62" s="74"/>
      <c r="CA62" s="75"/>
      <c r="CC62" s="73"/>
      <c r="CE62" s="76"/>
      <c r="CF62" s="36">
        <f>+Tabla1[[#This Row],[Pasajeros Pagos (PAX)]]/Tabla1[[#This Row],[Km. Línea (entre cabeceras) en Servicio]]</f>
        <v>20541.633986928104</v>
      </c>
      <c r="CG62" s="36">
        <f>+Tabla1[[#This Row],[Pasajeros Pagos (PAX)]]/Tabla1[[#This Row],[Cantidad de Estaciones en Servicio]]</f>
        <v>28571.545454545456</v>
      </c>
      <c r="CH62" s="36">
        <f>+Tabla1[[#This Row],[PAX Kilómetro]]/Tabla1[[#This Row],[Km. Línea (entre cabeceras) en Servicio]]</f>
        <v>205416.33986928104</v>
      </c>
      <c r="CJ62" s="36">
        <f>+[1]!TDC_InfraMR[[#This Row],[Total Coches Eléctricos]]</f>
        <v>18</v>
      </c>
      <c r="CK62" s="36">
        <f>+Tabla1[[#This Row],[Pasajeros Pagos (PAX)]]/Tabla1[[#This Row],[Coches en Servicio]]</f>
        <v>17460.388888888891</v>
      </c>
      <c r="CM62" s="12"/>
      <c r="CN62" s="11">
        <v>1.0196431538270292</v>
      </c>
      <c r="CP62" s="10">
        <v>0.99880000000000002</v>
      </c>
      <c r="CQ62" s="69">
        <v>664.62984596837998</v>
      </c>
      <c r="EA62" s="2">
        <v>1998</v>
      </c>
      <c r="EB62" s="2" t="s">
        <v>8</v>
      </c>
    </row>
    <row r="63" spans="1:132" ht="12.75" customHeight="1" x14ac:dyDescent="0.2">
      <c r="A63" s="92" t="s">
        <v>195</v>
      </c>
      <c r="B63" s="2" t="s">
        <v>9</v>
      </c>
      <c r="C63" s="95">
        <v>35827</v>
      </c>
      <c r="D63" s="4" t="s">
        <v>244</v>
      </c>
      <c r="E63" s="4" t="s">
        <v>245</v>
      </c>
      <c r="F63" s="131" t="s">
        <v>246</v>
      </c>
      <c r="G63" s="4" t="s">
        <v>232</v>
      </c>
      <c r="K63" s="7"/>
      <c r="L63" s="15"/>
      <c r="M63" s="6"/>
      <c r="N63" s="6"/>
      <c r="O63" s="6"/>
      <c r="P63" s="6"/>
      <c r="Q63" s="7"/>
      <c r="R63" s="15"/>
      <c r="S63" s="128"/>
      <c r="T63" s="15"/>
      <c r="W63" s="6"/>
      <c r="X63" s="6"/>
      <c r="AH63" s="7"/>
      <c r="AI63" s="15"/>
      <c r="AJ63" s="6"/>
      <c r="AK63" s="6"/>
      <c r="AL63" s="93"/>
      <c r="AM63" s="93"/>
      <c r="AN63" s="93"/>
      <c r="AO63" s="93"/>
      <c r="AP63" s="93"/>
      <c r="AQ63" s="93"/>
      <c r="AR63" s="7">
        <v>255656</v>
      </c>
      <c r="AS63" s="15">
        <f>+Tabla1[[#This Row],[Pasajeros Pagos (PAX)]]/AR51-1</f>
        <v>-2.0204807456463136E-2</v>
      </c>
      <c r="AT63" s="6">
        <f>+Tabla1[[#This Row],[Pasajeros Pagos (PAX)]]/Tabla1[[#This Row],[Indice Dia Habil]]</f>
        <v>10512.171052631578</v>
      </c>
      <c r="AU63" s="15">
        <f>+Tabla1[[#This Row],[PAX Día Habil]]/AT51-1</f>
        <v>-2.0204807456463247E-2</v>
      </c>
      <c r="AX63" s="15"/>
      <c r="AY63" s="6">
        <v>93</v>
      </c>
      <c r="BA63" s="15"/>
      <c r="BB63" s="15"/>
      <c r="BC63" s="15"/>
      <c r="BD63" s="36">
        <f>+Tabla1[[#This Row],[Pasajeros Pagos (PAX)]]*Tabla1[[#This Row],[PAX Recorrido Medio]]</f>
        <v>2556560</v>
      </c>
      <c r="BE63" s="37">
        <v>10</v>
      </c>
      <c r="BF63" s="35">
        <f>+Tabla1[[#This Row],[PAX Recorrido Medio]]/BE51-1</f>
        <v>0</v>
      </c>
      <c r="BG63" s="36">
        <f>+Tabla1[[#This Row],[Pasajeros Pagos (PAX)]]*CN63</f>
        <v>257580.40902212608</v>
      </c>
      <c r="BJ63" s="35">
        <f>+(Tabla1[[#This Row],[Variación % TC]]*0.2)-(Tabla1[[#This Row],[Vaciación % PAX Recorrido Medio]]*0.1)-(Tabla1[[#This Row],[Variación % Ocupación PAX]]*0.5)+(Tabla1[[#This Row],[Variación % RA]]*0.1)+(Tabla1[[#This Row],[Variación % Velocidad Comercial TE]]*0.1)</f>
        <v>0</v>
      </c>
      <c r="BK63" s="86"/>
      <c r="BL63" s="10"/>
      <c r="BN63" s="48"/>
      <c r="BO63" s="82">
        <v>24.32</v>
      </c>
      <c r="BP63" s="76">
        <v>15.3</v>
      </c>
      <c r="BQ63" s="76">
        <v>15.3</v>
      </c>
      <c r="BR63" s="36">
        <v>11</v>
      </c>
      <c r="BU63" s="73"/>
      <c r="BW63" s="73"/>
      <c r="BY63" s="73"/>
      <c r="BZ63" s="74"/>
      <c r="CA63" s="75"/>
      <c r="CC63" s="73"/>
      <c r="CE63" s="76"/>
      <c r="CF63" s="36">
        <f>+Tabla1[[#This Row],[Pasajeros Pagos (PAX)]]/Tabla1[[#This Row],[Km. Línea (entre cabeceras) en Servicio]]</f>
        <v>16709.542483660131</v>
      </c>
      <c r="CG63" s="36">
        <f>+Tabla1[[#This Row],[Pasajeros Pagos (PAX)]]/Tabla1[[#This Row],[Cantidad de Estaciones en Servicio]]</f>
        <v>23241.454545454544</v>
      </c>
      <c r="CH63" s="36">
        <f>+Tabla1[[#This Row],[PAX Kilómetro]]/Tabla1[[#This Row],[Km. Línea (entre cabeceras) en Servicio]]</f>
        <v>167095.42483660131</v>
      </c>
      <c r="CJ63" s="36">
        <f>+[1]!TDC_InfraMR[[#This Row],[Total Coches Eléctricos]]</f>
        <v>18</v>
      </c>
      <c r="CK63" s="36">
        <f>+Tabla1[[#This Row],[Pasajeros Pagos (PAX)]]/Tabla1[[#This Row],[Coches en Servicio]]</f>
        <v>14203.111111111111</v>
      </c>
      <c r="CM63" s="12"/>
      <c r="CN63" s="11">
        <v>1.0075273376025835</v>
      </c>
      <c r="CP63" s="10">
        <v>0.99890000000000001</v>
      </c>
      <c r="CQ63" s="69">
        <v>668.37899657076468</v>
      </c>
      <c r="EA63" s="2">
        <v>1998</v>
      </c>
      <c r="EB63" s="2" t="s">
        <v>9</v>
      </c>
    </row>
    <row r="64" spans="1:132" ht="12.75" customHeight="1" x14ac:dyDescent="0.2">
      <c r="A64" s="92" t="s">
        <v>195</v>
      </c>
      <c r="B64" s="2" t="s">
        <v>10</v>
      </c>
      <c r="C64" s="95">
        <v>35855</v>
      </c>
      <c r="D64" s="4" t="s">
        <v>244</v>
      </c>
      <c r="E64" s="4" t="s">
        <v>245</v>
      </c>
      <c r="F64" s="131" t="s">
        <v>246</v>
      </c>
      <c r="G64" s="4" t="s">
        <v>232</v>
      </c>
      <c r="K64" s="7"/>
      <c r="L64" s="15"/>
      <c r="M64" s="6"/>
      <c r="N64" s="6"/>
      <c r="O64" s="6"/>
      <c r="P64" s="6"/>
      <c r="Q64" s="7"/>
      <c r="R64" s="15"/>
      <c r="S64" s="128"/>
      <c r="T64" s="15"/>
      <c r="W64" s="6"/>
      <c r="X64" s="6"/>
      <c r="AH64" s="7"/>
      <c r="AI64" s="15"/>
      <c r="AJ64" s="6"/>
      <c r="AK64" s="6"/>
      <c r="AL64" s="93"/>
      <c r="AM64" s="93"/>
      <c r="AN64" s="93"/>
      <c r="AO64" s="93"/>
      <c r="AP64" s="93"/>
      <c r="AQ64" s="93"/>
      <c r="AR64" s="7">
        <v>195541</v>
      </c>
      <c r="AS64" s="15">
        <f>+Tabla1[[#This Row],[Pasajeros Pagos (PAX)]]/AR52-1</f>
        <v>-0.30485680564245488</v>
      </c>
      <c r="AT64" s="6">
        <f>+Tabla1[[#This Row],[Pasajeros Pagos (PAX)]]/Tabla1[[#This Row],[Indice Dia Habil]]</f>
        <v>7326.3769201948289</v>
      </c>
      <c r="AU64" s="15">
        <f>+Tabla1[[#This Row],[PAX Día Habil]]/AT52-1</f>
        <v>-0.33637135285761532</v>
      </c>
      <c r="AX64" s="15"/>
      <c r="AY64" s="6">
        <v>93</v>
      </c>
      <c r="BA64" s="15"/>
      <c r="BB64" s="15"/>
      <c r="BC64" s="15"/>
      <c r="BD64" s="36">
        <f>+Tabla1[[#This Row],[Pasajeros Pagos (PAX)]]*Tabla1[[#This Row],[PAX Recorrido Medio]]</f>
        <v>1955410</v>
      </c>
      <c r="BE64" s="37">
        <v>10</v>
      </c>
      <c r="BF64" s="35">
        <f>+Tabla1[[#This Row],[PAX Recorrido Medio]]/BE52-1</f>
        <v>0</v>
      </c>
      <c r="BG64" s="36">
        <f>+Tabla1[[#This Row],[Pasajeros Pagos (PAX)]]*CN64</f>
        <v>182760.54290433141</v>
      </c>
      <c r="BJ64" s="35">
        <f>+(Tabla1[[#This Row],[Variación % TC]]*0.2)-(Tabla1[[#This Row],[Vaciación % PAX Recorrido Medio]]*0.1)-(Tabla1[[#This Row],[Variación % Ocupación PAX]]*0.5)+(Tabla1[[#This Row],[Variación % RA]]*0.1)+(Tabla1[[#This Row],[Variación % Velocidad Comercial TE]]*0.1)</f>
        <v>0</v>
      </c>
      <c r="BK64" s="86"/>
      <c r="BL64" s="10"/>
      <c r="BN64" s="48"/>
      <c r="BO64" s="82">
        <v>26.69</v>
      </c>
      <c r="BP64" s="76">
        <v>15.3</v>
      </c>
      <c r="BQ64" s="76">
        <v>15.3</v>
      </c>
      <c r="BR64" s="36">
        <v>11</v>
      </c>
      <c r="BU64" s="73"/>
      <c r="BW64" s="73"/>
      <c r="BY64" s="73"/>
      <c r="BZ64" s="74"/>
      <c r="CA64" s="75"/>
      <c r="CC64" s="73"/>
      <c r="CE64" s="76"/>
      <c r="CF64" s="36">
        <f>+Tabla1[[#This Row],[Pasajeros Pagos (PAX)]]/Tabla1[[#This Row],[Km. Línea (entre cabeceras) en Servicio]]</f>
        <v>12780.457516339869</v>
      </c>
      <c r="CG64" s="36">
        <f>+Tabla1[[#This Row],[Pasajeros Pagos (PAX)]]/Tabla1[[#This Row],[Cantidad de Estaciones en Servicio]]</f>
        <v>17776.454545454544</v>
      </c>
      <c r="CH64" s="36">
        <f>+Tabla1[[#This Row],[PAX Kilómetro]]/Tabla1[[#This Row],[Km. Línea (entre cabeceras) en Servicio]]</f>
        <v>127804.57516339868</v>
      </c>
      <c r="CJ64" s="36">
        <f>+[1]!TDC_InfraMR[[#This Row],[Total Coches Eléctricos]]</f>
        <v>18</v>
      </c>
      <c r="CK64" s="36">
        <f>+Tabla1[[#This Row],[Pasajeros Pagos (PAX)]]/Tabla1[[#This Row],[Coches en Servicio]]</f>
        <v>10863.388888888889</v>
      </c>
      <c r="CM64" s="12"/>
      <c r="CN64" s="11">
        <v>0.93464052502713713</v>
      </c>
      <c r="CP64" s="10">
        <v>1.0006999999999999</v>
      </c>
      <c r="CQ64" s="69">
        <v>672.12814717314939</v>
      </c>
      <c r="EA64" s="2">
        <v>1998</v>
      </c>
      <c r="EB64" s="2" t="s">
        <v>10</v>
      </c>
    </row>
    <row r="65" spans="1:132" ht="12.75" customHeight="1" x14ac:dyDescent="0.2">
      <c r="A65" s="92" t="s">
        <v>195</v>
      </c>
      <c r="B65" s="2" t="s">
        <v>0</v>
      </c>
      <c r="C65" s="95">
        <v>35886</v>
      </c>
      <c r="D65" s="4" t="s">
        <v>244</v>
      </c>
      <c r="E65" s="4" t="s">
        <v>245</v>
      </c>
      <c r="F65" s="131" t="s">
        <v>246</v>
      </c>
      <c r="G65" s="4" t="s">
        <v>232</v>
      </c>
      <c r="K65" s="7"/>
      <c r="L65" s="15"/>
      <c r="M65" s="6"/>
      <c r="N65" s="6"/>
      <c r="O65" s="6"/>
      <c r="P65" s="6"/>
      <c r="Q65" s="7"/>
      <c r="R65" s="15"/>
      <c r="S65" s="128"/>
      <c r="T65" s="15"/>
      <c r="W65" s="6"/>
      <c r="X65" s="6"/>
      <c r="AH65" s="7"/>
      <c r="AI65" s="15"/>
      <c r="AJ65" s="6"/>
      <c r="AK65" s="6"/>
      <c r="AL65" s="93"/>
      <c r="AM65" s="93"/>
      <c r="AN65" s="93"/>
      <c r="AO65" s="93"/>
      <c r="AP65" s="93"/>
      <c r="AQ65" s="93"/>
      <c r="AR65" s="7">
        <v>198246</v>
      </c>
      <c r="AS65" s="15">
        <f>+Tabla1[[#This Row],[Pasajeros Pagos (PAX)]]/AR53-1</f>
        <v>-0.27560200241166366</v>
      </c>
      <c r="AT65" s="6">
        <f>+Tabla1[[#This Row],[Pasajeros Pagos (PAX)]]/Tabla1[[#This Row],[Indice Dia Habil]]</f>
        <v>7910.8539505187555</v>
      </c>
      <c r="AU65" s="15">
        <f>+Tabla1[[#This Row],[PAX Día Habil]]/AT53-1</f>
        <v>-0.23917975672286451</v>
      </c>
      <c r="AX65" s="15"/>
      <c r="AY65" s="6">
        <v>93</v>
      </c>
      <c r="BA65" s="15"/>
      <c r="BB65" s="15"/>
      <c r="BC65" s="15"/>
      <c r="BD65" s="36">
        <f>+Tabla1[[#This Row],[Pasajeros Pagos (PAX)]]*Tabla1[[#This Row],[PAX Recorrido Medio]]</f>
        <v>1982460</v>
      </c>
      <c r="BE65" s="37">
        <v>10</v>
      </c>
      <c r="BF65" s="35">
        <f>+Tabla1[[#This Row],[PAX Recorrido Medio]]/BE53-1</f>
        <v>0</v>
      </c>
      <c r="BG65" s="36">
        <f>+Tabla1[[#This Row],[Pasajeros Pagos (PAX)]]*CN65</f>
        <v>192793.73407819128</v>
      </c>
      <c r="BJ65" s="35">
        <f>+(Tabla1[[#This Row],[Variación % TC]]*0.2)-(Tabla1[[#This Row],[Vaciación % PAX Recorrido Medio]]*0.1)-(Tabla1[[#This Row],[Variación % Ocupación PAX]]*0.5)+(Tabla1[[#This Row],[Variación % RA]]*0.1)+(Tabla1[[#This Row],[Variación % Velocidad Comercial TE]]*0.1)</f>
        <v>0</v>
      </c>
      <c r="BK65" s="86"/>
      <c r="BL65" s="10"/>
      <c r="BN65" s="48"/>
      <c r="BO65" s="82">
        <v>25.06</v>
      </c>
      <c r="BP65" s="76">
        <v>15.3</v>
      </c>
      <c r="BQ65" s="76">
        <v>15.3</v>
      </c>
      <c r="BR65" s="36">
        <v>11</v>
      </c>
      <c r="BU65" s="73"/>
      <c r="BW65" s="73"/>
      <c r="BY65" s="73"/>
      <c r="BZ65" s="74"/>
      <c r="CA65" s="75"/>
      <c r="CC65" s="73"/>
      <c r="CE65" s="76"/>
      <c r="CF65" s="36">
        <f>+Tabla1[[#This Row],[Pasajeros Pagos (PAX)]]/Tabla1[[#This Row],[Km. Línea (entre cabeceras) en Servicio]]</f>
        <v>12957.254901960783</v>
      </c>
      <c r="CG65" s="36">
        <f>+Tabla1[[#This Row],[Pasajeros Pagos (PAX)]]/Tabla1[[#This Row],[Cantidad de Estaciones en Servicio]]</f>
        <v>18022.363636363636</v>
      </c>
      <c r="CH65" s="36">
        <f>+Tabla1[[#This Row],[PAX Kilómetro]]/Tabla1[[#This Row],[Km. Línea (entre cabeceras) en Servicio]]</f>
        <v>129572.54901960783</v>
      </c>
      <c r="CJ65" s="36">
        <f>+[1]!TDC_InfraMR[[#This Row],[Total Coches Eléctricos]]</f>
        <v>18</v>
      </c>
      <c r="CK65" s="36">
        <f>+Tabla1[[#This Row],[Pasajeros Pagos (PAX)]]/Tabla1[[#This Row],[Coches en Servicio]]</f>
        <v>11013.666666666666</v>
      </c>
      <c r="CM65" s="12"/>
      <c r="CN65" s="11">
        <v>0.97249747323119395</v>
      </c>
      <c r="CP65" s="10">
        <v>1.0001</v>
      </c>
      <c r="CQ65" s="69">
        <v>675.87729777553409</v>
      </c>
      <c r="EA65" s="2">
        <v>1998</v>
      </c>
      <c r="EB65" s="2" t="s">
        <v>0</v>
      </c>
    </row>
    <row r="66" spans="1:132" ht="12.75" customHeight="1" x14ac:dyDescent="0.2">
      <c r="A66" s="92" t="s">
        <v>195</v>
      </c>
      <c r="B66" s="2" t="s">
        <v>1</v>
      </c>
      <c r="C66" s="95">
        <v>35916</v>
      </c>
      <c r="D66" s="4" t="s">
        <v>244</v>
      </c>
      <c r="E66" s="4" t="s">
        <v>245</v>
      </c>
      <c r="F66" s="131" t="s">
        <v>246</v>
      </c>
      <c r="G66" s="4" t="s">
        <v>232</v>
      </c>
      <c r="K66" s="7"/>
      <c r="L66" s="15"/>
      <c r="M66" s="6"/>
      <c r="N66" s="6"/>
      <c r="O66" s="6"/>
      <c r="P66" s="6"/>
      <c r="Q66" s="7"/>
      <c r="R66" s="15"/>
      <c r="S66" s="128"/>
      <c r="T66" s="15"/>
      <c r="W66" s="6"/>
      <c r="X66" s="6"/>
      <c r="AH66" s="7"/>
      <c r="AI66" s="15"/>
      <c r="AJ66" s="6"/>
      <c r="AK66" s="6"/>
      <c r="AL66" s="93"/>
      <c r="AM66" s="93"/>
      <c r="AN66" s="93"/>
      <c r="AO66" s="93"/>
      <c r="AP66" s="93"/>
      <c r="AQ66" s="93"/>
      <c r="AR66" s="7">
        <v>198135</v>
      </c>
      <c r="AS66" s="15">
        <f>+Tabla1[[#This Row],[Pasajeros Pagos (PAX)]]/AR54-1</f>
        <v>-0.33428195117362058</v>
      </c>
      <c r="AT66" s="6">
        <f>+Tabla1[[#This Row],[Pasajeros Pagos (PAX)]]/Tabla1[[#This Row],[Indice Dia Habil]]</f>
        <v>7881.2649164677805</v>
      </c>
      <c r="AU66" s="15">
        <f>+Tabla1[[#This Row],[PAX Día Habil]]/AT54-1</f>
        <v>-0.30091660743769233</v>
      </c>
      <c r="AX66" s="15"/>
      <c r="AY66" s="6">
        <v>93</v>
      </c>
      <c r="BA66" s="15"/>
      <c r="BB66" s="15"/>
      <c r="BC66" s="15"/>
      <c r="BD66" s="36">
        <f>+Tabla1[[#This Row],[Pasajeros Pagos (PAX)]]*Tabla1[[#This Row],[PAX Recorrido Medio]]</f>
        <v>1981350</v>
      </c>
      <c r="BE66" s="37">
        <v>10</v>
      </c>
      <c r="BF66" s="35">
        <f>+Tabla1[[#This Row],[PAX Recorrido Medio]]/BE54-1</f>
        <v>0</v>
      </c>
      <c r="BG66" s="36">
        <f>+Tabla1[[#This Row],[Pasajeros Pagos (PAX)]]*CN66</f>
        <v>218081.55713714176</v>
      </c>
      <c r="BJ66" s="35">
        <f>+(Tabla1[[#This Row],[Variación % TC]]*0.2)-(Tabla1[[#This Row],[Vaciación % PAX Recorrido Medio]]*0.1)-(Tabla1[[#This Row],[Variación % Ocupación PAX]]*0.5)+(Tabla1[[#This Row],[Variación % RA]]*0.1)+(Tabla1[[#This Row],[Variación % Velocidad Comercial TE]]*0.1)</f>
        <v>0</v>
      </c>
      <c r="BK66" s="86"/>
      <c r="BL66" s="10"/>
      <c r="BN66" s="48"/>
      <c r="BO66" s="82">
        <v>25.14</v>
      </c>
      <c r="BP66" s="76">
        <v>15.3</v>
      </c>
      <c r="BQ66" s="76">
        <v>15.3</v>
      </c>
      <c r="BR66" s="36">
        <v>11</v>
      </c>
      <c r="BU66" s="73"/>
      <c r="BW66" s="73"/>
      <c r="BY66" s="73"/>
      <c r="BZ66" s="74"/>
      <c r="CA66" s="75"/>
      <c r="CC66" s="73"/>
      <c r="CE66" s="76"/>
      <c r="CF66" s="36">
        <f>+Tabla1[[#This Row],[Pasajeros Pagos (PAX)]]/Tabla1[[#This Row],[Km. Línea (entre cabeceras) en Servicio]]</f>
        <v>12950</v>
      </c>
      <c r="CG66" s="36">
        <f>+Tabla1[[#This Row],[Pasajeros Pagos (PAX)]]/Tabla1[[#This Row],[Cantidad de Estaciones en Servicio]]</f>
        <v>18012.272727272728</v>
      </c>
      <c r="CH66" s="36">
        <f>+Tabla1[[#This Row],[PAX Kilómetro]]/Tabla1[[#This Row],[Km. Línea (entre cabeceras) en Servicio]]</f>
        <v>129500</v>
      </c>
      <c r="CJ66" s="36">
        <f>+[1]!TDC_InfraMR[[#This Row],[Total Coches Eléctricos]]</f>
        <v>18</v>
      </c>
      <c r="CK66" s="36">
        <f>+Tabla1[[#This Row],[Pasajeros Pagos (PAX)]]/Tabla1[[#This Row],[Coches en Servicio]]</f>
        <v>11007.5</v>
      </c>
      <c r="CM66" s="12"/>
      <c r="CN66" s="11">
        <v>1.1006715478695928</v>
      </c>
      <c r="CP66" s="10">
        <v>0.99970000000000003</v>
      </c>
      <c r="CQ66" s="69">
        <v>679.62644837791879</v>
      </c>
      <c r="EA66" s="2">
        <v>1998</v>
      </c>
      <c r="EB66" s="2" t="s">
        <v>1</v>
      </c>
    </row>
    <row r="67" spans="1:132" ht="12.75" customHeight="1" x14ac:dyDescent="0.2">
      <c r="A67" s="92" t="s">
        <v>195</v>
      </c>
      <c r="B67" s="2" t="s">
        <v>2</v>
      </c>
      <c r="C67" s="95">
        <v>35947</v>
      </c>
      <c r="D67" s="4" t="s">
        <v>244</v>
      </c>
      <c r="E67" s="4" t="s">
        <v>245</v>
      </c>
      <c r="F67" s="131" t="s">
        <v>246</v>
      </c>
      <c r="G67" s="4" t="s">
        <v>232</v>
      </c>
      <c r="K67" s="7"/>
      <c r="L67" s="15"/>
      <c r="M67" s="6"/>
      <c r="N67" s="6"/>
      <c r="O67" s="6"/>
      <c r="P67" s="6"/>
      <c r="Q67" s="7"/>
      <c r="R67" s="15"/>
      <c r="S67" s="128"/>
      <c r="T67" s="15"/>
      <c r="W67" s="6"/>
      <c r="X67" s="6"/>
      <c r="AH67" s="7"/>
      <c r="AI67" s="15"/>
      <c r="AJ67" s="6"/>
      <c r="AK67" s="6"/>
      <c r="AL67" s="93"/>
      <c r="AM67" s="93"/>
      <c r="AN67" s="93"/>
      <c r="AO67" s="93"/>
      <c r="AP67" s="93"/>
      <c r="AQ67" s="93"/>
      <c r="AR67" s="7">
        <v>145134</v>
      </c>
      <c r="AS67" s="15">
        <f>+Tabla1[[#This Row],[Pasajeros Pagos (PAX)]]/AR55-1</f>
        <v>-0.39993550094267849</v>
      </c>
      <c r="AT67" s="6">
        <f>+Tabla1[[#This Row],[Pasajeros Pagos (PAX)]]/Tabla1[[#This Row],[Indice Dia Habil]]</f>
        <v>5791.4604948124506</v>
      </c>
      <c r="AU67" s="15">
        <f>+Tabla1[[#This Row],[PAX Día Habil]]/AT55-1</f>
        <v>-0.41502092131004131</v>
      </c>
      <c r="AX67" s="15"/>
      <c r="AY67" s="6">
        <v>93</v>
      </c>
      <c r="BA67" s="15"/>
      <c r="BB67" s="15"/>
      <c r="BC67" s="15"/>
      <c r="BD67" s="36">
        <f>+Tabla1[[#This Row],[Pasajeros Pagos (PAX)]]*Tabla1[[#This Row],[PAX Recorrido Medio]]</f>
        <v>1451340</v>
      </c>
      <c r="BE67" s="37">
        <v>10</v>
      </c>
      <c r="BF67" s="35">
        <f>+Tabla1[[#This Row],[PAX Recorrido Medio]]/BE55-1</f>
        <v>0</v>
      </c>
      <c r="BG67" s="36">
        <f>+Tabla1[[#This Row],[Pasajeros Pagos (PAX)]]*CN67</f>
        <v>170383.79045555778</v>
      </c>
      <c r="BJ67" s="35">
        <f>+(Tabla1[[#This Row],[Variación % TC]]*0.2)-(Tabla1[[#This Row],[Vaciación % PAX Recorrido Medio]]*0.1)-(Tabla1[[#This Row],[Variación % Ocupación PAX]]*0.5)+(Tabla1[[#This Row],[Variación % RA]]*0.1)+(Tabla1[[#This Row],[Variación % Velocidad Comercial TE]]*0.1)</f>
        <v>0</v>
      </c>
      <c r="BK67" s="86"/>
      <c r="BL67" s="10"/>
      <c r="BN67" s="48"/>
      <c r="BO67" s="82">
        <v>25.06</v>
      </c>
      <c r="BP67" s="76">
        <v>15.3</v>
      </c>
      <c r="BQ67" s="76">
        <v>15.3</v>
      </c>
      <c r="BR67" s="36">
        <v>11</v>
      </c>
      <c r="BU67" s="73"/>
      <c r="BW67" s="73"/>
      <c r="BY67" s="73"/>
      <c r="BZ67" s="74"/>
      <c r="CA67" s="75"/>
      <c r="CC67" s="73"/>
      <c r="CE67" s="76"/>
      <c r="CF67" s="36">
        <f>+Tabla1[[#This Row],[Pasajeros Pagos (PAX)]]/Tabla1[[#This Row],[Km. Línea (entre cabeceras) en Servicio]]</f>
        <v>9485.8823529411766</v>
      </c>
      <c r="CG67" s="36">
        <f>+Tabla1[[#This Row],[Pasajeros Pagos (PAX)]]/Tabla1[[#This Row],[Cantidad de Estaciones en Servicio]]</f>
        <v>13194</v>
      </c>
      <c r="CH67" s="36">
        <f>+Tabla1[[#This Row],[PAX Kilómetro]]/Tabla1[[#This Row],[Km. Línea (entre cabeceras) en Servicio]]</f>
        <v>94858.823529411762</v>
      </c>
      <c r="CJ67" s="36">
        <f>+[1]!TDC_InfraMR[[#This Row],[Total Coches Eléctricos]]</f>
        <v>18</v>
      </c>
      <c r="CK67" s="36">
        <f>+Tabla1[[#This Row],[Pasajeros Pagos (PAX)]]/Tabla1[[#This Row],[Coches en Servicio]]</f>
        <v>8063</v>
      </c>
      <c r="CM67" s="12"/>
      <c r="CN67" s="11">
        <v>1.1739757083492344</v>
      </c>
      <c r="CP67" s="10">
        <v>0.99970000000000003</v>
      </c>
      <c r="CQ67" s="69">
        <v>686.8499313375504</v>
      </c>
      <c r="EA67" s="2">
        <v>1998</v>
      </c>
      <c r="EB67" s="2" t="s">
        <v>2</v>
      </c>
    </row>
    <row r="68" spans="1:132" ht="12.75" customHeight="1" x14ac:dyDescent="0.2">
      <c r="A68" s="92" t="s">
        <v>195</v>
      </c>
      <c r="B68" s="2" t="s">
        <v>3</v>
      </c>
      <c r="C68" s="95">
        <v>35977</v>
      </c>
      <c r="D68" s="4" t="s">
        <v>244</v>
      </c>
      <c r="E68" s="4" t="s">
        <v>245</v>
      </c>
      <c r="F68" s="131" t="s">
        <v>246</v>
      </c>
      <c r="G68" s="4" t="s">
        <v>232</v>
      </c>
      <c r="K68" s="7"/>
      <c r="L68" s="15"/>
      <c r="M68" s="6"/>
      <c r="N68" s="6"/>
      <c r="O68" s="6"/>
      <c r="P68" s="6"/>
      <c r="Q68" s="7"/>
      <c r="R68" s="15"/>
      <c r="S68" s="128"/>
      <c r="T68" s="15"/>
      <c r="W68" s="6"/>
      <c r="X68" s="6"/>
      <c r="AH68" s="7"/>
      <c r="AI68" s="15"/>
      <c r="AJ68" s="6"/>
      <c r="AK68" s="6"/>
      <c r="AL68" s="93"/>
      <c r="AM68" s="93"/>
      <c r="AN68" s="93"/>
      <c r="AO68" s="93"/>
      <c r="AP68" s="93"/>
      <c r="AQ68" s="93"/>
      <c r="AR68" s="7">
        <v>347192</v>
      </c>
      <c r="AS68" s="15">
        <f>+Tabla1[[#This Row],[Pasajeros Pagos (PAX)]]/AR56-1</f>
        <v>-0.17371240626108153</v>
      </c>
      <c r="AT68" s="6">
        <f>+Tabla1[[#This Row],[Pasajeros Pagos (PAX)]]/Tabla1[[#This Row],[Indice Dia Habil]]</f>
        <v>13008.317721993255</v>
      </c>
      <c r="AU68" s="15">
        <f>+Tabla1[[#This Row],[PAX Día Habil]]/AT56-1</f>
        <v>-0.17371240626108153</v>
      </c>
      <c r="AX68" s="15"/>
      <c r="AY68" s="6">
        <v>93</v>
      </c>
      <c r="BA68" s="15"/>
      <c r="BB68" s="15"/>
      <c r="BC68" s="15"/>
      <c r="BD68" s="36">
        <f>+Tabla1[[#This Row],[Pasajeros Pagos (PAX)]]*Tabla1[[#This Row],[PAX Recorrido Medio]]</f>
        <v>3471920</v>
      </c>
      <c r="BE68" s="37">
        <v>10</v>
      </c>
      <c r="BF68" s="35">
        <f>+Tabla1[[#This Row],[PAX Recorrido Medio]]/BE56-1</f>
        <v>0</v>
      </c>
      <c r="BG68" s="36">
        <f>+Tabla1[[#This Row],[Pasajeros Pagos (PAX)]]*CN68</f>
        <v>275392.58483483008</v>
      </c>
      <c r="BJ68" s="35">
        <f>+(Tabla1[[#This Row],[Variación % TC]]*0.2)-(Tabla1[[#This Row],[Vaciación % PAX Recorrido Medio]]*0.1)-(Tabla1[[#This Row],[Variación % Ocupación PAX]]*0.5)+(Tabla1[[#This Row],[Variación % RA]]*0.1)+(Tabla1[[#This Row],[Variación % Velocidad Comercial TE]]*0.1)</f>
        <v>0</v>
      </c>
      <c r="BK68" s="86"/>
      <c r="BL68" s="10"/>
      <c r="BN68" s="48"/>
      <c r="BO68" s="82">
        <v>26.69</v>
      </c>
      <c r="BP68" s="76">
        <v>15.3</v>
      </c>
      <c r="BQ68" s="76">
        <v>15.3</v>
      </c>
      <c r="BR68" s="36">
        <v>11</v>
      </c>
      <c r="BU68" s="73"/>
      <c r="BW68" s="73"/>
      <c r="BY68" s="73"/>
      <c r="BZ68" s="74"/>
      <c r="CA68" s="75"/>
      <c r="CC68" s="73"/>
      <c r="CE68" s="76"/>
      <c r="CF68" s="36">
        <f>+Tabla1[[#This Row],[Pasajeros Pagos (PAX)]]/Tabla1[[#This Row],[Km. Línea (entre cabeceras) en Servicio]]</f>
        <v>22692.287581699344</v>
      </c>
      <c r="CG68" s="36">
        <f>+Tabla1[[#This Row],[Pasajeros Pagos (PAX)]]/Tabla1[[#This Row],[Cantidad de Estaciones en Servicio]]</f>
        <v>31562.909090909092</v>
      </c>
      <c r="CH68" s="36">
        <f>+Tabla1[[#This Row],[PAX Kilómetro]]/Tabla1[[#This Row],[Km. Línea (entre cabeceras) en Servicio]]</f>
        <v>226922.87581699344</v>
      </c>
      <c r="CJ68" s="36">
        <f>+[1]!TDC_InfraMR[[#This Row],[Total Coches Eléctricos]]</f>
        <v>18</v>
      </c>
      <c r="CK68" s="36">
        <f>+Tabla1[[#This Row],[Pasajeros Pagos (PAX)]]/Tabla1[[#This Row],[Coches en Servicio]]</f>
        <v>19288.444444444445</v>
      </c>
      <c r="CM68" s="12"/>
      <c r="CN68" s="11">
        <v>0.7931996844248429</v>
      </c>
      <c r="CP68" s="10">
        <v>1.0002</v>
      </c>
      <c r="CQ68" s="69">
        <v>694.07341429718201</v>
      </c>
      <c r="EA68" s="2">
        <v>1998</v>
      </c>
      <c r="EB68" s="2" t="s">
        <v>3</v>
      </c>
    </row>
    <row r="69" spans="1:132" ht="12.75" customHeight="1" x14ac:dyDescent="0.2">
      <c r="A69" s="92" t="s">
        <v>195</v>
      </c>
      <c r="B69" s="2" t="s">
        <v>4</v>
      </c>
      <c r="C69" s="95">
        <v>36008</v>
      </c>
      <c r="D69" s="4" t="s">
        <v>244</v>
      </c>
      <c r="E69" s="4" t="s">
        <v>245</v>
      </c>
      <c r="F69" s="131" t="s">
        <v>246</v>
      </c>
      <c r="G69" s="4" t="s">
        <v>232</v>
      </c>
      <c r="K69" s="7"/>
      <c r="L69" s="15"/>
      <c r="M69" s="6"/>
      <c r="N69" s="6"/>
      <c r="O69" s="6"/>
      <c r="P69" s="6"/>
      <c r="Q69" s="7"/>
      <c r="R69" s="15"/>
      <c r="S69" s="128"/>
      <c r="T69" s="15"/>
      <c r="W69" s="6"/>
      <c r="X69" s="6"/>
      <c r="AH69" s="7"/>
      <c r="AI69" s="15"/>
      <c r="AJ69" s="6"/>
      <c r="AK69" s="6"/>
      <c r="AL69" s="93"/>
      <c r="AM69" s="93"/>
      <c r="AN69" s="93"/>
      <c r="AO69" s="93"/>
      <c r="AP69" s="93"/>
      <c r="AQ69" s="93"/>
      <c r="AR69" s="7">
        <v>239417</v>
      </c>
      <c r="AS69" s="15">
        <f>+Tabla1[[#This Row],[Pasajeros Pagos (PAX)]]/AR57-1</f>
        <v>-9.5659170059907428E-2</v>
      </c>
      <c r="AT69" s="6">
        <f>+Tabla1[[#This Row],[Pasajeros Pagos (PAX)]]/Tabla1[[#This Row],[Indice Dia Habil]]</f>
        <v>9290.5316259216142</v>
      </c>
      <c r="AU69" s="15">
        <f>+Tabla1[[#This Row],[PAX Día Habil]]/AT57-1</f>
        <v>-9.5659170059907428E-2</v>
      </c>
      <c r="AX69" s="15"/>
      <c r="AY69" s="6">
        <v>93</v>
      </c>
      <c r="BA69" s="15"/>
      <c r="BB69" s="15"/>
      <c r="BC69" s="15"/>
      <c r="BD69" s="36">
        <f>+Tabla1[[#This Row],[Pasajeros Pagos (PAX)]]*Tabla1[[#This Row],[PAX Recorrido Medio]]</f>
        <v>2394170</v>
      </c>
      <c r="BE69" s="37">
        <v>10</v>
      </c>
      <c r="BF69" s="35">
        <f>+Tabla1[[#This Row],[PAX Recorrido Medio]]/BE57-1</f>
        <v>0</v>
      </c>
      <c r="BG69" s="36">
        <f>+Tabla1[[#This Row],[Pasajeros Pagos (PAX)]]*CN69</f>
        <v>236592.01981436636</v>
      </c>
      <c r="BJ69" s="35">
        <f>+(Tabla1[[#This Row],[Variación % TC]]*0.2)-(Tabla1[[#This Row],[Vaciación % PAX Recorrido Medio]]*0.1)-(Tabla1[[#This Row],[Variación % Ocupación PAX]]*0.5)+(Tabla1[[#This Row],[Variación % RA]]*0.1)+(Tabla1[[#This Row],[Variación % Velocidad Comercial TE]]*0.1)</f>
        <v>0</v>
      </c>
      <c r="BK69" s="86"/>
      <c r="BL69" s="10"/>
      <c r="BN69" s="48"/>
      <c r="BO69" s="82">
        <v>25.77</v>
      </c>
      <c r="BP69" s="76">
        <v>15.3</v>
      </c>
      <c r="BQ69" s="76">
        <v>15.3</v>
      </c>
      <c r="BR69" s="36">
        <v>11</v>
      </c>
      <c r="BU69" s="73"/>
      <c r="BW69" s="73"/>
      <c r="BY69" s="73"/>
      <c r="BZ69" s="74"/>
      <c r="CA69" s="75"/>
      <c r="CC69" s="73"/>
      <c r="CE69" s="76"/>
      <c r="CF69" s="36">
        <f>+Tabla1[[#This Row],[Pasajeros Pagos (PAX)]]/Tabla1[[#This Row],[Km. Línea (entre cabeceras) en Servicio]]</f>
        <v>15648.169934640522</v>
      </c>
      <c r="CG69" s="36">
        <f>+Tabla1[[#This Row],[Pasajeros Pagos (PAX)]]/Tabla1[[#This Row],[Cantidad de Estaciones en Servicio]]</f>
        <v>21765.18181818182</v>
      </c>
      <c r="CH69" s="36">
        <f>+Tabla1[[#This Row],[PAX Kilómetro]]/Tabla1[[#This Row],[Km. Línea (entre cabeceras) en Servicio]]</f>
        <v>156481.69934640522</v>
      </c>
      <c r="CJ69" s="36">
        <f>+[1]!TDC_InfraMR[[#This Row],[Total Coches Eléctricos]]</f>
        <v>18</v>
      </c>
      <c r="CK69" s="36">
        <f>+Tabla1[[#This Row],[Pasajeros Pagos (PAX)]]/Tabla1[[#This Row],[Coches en Servicio]]</f>
        <v>13300.944444444445</v>
      </c>
      <c r="CM69" s="12"/>
      <c r="CN69" s="11">
        <v>0.98820058648452846</v>
      </c>
      <c r="CP69" s="10">
        <v>1.0019</v>
      </c>
      <c r="CQ69" s="69">
        <v>701.29689725681374</v>
      </c>
      <c r="EA69" s="2">
        <v>1998</v>
      </c>
      <c r="EB69" s="2" t="s">
        <v>4</v>
      </c>
    </row>
    <row r="70" spans="1:132" ht="12.75" customHeight="1" x14ac:dyDescent="0.2">
      <c r="A70" s="92" t="s">
        <v>195</v>
      </c>
      <c r="B70" s="2" t="s">
        <v>11</v>
      </c>
      <c r="C70" s="95">
        <v>36039</v>
      </c>
      <c r="D70" s="4" t="s">
        <v>244</v>
      </c>
      <c r="E70" s="4" t="s">
        <v>245</v>
      </c>
      <c r="F70" s="131" t="s">
        <v>246</v>
      </c>
      <c r="G70" s="4" t="s">
        <v>232</v>
      </c>
      <c r="K70" s="7"/>
      <c r="L70" s="15"/>
      <c r="M70" s="6"/>
      <c r="N70" s="6"/>
      <c r="O70" s="6"/>
      <c r="P70" s="6"/>
      <c r="Q70" s="7"/>
      <c r="R70" s="15"/>
      <c r="S70" s="128"/>
      <c r="T70" s="15"/>
      <c r="W70" s="6"/>
      <c r="X70" s="6"/>
      <c r="AH70" s="7"/>
      <c r="AI70" s="15"/>
      <c r="AJ70" s="6"/>
      <c r="AK70" s="6"/>
      <c r="AL70" s="93"/>
      <c r="AM70" s="93"/>
      <c r="AN70" s="93"/>
      <c r="AO70" s="93"/>
      <c r="AP70" s="93"/>
      <c r="AQ70" s="93"/>
      <c r="AR70" s="7">
        <v>163121</v>
      </c>
      <c r="AS70" s="15">
        <f>+Tabla1[[#This Row],[Pasajeros Pagos (PAX)]]/AR58-1</f>
        <v>-0.31154854202980509</v>
      </c>
      <c r="AT70" s="6">
        <f>+Tabla1[[#This Row],[Pasajeros Pagos (PAX)]]/Tabla1[[#This Row],[Indice Dia Habil]]</f>
        <v>6197.6063829787236</v>
      </c>
      <c r="AU70" s="15">
        <f>+Tabla1[[#This Row],[PAX Día Habil]]/AT58-1</f>
        <v>-0.3115485420298052</v>
      </c>
      <c r="AX70" s="15"/>
      <c r="AY70" s="6">
        <v>93</v>
      </c>
      <c r="BA70" s="15"/>
      <c r="BB70" s="15"/>
      <c r="BC70" s="15"/>
      <c r="BD70" s="36">
        <f>+Tabla1[[#This Row],[Pasajeros Pagos (PAX)]]*Tabla1[[#This Row],[PAX Recorrido Medio]]</f>
        <v>1631210</v>
      </c>
      <c r="BE70" s="37">
        <v>10</v>
      </c>
      <c r="BF70" s="35">
        <f>+Tabla1[[#This Row],[PAX Recorrido Medio]]/BE58-1</f>
        <v>0</v>
      </c>
      <c r="BG70" s="36">
        <f>+Tabla1[[#This Row],[Pasajeros Pagos (PAX)]]*CN70</f>
        <v>161771.68704629858</v>
      </c>
      <c r="BJ70" s="35">
        <f>+(Tabla1[[#This Row],[Variación % TC]]*0.2)-(Tabla1[[#This Row],[Vaciación % PAX Recorrido Medio]]*0.1)-(Tabla1[[#This Row],[Variación % Ocupación PAX]]*0.5)+(Tabla1[[#This Row],[Variación % RA]]*0.1)+(Tabla1[[#This Row],[Variación % Velocidad Comercial TE]]*0.1)</f>
        <v>0</v>
      </c>
      <c r="BK70" s="86"/>
      <c r="BL70" s="10"/>
      <c r="BN70" s="48"/>
      <c r="BO70" s="82">
        <v>26.32</v>
      </c>
      <c r="BP70" s="76">
        <v>15.3</v>
      </c>
      <c r="BQ70" s="76">
        <v>15.3</v>
      </c>
      <c r="BR70" s="36">
        <v>11</v>
      </c>
      <c r="BU70" s="73"/>
      <c r="BW70" s="73"/>
      <c r="BY70" s="73"/>
      <c r="BZ70" s="74"/>
      <c r="CA70" s="75"/>
      <c r="CC70" s="73"/>
      <c r="CE70" s="76"/>
      <c r="CF70" s="36">
        <f>+Tabla1[[#This Row],[Pasajeros Pagos (PAX)]]/Tabla1[[#This Row],[Km. Línea (entre cabeceras) en Servicio]]</f>
        <v>10661.503267973856</v>
      </c>
      <c r="CG70" s="36">
        <f>+Tabla1[[#This Row],[Pasajeros Pagos (PAX)]]/Tabla1[[#This Row],[Cantidad de Estaciones en Servicio]]</f>
        <v>14829.181818181818</v>
      </c>
      <c r="CH70" s="36">
        <f>+Tabla1[[#This Row],[PAX Kilómetro]]/Tabla1[[#This Row],[Km. Línea (entre cabeceras) en Servicio]]</f>
        <v>106615.03267973856</v>
      </c>
      <c r="CJ70" s="36">
        <f>+[1]!TDC_InfraMR[[#This Row],[Total Coches Eléctricos]]</f>
        <v>18</v>
      </c>
      <c r="CK70" s="36">
        <f>+Tabla1[[#This Row],[Pasajeros Pagos (PAX)]]/Tabla1[[#This Row],[Coches en Servicio]]</f>
        <v>9062.2777777777774</v>
      </c>
      <c r="CM70" s="12"/>
      <c r="CN70" s="11">
        <v>0.99172814687439748</v>
      </c>
      <c r="CP70" s="10">
        <v>1.0001</v>
      </c>
      <c r="CQ70" s="69">
        <v>698.72076414677349</v>
      </c>
      <c r="EA70" s="2">
        <v>1998</v>
      </c>
      <c r="EB70" s="2" t="s">
        <v>11</v>
      </c>
    </row>
    <row r="71" spans="1:132" ht="12.75" customHeight="1" x14ac:dyDescent="0.2">
      <c r="A71" s="92" t="s">
        <v>195</v>
      </c>
      <c r="B71" s="2" t="s">
        <v>5</v>
      </c>
      <c r="C71" s="95">
        <v>36069</v>
      </c>
      <c r="D71" s="4" t="s">
        <v>244</v>
      </c>
      <c r="E71" s="4" t="s">
        <v>245</v>
      </c>
      <c r="F71" s="131" t="s">
        <v>246</v>
      </c>
      <c r="G71" s="4" t="s">
        <v>232</v>
      </c>
      <c r="K71" s="7"/>
      <c r="L71" s="15"/>
      <c r="M71" s="6"/>
      <c r="N71" s="6"/>
      <c r="O71" s="6"/>
      <c r="P71" s="6"/>
      <c r="Q71" s="7"/>
      <c r="R71" s="15"/>
      <c r="S71" s="128"/>
      <c r="T71" s="15"/>
      <c r="W71" s="6"/>
      <c r="X71" s="6"/>
      <c r="AH71" s="7"/>
      <c r="AI71" s="15"/>
      <c r="AJ71" s="6"/>
      <c r="AK71" s="6"/>
      <c r="AL71" s="93"/>
      <c r="AM71" s="93"/>
      <c r="AN71" s="93"/>
      <c r="AO71" s="93"/>
      <c r="AP71" s="93"/>
      <c r="AQ71" s="93"/>
      <c r="AR71" s="7">
        <v>217091</v>
      </c>
      <c r="AS71" s="15">
        <f>+Tabla1[[#This Row],[Pasajeros Pagos (PAX)]]/AR59-1</f>
        <v>4.8303136830719406E-2</v>
      </c>
      <c r="AT71" s="6">
        <f>+Tabla1[[#This Row],[Pasajeros Pagos (PAX)]]/Tabla1[[#This Row],[Indice Dia Habil]]</f>
        <v>8223.1439393939399</v>
      </c>
      <c r="AU71" s="15">
        <f>+Tabla1[[#This Row],[PAX Día Habil]]/AT59-1</f>
        <v>8.4834912811183827E-2</v>
      </c>
      <c r="AX71" s="15"/>
      <c r="AY71" s="6">
        <v>93</v>
      </c>
      <c r="BA71" s="15"/>
      <c r="BB71" s="15"/>
      <c r="BC71" s="15"/>
      <c r="BD71" s="36">
        <f>+Tabla1[[#This Row],[Pasajeros Pagos (PAX)]]*Tabla1[[#This Row],[PAX Recorrido Medio]]</f>
        <v>2170910</v>
      </c>
      <c r="BE71" s="37">
        <v>10</v>
      </c>
      <c r="BF71" s="35">
        <f>+Tabla1[[#This Row],[PAX Recorrido Medio]]/BE59-1</f>
        <v>0</v>
      </c>
      <c r="BG71" s="36">
        <f>+Tabla1[[#This Row],[Pasajeros Pagos (PAX)]]*CN71</f>
        <v>193563.93959258284</v>
      </c>
      <c r="BJ71" s="35">
        <f>+(Tabla1[[#This Row],[Variación % TC]]*0.2)-(Tabla1[[#This Row],[Vaciación % PAX Recorrido Medio]]*0.1)-(Tabla1[[#This Row],[Variación % Ocupación PAX]]*0.5)+(Tabla1[[#This Row],[Variación % RA]]*0.1)+(Tabla1[[#This Row],[Variación % Velocidad Comercial TE]]*0.1)</f>
        <v>0</v>
      </c>
      <c r="BK71" s="86"/>
      <c r="BL71" s="10"/>
      <c r="BN71" s="48"/>
      <c r="BO71" s="82">
        <v>26.4</v>
      </c>
      <c r="BP71" s="76">
        <v>15.3</v>
      </c>
      <c r="BQ71" s="76">
        <v>15.3</v>
      </c>
      <c r="BR71" s="36">
        <v>11</v>
      </c>
      <c r="BU71" s="73"/>
      <c r="BW71" s="73"/>
      <c r="BY71" s="73"/>
      <c r="BZ71" s="74"/>
      <c r="CA71" s="75"/>
      <c r="CC71" s="73"/>
      <c r="CE71" s="76"/>
      <c r="CF71" s="36">
        <f>+Tabla1[[#This Row],[Pasajeros Pagos (PAX)]]/Tabla1[[#This Row],[Km. Línea (entre cabeceras) en Servicio]]</f>
        <v>14188.954248366012</v>
      </c>
      <c r="CG71" s="36">
        <f>+Tabla1[[#This Row],[Pasajeros Pagos (PAX)]]/Tabla1[[#This Row],[Cantidad de Estaciones en Servicio]]</f>
        <v>19735.545454545456</v>
      </c>
      <c r="CH71" s="36">
        <f>+Tabla1[[#This Row],[PAX Kilómetro]]/Tabla1[[#This Row],[Km. Línea (entre cabeceras) en Servicio]]</f>
        <v>141889.54248366013</v>
      </c>
      <c r="CJ71" s="36">
        <f>+[1]!TDC_InfraMR[[#This Row],[Total Coches Eléctricos]]</f>
        <v>18</v>
      </c>
      <c r="CK71" s="36">
        <f>+Tabla1[[#This Row],[Pasajeros Pagos (PAX)]]/Tabla1[[#This Row],[Coches en Servicio]]</f>
        <v>12060.611111111111</v>
      </c>
      <c r="CM71" s="12"/>
      <c r="CN71" s="11">
        <v>0.89162581402537577</v>
      </c>
      <c r="CP71" s="10">
        <v>1.0035000000000001</v>
      </c>
      <c r="CQ71" s="69">
        <v>696.14463103673313</v>
      </c>
      <c r="EA71" s="2">
        <v>1998</v>
      </c>
      <c r="EB71" s="2" t="s">
        <v>5</v>
      </c>
    </row>
    <row r="72" spans="1:132" ht="12.75" customHeight="1" x14ac:dyDescent="0.2">
      <c r="A72" s="92" t="s">
        <v>195</v>
      </c>
      <c r="B72" s="2" t="s">
        <v>6</v>
      </c>
      <c r="C72" s="95">
        <v>36100</v>
      </c>
      <c r="D72" s="4" t="s">
        <v>244</v>
      </c>
      <c r="E72" s="4" t="s">
        <v>245</v>
      </c>
      <c r="F72" s="131" t="s">
        <v>246</v>
      </c>
      <c r="G72" s="4" t="s">
        <v>232</v>
      </c>
      <c r="K72" s="7"/>
      <c r="L72" s="15"/>
      <c r="M72" s="6"/>
      <c r="N72" s="6"/>
      <c r="O72" s="6"/>
      <c r="P72" s="6"/>
      <c r="Q72" s="7"/>
      <c r="R72" s="15"/>
      <c r="S72" s="128"/>
      <c r="T72" s="15"/>
      <c r="W72" s="6"/>
      <c r="X72" s="6"/>
      <c r="AH72" s="7"/>
      <c r="AI72" s="15"/>
      <c r="AJ72" s="6"/>
      <c r="AK72" s="6"/>
      <c r="AL72" s="93"/>
      <c r="AM72" s="93"/>
      <c r="AN72" s="93"/>
      <c r="AO72" s="93"/>
      <c r="AP72" s="93"/>
      <c r="AQ72" s="93"/>
      <c r="AR72" s="7">
        <v>159950</v>
      </c>
      <c r="AS72" s="15">
        <f>+Tabla1[[#This Row],[Pasajeros Pagos (PAX)]]/AR60-1</f>
        <v>-0.30670238265520633</v>
      </c>
      <c r="AT72" s="6">
        <f>+Tabla1[[#This Row],[Pasajeros Pagos (PAX)]]/Tabla1[[#This Row],[Indice Dia Habil]]</f>
        <v>6226.1580381471385</v>
      </c>
      <c r="AU72" s="15">
        <f>+Tabla1[[#This Row],[PAX Día Habil]]/AT60-1</f>
        <v>-0.3145286305738515</v>
      </c>
      <c r="AX72" s="15"/>
      <c r="AY72" s="6">
        <v>93</v>
      </c>
      <c r="BA72" s="15"/>
      <c r="BB72" s="15"/>
      <c r="BC72" s="15"/>
      <c r="BD72" s="36">
        <f>+Tabla1[[#This Row],[Pasajeros Pagos (PAX)]]*Tabla1[[#This Row],[PAX Recorrido Medio]]</f>
        <v>1599500</v>
      </c>
      <c r="BE72" s="37">
        <v>10</v>
      </c>
      <c r="BF72" s="35">
        <f>+Tabla1[[#This Row],[PAX Recorrido Medio]]/BE60-1</f>
        <v>0</v>
      </c>
      <c r="BG72" s="36">
        <f>+Tabla1[[#This Row],[Pasajeros Pagos (PAX)]]*CN72</f>
        <v>155304.05363200695</v>
      </c>
      <c r="BJ72" s="35">
        <f>+(Tabla1[[#This Row],[Variación % TC]]*0.2)-(Tabla1[[#This Row],[Vaciación % PAX Recorrido Medio]]*0.1)-(Tabla1[[#This Row],[Variación % Ocupación PAX]]*0.5)+(Tabla1[[#This Row],[Variación % RA]]*0.1)+(Tabla1[[#This Row],[Variación % Velocidad Comercial TE]]*0.1)</f>
        <v>0</v>
      </c>
      <c r="BK72" s="86"/>
      <c r="BL72" s="10"/>
      <c r="BN72" s="48"/>
      <c r="BO72" s="82">
        <v>25.69</v>
      </c>
      <c r="BP72" s="76">
        <v>15.3</v>
      </c>
      <c r="BQ72" s="76">
        <v>15.3</v>
      </c>
      <c r="BR72" s="36">
        <v>11</v>
      </c>
      <c r="BU72" s="73"/>
      <c r="BW72" s="73"/>
      <c r="BY72" s="73"/>
      <c r="BZ72" s="74"/>
      <c r="CA72" s="75"/>
      <c r="CC72" s="73"/>
      <c r="CE72" s="76"/>
      <c r="CF72" s="36">
        <f>+Tabla1[[#This Row],[Pasajeros Pagos (PAX)]]/Tabla1[[#This Row],[Km. Línea (entre cabeceras) en Servicio]]</f>
        <v>10454.248366013071</v>
      </c>
      <c r="CG72" s="36">
        <f>+Tabla1[[#This Row],[Pasajeros Pagos (PAX)]]/Tabla1[[#This Row],[Cantidad de Estaciones en Servicio]]</f>
        <v>14540.90909090909</v>
      </c>
      <c r="CH72" s="36">
        <f>+Tabla1[[#This Row],[PAX Kilómetro]]/Tabla1[[#This Row],[Km. Línea (entre cabeceras) en Servicio]]</f>
        <v>104542.48366013072</v>
      </c>
      <c r="CJ72" s="36">
        <f>+[1]!TDC_InfraMR[[#This Row],[Total Coches Eléctricos]]</f>
        <v>18</v>
      </c>
      <c r="CK72" s="36">
        <f>+Tabla1[[#This Row],[Pasajeros Pagos (PAX)]]/Tabla1[[#This Row],[Coches en Servicio]]</f>
        <v>8886.1111111111113</v>
      </c>
      <c r="CM72" s="12"/>
      <c r="CN72" s="11">
        <v>0.97095375824949648</v>
      </c>
      <c r="CP72" s="10">
        <v>0.99990000000000001</v>
      </c>
      <c r="CQ72" s="69">
        <v>692.66829397917695</v>
      </c>
      <c r="EA72" s="2">
        <v>1998</v>
      </c>
      <c r="EB72" s="2" t="s">
        <v>6</v>
      </c>
    </row>
    <row r="73" spans="1:132" ht="12.75" customHeight="1" x14ac:dyDescent="0.2">
      <c r="A73" s="92" t="s">
        <v>195</v>
      </c>
      <c r="B73" s="2" t="s">
        <v>7</v>
      </c>
      <c r="C73" s="95">
        <v>36130</v>
      </c>
      <c r="D73" s="4" t="s">
        <v>244</v>
      </c>
      <c r="E73" s="4" t="s">
        <v>245</v>
      </c>
      <c r="F73" s="131" t="s">
        <v>246</v>
      </c>
      <c r="G73" s="4" t="s">
        <v>232</v>
      </c>
      <c r="K73" s="7"/>
      <c r="L73" s="15"/>
      <c r="M73" s="6"/>
      <c r="N73" s="6"/>
      <c r="O73" s="6"/>
      <c r="P73" s="6"/>
      <c r="Q73" s="7"/>
      <c r="R73" s="15"/>
      <c r="S73" s="128"/>
      <c r="T73" s="15"/>
      <c r="W73" s="6"/>
      <c r="X73" s="6"/>
      <c r="AH73" s="7"/>
      <c r="AI73" s="15"/>
      <c r="AJ73" s="6"/>
      <c r="AK73" s="6"/>
      <c r="AL73" s="93"/>
      <c r="AM73" s="93"/>
      <c r="AN73" s="93"/>
      <c r="AO73" s="93"/>
      <c r="AP73" s="93"/>
      <c r="AQ73" s="93"/>
      <c r="AR73" s="7">
        <v>146341</v>
      </c>
      <c r="AS73" s="15">
        <f>+Tabla1[[#This Row],[Pasajeros Pagos (PAX)]]/AR61-1</f>
        <v>-0.28708737674889906</v>
      </c>
      <c r="AT73" s="6">
        <f>+Tabla1[[#This Row],[Pasajeros Pagos (PAX)]]/Tabla1[[#This Row],[Indice Dia Habil]]</f>
        <v>5743.367346938775</v>
      </c>
      <c r="AU73" s="15">
        <f>+Tabla1[[#This Row],[PAX Día Habil]]/AT61-1</f>
        <v>-0.27897337907453412</v>
      </c>
      <c r="AX73" s="15"/>
      <c r="AY73" s="6">
        <v>93</v>
      </c>
      <c r="BA73" s="15"/>
      <c r="BB73" s="15"/>
      <c r="BC73" s="15"/>
      <c r="BD73" s="36">
        <f>+Tabla1[[#This Row],[Pasajeros Pagos (PAX)]]*Tabla1[[#This Row],[PAX Recorrido Medio]]</f>
        <v>1463410</v>
      </c>
      <c r="BE73" s="37">
        <v>10</v>
      </c>
      <c r="BF73" s="35">
        <f>+Tabla1[[#This Row],[PAX Recorrido Medio]]/BE61-1</f>
        <v>0</v>
      </c>
      <c r="BG73" s="36">
        <f>+Tabla1[[#This Row],[Pasajeros Pagos (PAX)]]*CN73</f>
        <v>167216.47894013635</v>
      </c>
      <c r="BJ73" s="35">
        <f>+(Tabla1[[#This Row],[Variación % TC]]*0.2)-(Tabla1[[#This Row],[Vaciación % PAX Recorrido Medio]]*0.1)-(Tabla1[[#This Row],[Variación % Ocupación PAX]]*0.5)+(Tabla1[[#This Row],[Variación % RA]]*0.1)+(Tabla1[[#This Row],[Variación % Velocidad Comercial TE]]*0.1)</f>
        <v>0</v>
      </c>
      <c r="BK73" s="86"/>
      <c r="BL73" s="10"/>
      <c r="BN73" s="48"/>
      <c r="BO73" s="82">
        <v>25.48</v>
      </c>
      <c r="BP73" s="76">
        <v>15.3</v>
      </c>
      <c r="BQ73" s="76">
        <v>15.3</v>
      </c>
      <c r="BR73" s="36">
        <v>11</v>
      </c>
      <c r="BU73" s="73"/>
      <c r="BW73" s="73"/>
      <c r="BY73" s="73"/>
      <c r="BZ73" s="74"/>
      <c r="CA73" s="75"/>
      <c r="CC73" s="73"/>
      <c r="CE73" s="76"/>
      <c r="CF73" s="36">
        <f>+Tabla1[[#This Row],[Pasajeros Pagos (PAX)]]/Tabla1[[#This Row],[Km. Línea (entre cabeceras) en Servicio]]</f>
        <v>9564.7712418300653</v>
      </c>
      <c r="CG73" s="36">
        <f>+Tabla1[[#This Row],[Pasajeros Pagos (PAX)]]/Tabla1[[#This Row],[Cantidad de Estaciones en Servicio]]</f>
        <v>13303.727272727272</v>
      </c>
      <c r="CH73" s="36">
        <f>+Tabla1[[#This Row],[PAX Kilómetro]]/Tabla1[[#This Row],[Km. Línea (entre cabeceras) en Servicio]]</f>
        <v>95647.712418300653</v>
      </c>
      <c r="CJ73" s="36">
        <f>+[1]!TDC_InfraMR[[#This Row],[Total Coches Eléctricos]]</f>
        <v>18</v>
      </c>
      <c r="CK73" s="36">
        <f>+Tabla1[[#This Row],[Pasajeros Pagos (PAX)]]/Tabla1[[#This Row],[Coches en Servicio]]</f>
        <v>8130.0555555555557</v>
      </c>
      <c r="CM73" s="12"/>
      <c r="CN73" s="11">
        <v>1.1426495578145315</v>
      </c>
      <c r="CP73" s="10">
        <v>1.0009999999999999</v>
      </c>
      <c r="CQ73" s="69">
        <v>689.19195692162077</v>
      </c>
      <c r="EA73" s="2">
        <v>1998</v>
      </c>
      <c r="EB73" s="2" t="s">
        <v>7</v>
      </c>
    </row>
    <row r="74" spans="1:132" ht="12.75" customHeight="1" x14ac:dyDescent="0.2">
      <c r="A74" s="92" t="s">
        <v>196</v>
      </c>
      <c r="B74" s="2" t="s">
        <v>8</v>
      </c>
      <c r="C74" s="95">
        <v>36161</v>
      </c>
      <c r="D74" s="4" t="s">
        <v>244</v>
      </c>
      <c r="E74" s="4" t="s">
        <v>245</v>
      </c>
      <c r="F74" s="131" t="s">
        <v>246</v>
      </c>
      <c r="G74" s="4" t="s">
        <v>232</v>
      </c>
      <c r="K74" s="7"/>
      <c r="L74" s="15"/>
      <c r="M74" s="6"/>
      <c r="N74" s="6"/>
      <c r="O74" s="6"/>
      <c r="P74" s="6"/>
      <c r="Q74" s="7"/>
      <c r="R74" s="15"/>
      <c r="S74" s="128"/>
      <c r="T74" s="15"/>
      <c r="W74" s="6"/>
      <c r="X74" s="6"/>
      <c r="AH74" s="7"/>
      <c r="AI74" s="15"/>
      <c r="AJ74" s="6"/>
      <c r="AK74" s="6"/>
      <c r="AL74" s="93"/>
      <c r="AM74" s="93"/>
      <c r="AN74" s="93"/>
      <c r="AO74" s="93"/>
      <c r="AP74" s="93"/>
      <c r="AQ74" s="93"/>
      <c r="AR74" s="7">
        <v>195230</v>
      </c>
      <c r="AS74" s="15">
        <f>+Tabla1[[#This Row],[Pasajeros Pagos (PAX)]]/AR62-1</f>
        <v>-0.37881617757018271</v>
      </c>
      <c r="AT74" s="6">
        <f>+Tabla1[[#This Row],[Pasajeros Pagos (PAX)]]/Tabla1[[#This Row],[Indice Dia Habil]]</f>
        <v>7395.075757575758</v>
      </c>
      <c r="AU74" s="15">
        <f>+Tabla1[[#This Row],[PAX Día Habil]]/AT62-1</f>
        <v>-0.3788161775701826</v>
      </c>
      <c r="AX74" s="15"/>
      <c r="AY74" s="6">
        <v>93</v>
      </c>
      <c r="BA74" s="15"/>
      <c r="BB74" s="15"/>
      <c r="BC74" s="15"/>
      <c r="BD74" s="36">
        <f>+Tabla1[[#This Row],[Pasajeros Pagos (PAX)]]*Tabla1[[#This Row],[PAX Recorrido Medio]]</f>
        <v>1952300</v>
      </c>
      <c r="BE74" s="37">
        <v>10</v>
      </c>
      <c r="BF74" s="35">
        <f>+Tabla1[[#This Row],[PAX Recorrido Medio]]/BE62-1</f>
        <v>0</v>
      </c>
      <c r="BG74" s="36">
        <f>+Tabla1[[#This Row],[Pasajeros Pagos (PAX)]]*CN74</f>
        <v>199064.93292165091</v>
      </c>
      <c r="BJ74" s="35">
        <f>+(Tabla1[[#This Row],[Variación % TC]]*0.2)-(Tabla1[[#This Row],[Vaciación % PAX Recorrido Medio]]*0.1)-(Tabla1[[#This Row],[Variación % Ocupación PAX]]*0.5)+(Tabla1[[#This Row],[Variación % RA]]*0.1)+(Tabla1[[#This Row],[Variación % Velocidad Comercial TE]]*0.1)</f>
        <v>0</v>
      </c>
      <c r="BK74" s="86"/>
      <c r="BL74" s="10"/>
      <c r="BN74" s="48"/>
      <c r="BO74" s="82">
        <v>26.4</v>
      </c>
      <c r="BP74" s="76">
        <v>15.3</v>
      </c>
      <c r="BQ74" s="76">
        <v>15.3</v>
      </c>
      <c r="BR74" s="36">
        <v>11</v>
      </c>
      <c r="BU74" s="73"/>
      <c r="BW74" s="73"/>
      <c r="BY74" s="73"/>
      <c r="BZ74" s="74"/>
      <c r="CA74" s="75"/>
      <c r="CC74" s="73"/>
      <c r="CE74" s="76"/>
      <c r="CF74" s="36">
        <f>+Tabla1[[#This Row],[Pasajeros Pagos (PAX)]]/Tabla1[[#This Row],[Km. Línea (entre cabeceras) en Servicio]]</f>
        <v>12760.130718954248</v>
      </c>
      <c r="CG74" s="36">
        <f>+Tabla1[[#This Row],[Pasajeros Pagos (PAX)]]/Tabla1[[#This Row],[Cantidad de Estaciones en Servicio]]</f>
        <v>17748.18181818182</v>
      </c>
      <c r="CH74" s="36">
        <f>+Tabla1[[#This Row],[PAX Kilómetro]]/Tabla1[[#This Row],[Km. Línea (entre cabeceras) en Servicio]]</f>
        <v>127601.30718954248</v>
      </c>
      <c r="CJ74" s="36">
        <f>+[1]!TDC_InfraMR[[#This Row],[Total Coches Eléctricos]]</f>
        <v>18</v>
      </c>
      <c r="CK74" s="36">
        <f>+Tabla1[[#This Row],[Pasajeros Pagos (PAX)]]/Tabla1[[#This Row],[Coches en Servicio]]</f>
        <v>10846.111111111111</v>
      </c>
      <c r="CM74" s="12"/>
      <c r="CN74" s="11">
        <v>1.0196431538270292</v>
      </c>
      <c r="CP74" s="10">
        <v>1.0003</v>
      </c>
      <c r="CQ74" s="69">
        <v>685.71561986406459</v>
      </c>
      <c r="EA74" s="2">
        <v>1999</v>
      </c>
      <c r="EB74" s="2" t="s">
        <v>8</v>
      </c>
    </row>
    <row r="75" spans="1:132" ht="12.75" customHeight="1" x14ac:dyDescent="0.2">
      <c r="A75" s="92" t="s">
        <v>196</v>
      </c>
      <c r="B75" s="2" t="s">
        <v>9</v>
      </c>
      <c r="C75" s="95">
        <v>36192</v>
      </c>
      <c r="D75" s="4" t="s">
        <v>244</v>
      </c>
      <c r="E75" s="4" t="s">
        <v>245</v>
      </c>
      <c r="F75" s="131" t="s">
        <v>246</v>
      </c>
      <c r="G75" s="4" t="s">
        <v>232</v>
      </c>
      <c r="K75" s="7"/>
      <c r="L75" s="15"/>
      <c r="M75" s="6"/>
      <c r="N75" s="6"/>
      <c r="O75" s="6"/>
      <c r="P75" s="6"/>
      <c r="Q75" s="7"/>
      <c r="R75" s="15"/>
      <c r="S75" s="128"/>
      <c r="T75" s="15"/>
      <c r="W75" s="6"/>
      <c r="X75" s="6"/>
      <c r="AH75" s="7"/>
      <c r="AI75" s="15"/>
      <c r="AJ75" s="6"/>
      <c r="AK75" s="6"/>
      <c r="AL75" s="93"/>
      <c r="AM75" s="93"/>
      <c r="AN75" s="93"/>
      <c r="AO75" s="93"/>
      <c r="AP75" s="93"/>
      <c r="AQ75" s="93"/>
      <c r="AR75" s="7">
        <v>180012</v>
      </c>
      <c r="AS75" s="15">
        <f>+Tabla1[[#This Row],[Pasajeros Pagos (PAX)]]/AR63-1</f>
        <v>-0.29588196639233966</v>
      </c>
      <c r="AT75" s="6">
        <f>+Tabla1[[#This Row],[Pasajeros Pagos (PAX)]]/Tabla1[[#This Row],[Indice Dia Habil]]</f>
        <v>7401.8092105263158</v>
      </c>
      <c r="AU75" s="15">
        <f>+Tabla1[[#This Row],[PAX Día Habil]]/AT63-1</f>
        <v>-0.29588196639233966</v>
      </c>
      <c r="AX75" s="15"/>
      <c r="AY75" s="6">
        <v>93</v>
      </c>
      <c r="BA75" s="15"/>
      <c r="BB75" s="15"/>
      <c r="BC75" s="15"/>
      <c r="BD75" s="36">
        <f>+Tabla1[[#This Row],[Pasajeros Pagos (PAX)]]*Tabla1[[#This Row],[PAX Recorrido Medio]]</f>
        <v>1800120</v>
      </c>
      <c r="BE75" s="37">
        <v>10</v>
      </c>
      <c r="BF75" s="35">
        <f>+Tabla1[[#This Row],[PAX Recorrido Medio]]/BE63-1</f>
        <v>0</v>
      </c>
      <c r="BG75" s="36">
        <f>+Tabla1[[#This Row],[Pasajeros Pagos (PAX)]]*CN75</f>
        <v>181367.01109651627</v>
      </c>
      <c r="BJ75" s="35">
        <f>+(Tabla1[[#This Row],[Variación % TC]]*0.2)-(Tabla1[[#This Row],[Vaciación % PAX Recorrido Medio]]*0.1)-(Tabla1[[#This Row],[Variación % Ocupación PAX]]*0.5)+(Tabla1[[#This Row],[Variación % RA]]*0.1)+(Tabla1[[#This Row],[Variación % Velocidad Comercial TE]]*0.1)</f>
        <v>0</v>
      </c>
      <c r="BK75" s="86"/>
      <c r="BL75" s="10"/>
      <c r="BN75" s="48"/>
      <c r="BO75" s="82">
        <v>24.32</v>
      </c>
      <c r="BP75" s="76">
        <v>15.3</v>
      </c>
      <c r="BQ75" s="76">
        <v>15.3</v>
      </c>
      <c r="BR75" s="36">
        <v>11</v>
      </c>
      <c r="BU75" s="73"/>
      <c r="BW75" s="73"/>
      <c r="BY75" s="73"/>
      <c r="BZ75" s="74"/>
      <c r="CA75" s="75"/>
      <c r="CC75" s="73"/>
      <c r="CE75" s="76"/>
      <c r="CF75" s="36">
        <f>+Tabla1[[#This Row],[Pasajeros Pagos (PAX)]]/Tabla1[[#This Row],[Km. Línea (entre cabeceras) en Servicio]]</f>
        <v>11765.49019607843</v>
      </c>
      <c r="CG75" s="36">
        <f>+Tabla1[[#This Row],[Pasajeros Pagos (PAX)]]/Tabla1[[#This Row],[Cantidad de Estaciones en Servicio]]</f>
        <v>16364.727272727272</v>
      </c>
      <c r="CH75" s="36">
        <f>+Tabla1[[#This Row],[PAX Kilómetro]]/Tabla1[[#This Row],[Km. Línea (entre cabeceras) en Servicio]]</f>
        <v>117654.90196078431</v>
      </c>
      <c r="CJ75" s="36">
        <f>+[1]!TDC_InfraMR[[#This Row],[Total Coches Eléctricos]]</f>
        <v>18</v>
      </c>
      <c r="CK75" s="36">
        <f>+Tabla1[[#This Row],[Pasajeros Pagos (PAX)]]/Tabla1[[#This Row],[Coches en Servicio]]</f>
        <v>10000.666666666666</v>
      </c>
      <c r="CM75" s="12"/>
      <c r="CN75" s="11">
        <v>1.0075273376025835</v>
      </c>
      <c r="CP75" s="10">
        <v>0.99990000000000001</v>
      </c>
      <c r="CQ75" s="69">
        <v>682.23928280650841</v>
      </c>
      <c r="EA75" s="2">
        <v>1999</v>
      </c>
      <c r="EB75" s="2" t="s">
        <v>9</v>
      </c>
    </row>
    <row r="76" spans="1:132" ht="12.75" customHeight="1" x14ac:dyDescent="0.2">
      <c r="A76" s="92" t="s">
        <v>196</v>
      </c>
      <c r="B76" s="2" t="s">
        <v>10</v>
      </c>
      <c r="C76" s="95">
        <v>36220</v>
      </c>
      <c r="D76" s="4" t="s">
        <v>244</v>
      </c>
      <c r="E76" s="4" t="s">
        <v>245</v>
      </c>
      <c r="F76" s="131" t="s">
        <v>246</v>
      </c>
      <c r="G76" s="4" t="s">
        <v>232</v>
      </c>
      <c r="K76" s="7"/>
      <c r="L76" s="15"/>
      <c r="M76" s="6"/>
      <c r="N76" s="6"/>
      <c r="O76" s="6"/>
      <c r="P76" s="6"/>
      <c r="Q76" s="7"/>
      <c r="R76" s="15"/>
      <c r="S76" s="128"/>
      <c r="T76" s="15"/>
      <c r="W76" s="6"/>
      <c r="X76" s="6"/>
      <c r="AH76" s="7"/>
      <c r="AI76" s="15"/>
      <c r="AJ76" s="6"/>
      <c r="AK76" s="6"/>
      <c r="AL76" s="93"/>
      <c r="AM76" s="93"/>
      <c r="AN76" s="93"/>
      <c r="AO76" s="93"/>
      <c r="AP76" s="93"/>
      <c r="AQ76" s="93"/>
      <c r="AR76" s="7">
        <v>145114</v>
      </c>
      <c r="AS76" s="15">
        <f>+Tabla1[[#This Row],[Pasajeros Pagos (PAX)]]/AR64-1</f>
        <v>-0.25788453572396586</v>
      </c>
      <c r="AT76" s="6">
        <f>+Tabla1[[#This Row],[Pasajeros Pagos (PAX)]]/Tabla1[[#This Row],[Indice Dia Habil]]</f>
        <v>5437.0176095916067</v>
      </c>
      <c r="AU76" s="15">
        <f>+Tabla1[[#This Row],[PAX Día Habil]]/AT64-1</f>
        <v>-0.25788453572396586</v>
      </c>
      <c r="AX76" s="15"/>
      <c r="AY76" s="6">
        <v>93</v>
      </c>
      <c r="BA76" s="15"/>
      <c r="BB76" s="15"/>
      <c r="BC76" s="15"/>
      <c r="BD76" s="36">
        <f>+Tabla1[[#This Row],[Pasajeros Pagos (PAX)]]*Tabla1[[#This Row],[PAX Recorrido Medio]]</f>
        <v>1451140</v>
      </c>
      <c r="BE76" s="37">
        <v>10</v>
      </c>
      <c r="BF76" s="35">
        <f>+Tabla1[[#This Row],[PAX Recorrido Medio]]/BE64-1</f>
        <v>0</v>
      </c>
      <c r="BG76" s="36">
        <f>+Tabla1[[#This Row],[Pasajeros Pagos (PAX)]]*CN76</f>
        <v>135629.42514878797</v>
      </c>
      <c r="BJ76" s="35">
        <f>+(Tabla1[[#This Row],[Variación % TC]]*0.2)-(Tabla1[[#This Row],[Vaciación % PAX Recorrido Medio]]*0.1)-(Tabla1[[#This Row],[Variación % Ocupación PAX]]*0.5)+(Tabla1[[#This Row],[Variación % RA]]*0.1)+(Tabla1[[#This Row],[Variación % Velocidad Comercial TE]]*0.1)</f>
        <v>0</v>
      </c>
      <c r="BK76" s="86"/>
      <c r="BL76" s="10"/>
      <c r="BN76" s="48"/>
      <c r="BO76" s="82">
        <v>26.69</v>
      </c>
      <c r="BP76" s="76">
        <v>15.3</v>
      </c>
      <c r="BQ76" s="76">
        <v>15.3</v>
      </c>
      <c r="BR76" s="36">
        <v>11</v>
      </c>
      <c r="BU76" s="73"/>
      <c r="BW76" s="73"/>
      <c r="BY76" s="73"/>
      <c r="BZ76" s="74"/>
      <c r="CA76" s="75"/>
      <c r="CC76" s="73"/>
      <c r="CE76" s="76"/>
      <c r="CF76" s="36">
        <f>+Tabla1[[#This Row],[Pasajeros Pagos (PAX)]]/Tabla1[[#This Row],[Km. Línea (entre cabeceras) en Servicio]]</f>
        <v>9484.5751633986929</v>
      </c>
      <c r="CG76" s="36">
        <f>+Tabla1[[#This Row],[Pasajeros Pagos (PAX)]]/Tabla1[[#This Row],[Cantidad de Estaciones en Servicio]]</f>
        <v>13192.181818181818</v>
      </c>
      <c r="CH76" s="36">
        <f>+Tabla1[[#This Row],[PAX Kilómetro]]/Tabla1[[#This Row],[Km. Línea (entre cabeceras) en Servicio]]</f>
        <v>94845.751633986918</v>
      </c>
      <c r="CJ76" s="36">
        <f>+[1]!TDC_InfraMR[[#This Row],[Total Coches Eléctricos]]</f>
        <v>18</v>
      </c>
      <c r="CK76" s="36">
        <f>+Tabla1[[#This Row],[Pasajeros Pagos (PAX)]]/Tabla1[[#This Row],[Coches en Servicio]]</f>
        <v>8061.8888888888887</v>
      </c>
      <c r="CM76" s="12"/>
      <c r="CN76" s="11">
        <v>0.93464052502713713</v>
      </c>
      <c r="CP76" s="10">
        <v>0.99870000000000003</v>
      </c>
      <c r="CQ76" s="69">
        <v>678.76294574895223</v>
      </c>
      <c r="EA76" s="2">
        <v>1999</v>
      </c>
      <c r="EB76" s="2" t="s">
        <v>10</v>
      </c>
    </row>
    <row r="77" spans="1:132" ht="12.75" customHeight="1" x14ac:dyDescent="0.2">
      <c r="A77" s="92" t="s">
        <v>196</v>
      </c>
      <c r="B77" s="2" t="s">
        <v>0</v>
      </c>
      <c r="C77" s="95">
        <v>36251</v>
      </c>
      <c r="D77" s="4" t="s">
        <v>244</v>
      </c>
      <c r="E77" s="4" t="s">
        <v>245</v>
      </c>
      <c r="F77" s="131" t="s">
        <v>246</v>
      </c>
      <c r="G77" s="4" t="s">
        <v>232</v>
      </c>
      <c r="K77" s="7"/>
      <c r="L77" s="15"/>
      <c r="M77" s="6"/>
      <c r="N77" s="6"/>
      <c r="O77" s="6"/>
      <c r="P77" s="6"/>
      <c r="Q77" s="7"/>
      <c r="R77" s="15"/>
      <c r="S77" s="128"/>
      <c r="T77" s="15"/>
      <c r="W77" s="6"/>
      <c r="X77" s="6"/>
      <c r="AH77" s="7"/>
      <c r="AI77" s="15"/>
      <c r="AJ77" s="6"/>
      <c r="AK77" s="6"/>
      <c r="AL77" s="93"/>
      <c r="AM77" s="93"/>
      <c r="AN77" s="93"/>
      <c r="AO77" s="93"/>
      <c r="AP77" s="93"/>
      <c r="AQ77" s="93"/>
      <c r="AR77" s="7">
        <v>129700</v>
      </c>
      <c r="AS77" s="15">
        <f>+Tabla1[[#This Row],[Pasajeros Pagos (PAX)]]/AR65-1</f>
        <v>-0.34576233568394821</v>
      </c>
      <c r="AT77" s="6">
        <f>+Tabla1[[#This Row],[Pasajeros Pagos (PAX)]]/Tabla1[[#This Row],[Indice Dia Habil]]</f>
        <v>5175.5786113328013</v>
      </c>
      <c r="AU77" s="15">
        <f>+Tabla1[[#This Row],[PAX Día Habil]]/AT65-1</f>
        <v>-0.34576233568394832</v>
      </c>
      <c r="AX77" s="15"/>
      <c r="AY77" s="6">
        <v>93</v>
      </c>
      <c r="BA77" s="15"/>
      <c r="BB77" s="15"/>
      <c r="BC77" s="15"/>
      <c r="BD77" s="36">
        <f>+Tabla1[[#This Row],[Pasajeros Pagos (PAX)]]*Tabla1[[#This Row],[PAX Recorrido Medio]]</f>
        <v>1297000</v>
      </c>
      <c r="BE77" s="37">
        <v>10</v>
      </c>
      <c r="BF77" s="35">
        <f>+Tabla1[[#This Row],[PAX Recorrido Medio]]/BE65-1</f>
        <v>0</v>
      </c>
      <c r="BG77" s="36">
        <f>+Tabla1[[#This Row],[Pasajeros Pagos (PAX)]]*CN77</f>
        <v>126132.92227808585</v>
      </c>
      <c r="BJ77" s="35">
        <f>+(Tabla1[[#This Row],[Variación % TC]]*0.2)-(Tabla1[[#This Row],[Vaciación % PAX Recorrido Medio]]*0.1)-(Tabla1[[#This Row],[Variación % Ocupación PAX]]*0.5)+(Tabla1[[#This Row],[Variación % RA]]*0.1)+(Tabla1[[#This Row],[Variación % Velocidad Comercial TE]]*0.1)</f>
        <v>0</v>
      </c>
      <c r="BK77" s="86"/>
      <c r="BL77" s="10"/>
      <c r="BN77" s="48"/>
      <c r="BO77" s="82">
        <v>25.06</v>
      </c>
      <c r="BP77" s="76">
        <v>15.3</v>
      </c>
      <c r="BQ77" s="76">
        <v>15.3</v>
      </c>
      <c r="BR77" s="36">
        <v>11</v>
      </c>
      <c r="BU77" s="73"/>
      <c r="BW77" s="73"/>
      <c r="BY77" s="73"/>
      <c r="BZ77" s="74"/>
      <c r="CA77" s="75"/>
      <c r="CC77" s="73"/>
      <c r="CE77" s="76"/>
      <c r="CF77" s="36">
        <f>+Tabla1[[#This Row],[Pasajeros Pagos (PAX)]]/Tabla1[[#This Row],[Km. Línea (entre cabeceras) en Servicio]]</f>
        <v>8477.1241830065355</v>
      </c>
      <c r="CG77" s="36">
        <f>+Tabla1[[#This Row],[Pasajeros Pagos (PAX)]]/Tabla1[[#This Row],[Cantidad de Estaciones en Servicio]]</f>
        <v>11790.90909090909</v>
      </c>
      <c r="CH77" s="36">
        <f>+Tabla1[[#This Row],[PAX Kilómetro]]/Tabla1[[#This Row],[Km. Línea (entre cabeceras) en Servicio]]</f>
        <v>84771.241830065352</v>
      </c>
      <c r="CJ77" s="36">
        <f>+[1]!TDC_InfraMR[[#This Row],[Total Coches Eléctricos]]</f>
        <v>18</v>
      </c>
      <c r="CK77" s="36">
        <f>+Tabla1[[#This Row],[Pasajeros Pagos (PAX)]]/Tabla1[[#This Row],[Coches en Servicio]]</f>
        <v>7205.5555555555557</v>
      </c>
      <c r="CM77" s="12"/>
      <c r="CN77" s="11">
        <v>0.97249747323119395</v>
      </c>
      <c r="CP77" s="10">
        <v>0.99939999999999996</v>
      </c>
      <c r="CQ77" s="69">
        <v>675.28660869139605</v>
      </c>
      <c r="EA77" s="2">
        <v>1999</v>
      </c>
      <c r="EB77" s="2" t="s">
        <v>0</v>
      </c>
    </row>
    <row r="78" spans="1:132" ht="12.75" customHeight="1" x14ac:dyDescent="0.2">
      <c r="A78" s="92" t="s">
        <v>196</v>
      </c>
      <c r="B78" s="2" t="s">
        <v>1</v>
      </c>
      <c r="C78" s="95">
        <v>36281</v>
      </c>
      <c r="D78" s="4" t="s">
        <v>244</v>
      </c>
      <c r="E78" s="4" t="s">
        <v>245</v>
      </c>
      <c r="F78" s="131" t="s">
        <v>246</v>
      </c>
      <c r="G78" s="4" t="s">
        <v>232</v>
      </c>
      <c r="K78" s="7"/>
      <c r="L78" s="15"/>
      <c r="M78" s="6"/>
      <c r="N78" s="6"/>
      <c r="O78" s="6"/>
      <c r="P78" s="6"/>
      <c r="Q78" s="7"/>
      <c r="R78" s="15"/>
      <c r="S78" s="128"/>
      <c r="T78" s="15"/>
      <c r="W78" s="6"/>
      <c r="X78" s="6"/>
      <c r="AH78" s="7"/>
      <c r="AI78" s="15"/>
      <c r="AJ78" s="6"/>
      <c r="AK78" s="6"/>
      <c r="AL78" s="93"/>
      <c r="AM78" s="93"/>
      <c r="AN78" s="93"/>
      <c r="AO78" s="93"/>
      <c r="AP78" s="93"/>
      <c r="AQ78" s="93"/>
      <c r="AR78" s="7">
        <v>145773</v>
      </c>
      <c r="AS78" s="15">
        <f>+Tabla1[[#This Row],[Pasajeros Pagos (PAX)]]/AR66-1</f>
        <v>-0.26427435839200542</v>
      </c>
      <c r="AT78" s="6">
        <f>+Tabla1[[#This Row],[Pasajeros Pagos (PAX)]]/Tabla1[[#This Row],[Indice Dia Habil]]</f>
        <v>5798.4486873508349</v>
      </c>
      <c r="AU78" s="15">
        <f>+Tabla1[[#This Row],[PAX Día Habil]]/AT66-1</f>
        <v>-0.26427435839200553</v>
      </c>
      <c r="AX78" s="15"/>
      <c r="AY78" s="6">
        <v>93</v>
      </c>
      <c r="BA78" s="15"/>
      <c r="BB78" s="15"/>
      <c r="BC78" s="15"/>
      <c r="BD78" s="36">
        <f>+Tabla1[[#This Row],[Pasajeros Pagos (PAX)]]*Tabla1[[#This Row],[PAX Recorrido Medio]]</f>
        <v>1457730</v>
      </c>
      <c r="BE78" s="37">
        <v>10</v>
      </c>
      <c r="BF78" s="35">
        <f>+Tabla1[[#This Row],[PAX Recorrido Medio]]/BE66-1</f>
        <v>0</v>
      </c>
      <c r="BG78" s="36">
        <f>+Tabla1[[#This Row],[Pasajeros Pagos (PAX)]]*CN78</f>
        <v>160448.19354759416</v>
      </c>
      <c r="BJ78" s="35">
        <f>+(Tabla1[[#This Row],[Variación % TC]]*0.2)-(Tabla1[[#This Row],[Vaciación % PAX Recorrido Medio]]*0.1)-(Tabla1[[#This Row],[Variación % Ocupación PAX]]*0.5)+(Tabla1[[#This Row],[Variación % RA]]*0.1)+(Tabla1[[#This Row],[Variación % Velocidad Comercial TE]]*0.1)</f>
        <v>0</v>
      </c>
      <c r="BK78" s="86"/>
      <c r="BL78" s="10"/>
      <c r="BN78" s="48"/>
      <c r="BO78" s="82">
        <v>25.14</v>
      </c>
      <c r="BP78" s="76">
        <v>15.3</v>
      </c>
      <c r="BQ78" s="76">
        <v>15.3</v>
      </c>
      <c r="BR78" s="36">
        <v>11</v>
      </c>
      <c r="BU78" s="73"/>
      <c r="BW78" s="73"/>
      <c r="BY78" s="73"/>
      <c r="BZ78" s="74"/>
      <c r="CA78" s="75"/>
      <c r="CC78" s="73"/>
      <c r="CE78" s="76"/>
      <c r="CF78" s="36">
        <f>+Tabla1[[#This Row],[Pasajeros Pagos (PAX)]]/Tabla1[[#This Row],[Km. Línea (entre cabeceras) en Servicio]]</f>
        <v>9527.6470588235297</v>
      </c>
      <c r="CG78" s="36">
        <f>+Tabla1[[#This Row],[Pasajeros Pagos (PAX)]]/Tabla1[[#This Row],[Cantidad de Estaciones en Servicio]]</f>
        <v>13252.09090909091</v>
      </c>
      <c r="CH78" s="36">
        <f>+Tabla1[[#This Row],[PAX Kilómetro]]/Tabla1[[#This Row],[Km. Línea (entre cabeceras) en Servicio]]</f>
        <v>95276.470588235286</v>
      </c>
      <c r="CJ78" s="36">
        <f>+[1]!TDC_InfraMR[[#This Row],[Total Coches Eléctricos]]</f>
        <v>18</v>
      </c>
      <c r="CK78" s="36">
        <f>+Tabla1[[#This Row],[Pasajeros Pagos (PAX)]]/Tabla1[[#This Row],[Coches en Servicio]]</f>
        <v>8098.5</v>
      </c>
      <c r="CM78" s="12"/>
      <c r="CN78" s="11">
        <v>1.1006715478695928</v>
      </c>
      <c r="CP78" s="10">
        <v>1.0014000000000001</v>
      </c>
      <c r="CQ78" s="69">
        <v>671.81027163383965</v>
      </c>
      <c r="EA78" s="2">
        <v>1999</v>
      </c>
      <c r="EB78" s="2" t="s">
        <v>1</v>
      </c>
    </row>
    <row r="79" spans="1:132" ht="12.75" customHeight="1" x14ac:dyDescent="0.2">
      <c r="A79" s="92" t="s">
        <v>196</v>
      </c>
      <c r="B79" s="2" t="s">
        <v>2</v>
      </c>
      <c r="C79" s="95">
        <v>36312</v>
      </c>
      <c r="D79" s="4" t="s">
        <v>244</v>
      </c>
      <c r="E79" s="4" t="s">
        <v>245</v>
      </c>
      <c r="F79" s="131" t="s">
        <v>246</v>
      </c>
      <c r="G79" s="4" t="s">
        <v>232</v>
      </c>
      <c r="K79" s="7"/>
      <c r="L79" s="15"/>
      <c r="M79" s="6"/>
      <c r="N79" s="6"/>
      <c r="O79" s="6"/>
      <c r="P79" s="6"/>
      <c r="Q79" s="7"/>
      <c r="R79" s="15"/>
      <c r="S79" s="128"/>
      <c r="T79" s="15"/>
      <c r="W79" s="6"/>
      <c r="X79" s="6"/>
      <c r="AH79" s="7"/>
      <c r="AI79" s="15"/>
      <c r="AJ79" s="6"/>
      <c r="AK79" s="6"/>
      <c r="AL79" s="93"/>
      <c r="AM79" s="93"/>
      <c r="AN79" s="93"/>
      <c r="AO79" s="93"/>
      <c r="AP79" s="93"/>
      <c r="AQ79" s="93"/>
      <c r="AR79" s="7">
        <v>128812</v>
      </c>
      <c r="AS79" s="15">
        <f>+Tabla1[[#This Row],[Pasajeros Pagos (PAX)]]/AR67-1</f>
        <v>-0.11246158722284239</v>
      </c>
      <c r="AT79" s="6">
        <f>+Tabla1[[#This Row],[Pasajeros Pagos (PAX)]]/Tabla1[[#This Row],[Indice Dia Habil]]</f>
        <v>5140.1436552274545</v>
      </c>
      <c r="AU79" s="15">
        <f>+Tabla1[[#This Row],[PAX Día Habil]]/AT67-1</f>
        <v>-0.11246158722284239</v>
      </c>
      <c r="AX79" s="15"/>
      <c r="AY79" s="6">
        <v>93</v>
      </c>
      <c r="BA79" s="15"/>
      <c r="BB79" s="15"/>
      <c r="BC79" s="15"/>
      <c r="BD79" s="36">
        <f>+Tabla1[[#This Row],[Pasajeros Pagos (PAX)]]*Tabla1[[#This Row],[PAX Recorrido Medio]]</f>
        <v>1288120</v>
      </c>
      <c r="BE79" s="37">
        <v>10</v>
      </c>
      <c r="BF79" s="35">
        <f>+Tabla1[[#This Row],[PAX Recorrido Medio]]/BE67-1</f>
        <v>0</v>
      </c>
      <c r="BG79" s="36">
        <f>+Tabla1[[#This Row],[Pasajeros Pagos (PAX)]]*CN79</f>
        <v>151222.15894388157</v>
      </c>
      <c r="BJ79" s="35">
        <f>+(Tabla1[[#This Row],[Variación % TC]]*0.2)-(Tabla1[[#This Row],[Vaciación % PAX Recorrido Medio]]*0.1)-(Tabla1[[#This Row],[Variación % Ocupación PAX]]*0.5)+(Tabla1[[#This Row],[Variación % RA]]*0.1)+(Tabla1[[#This Row],[Variación % Velocidad Comercial TE]]*0.1)</f>
        <v>0</v>
      </c>
      <c r="BK79" s="86"/>
      <c r="BL79" s="10"/>
      <c r="BN79" s="48"/>
      <c r="BO79" s="82">
        <v>25.06</v>
      </c>
      <c r="BP79" s="76">
        <v>15.3</v>
      </c>
      <c r="BQ79" s="76">
        <v>15.3</v>
      </c>
      <c r="BR79" s="36">
        <v>11</v>
      </c>
      <c r="BU79" s="73"/>
      <c r="BW79" s="73"/>
      <c r="BY79" s="73"/>
      <c r="BZ79" s="74"/>
      <c r="CA79" s="75"/>
      <c r="CC79" s="73"/>
      <c r="CE79" s="76"/>
      <c r="CF79" s="36">
        <f>+Tabla1[[#This Row],[Pasajeros Pagos (PAX)]]/Tabla1[[#This Row],[Km. Línea (entre cabeceras) en Servicio]]</f>
        <v>8419.0849673202611</v>
      </c>
      <c r="CG79" s="36">
        <f>+Tabla1[[#This Row],[Pasajeros Pagos (PAX)]]/Tabla1[[#This Row],[Cantidad de Estaciones en Servicio]]</f>
        <v>11710.181818181818</v>
      </c>
      <c r="CH79" s="36">
        <f>+Tabla1[[#This Row],[PAX Kilómetro]]/Tabla1[[#This Row],[Km. Línea (entre cabeceras) en Servicio]]</f>
        <v>84190.849673202611</v>
      </c>
      <c r="CJ79" s="36">
        <f>+[1]!TDC_InfraMR[[#This Row],[Total Coches Eléctricos]]</f>
        <v>18</v>
      </c>
      <c r="CK79" s="36">
        <f>+Tabla1[[#This Row],[Pasajeros Pagos (PAX)]]/Tabla1[[#This Row],[Coches en Servicio]]</f>
        <v>7156.2222222222226</v>
      </c>
      <c r="CM79" s="12"/>
      <c r="CN79" s="11">
        <v>1.1739757083492344</v>
      </c>
      <c r="CP79" s="10">
        <v>1.0048999999999999</v>
      </c>
      <c r="CQ79" s="69">
        <v>684.82671241866376</v>
      </c>
      <c r="EA79" s="2">
        <v>1999</v>
      </c>
      <c r="EB79" s="2" t="s">
        <v>2</v>
      </c>
    </row>
    <row r="80" spans="1:132" ht="12.75" customHeight="1" x14ac:dyDescent="0.2">
      <c r="A80" s="92" t="s">
        <v>196</v>
      </c>
      <c r="B80" s="2" t="s">
        <v>3</v>
      </c>
      <c r="C80" s="95">
        <v>36342</v>
      </c>
      <c r="D80" s="4" t="s">
        <v>244</v>
      </c>
      <c r="E80" s="4" t="s">
        <v>245</v>
      </c>
      <c r="F80" s="131" t="s">
        <v>246</v>
      </c>
      <c r="G80" s="4" t="s">
        <v>232</v>
      </c>
      <c r="K80" s="7"/>
      <c r="L80" s="15"/>
      <c r="M80" s="6"/>
      <c r="N80" s="6"/>
      <c r="O80" s="6"/>
      <c r="P80" s="6"/>
      <c r="Q80" s="7"/>
      <c r="R80" s="15"/>
      <c r="S80" s="128"/>
      <c r="T80" s="15"/>
      <c r="W80" s="6"/>
      <c r="X80" s="6"/>
      <c r="AH80" s="7"/>
      <c r="AI80" s="15"/>
      <c r="AJ80" s="6"/>
      <c r="AK80" s="6"/>
      <c r="AL80" s="93"/>
      <c r="AM80" s="93"/>
      <c r="AN80" s="93"/>
      <c r="AO80" s="93"/>
      <c r="AP80" s="93"/>
      <c r="AQ80" s="93"/>
      <c r="AR80" s="7">
        <v>203491</v>
      </c>
      <c r="AS80" s="15">
        <f>+Tabla1[[#This Row],[Pasajeros Pagos (PAX)]]/AR68-1</f>
        <v>-0.41389490541256713</v>
      </c>
      <c r="AT80" s="6">
        <f>+Tabla1[[#This Row],[Pasajeros Pagos (PAX)]]/Tabla1[[#This Row],[Indice Dia Habil]]</f>
        <v>7624.2412888722365</v>
      </c>
      <c r="AU80" s="15">
        <f>+Tabla1[[#This Row],[PAX Día Habil]]/AT68-1</f>
        <v>-0.41389490541256713</v>
      </c>
      <c r="AX80" s="15"/>
      <c r="AY80" s="6">
        <v>93</v>
      </c>
      <c r="BA80" s="15"/>
      <c r="BB80" s="15"/>
      <c r="BC80" s="15"/>
      <c r="BD80" s="36">
        <f>+Tabla1[[#This Row],[Pasajeros Pagos (PAX)]]*Tabla1[[#This Row],[PAX Recorrido Medio]]</f>
        <v>2034910</v>
      </c>
      <c r="BE80" s="37">
        <v>10</v>
      </c>
      <c r="BF80" s="35">
        <f>+Tabla1[[#This Row],[PAX Recorrido Medio]]/BE68-1</f>
        <v>0</v>
      </c>
      <c r="BG80" s="36">
        <f>+Tabla1[[#This Row],[Pasajeros Pagos (PAX)]]*CN80</f>
        <v>161408.99698329571</v>
      </c>
      <c r="BJ80" s="35">
        <f>+(Tabla1[[#This Row],[Variación % TC]]*0.2)-(Tabla1[[#This Row],[Vaciación % PAX Recorrido Medio]]*0.1)-(Tabla1[[#This Row],[Variación % Ocupación PAX]]*0.5)+(Tabla1[[#This Row],[Variación % RA]]*0.1)+(Tabla1[[#This Row],[Variación % Velocidad Comercial TE]]*0.1)</f>
        <v>0</v>
      </c>
      <c r="BK80" s="86"/>
      <c r="BL80" s="10"/>
      <c r="BN80" s="48"/>
      <c r="BO80" s="82">
        <v>26.69</v>
      </c>
      <c r="BP80" s="76">
        <v>15.3</v>
      </c>
      <c r="BQ80" s="76">
        <v>15.3</v>
      </c>
      <c r="BR80" s="36">
        <v>11</v>
      </c>
      <c r="BU80" s="73"/>
      <c r="BW80" s="73"/>
      <c r="BY80" s="73"/>
      <c r="BZ80" s="74"/>
      <c r="CA80" s="75"/>
      <c r="CC80" s="73"/>
      <c r="CE80" s="76"/>
      <c r="CF80" s="36">
        <f>+Tabla1[[#This Row],[Pasajeros Pagos (PAX)]]/Tabla1[[#This Row],[Km. Línea (entre cabeceras) en Servicio]]</f>
        <v>13300.065359477123</v>
      </c>
      <c r="CG80" s="36">
        <f>+Tabla1[[#This Row],[Pasajeros Pagos (PAX)]]/Tabla1[[#This Row],[Cantidad de Estaciones en Servicio]]</f>
        <v>18499.18181818182</v>
      </c>
      <c r="CH80" s="36">
        <f>+Tabla1[[#This Row],[PAX Kilómetro]]/Tabla1[[#This Row],[Km. Línea (entre cabeceras) en Servicio]]</f>
        <v>133000.65359477123</v>
      </c>
      <c r="CJ80" s="36">
        <f>+[1]!TDC_InfraMR[[#This Row],[Total Coches Eléctricos]]</f>
        <v>18</v>
      </c>
      <c r="CK80" s="36">
        <f>+Tabla1[[#This Row],[Pasajeros Pagos (PAX)]]/Tabla1[[#This Row],[Coches en Servicio]]</f>
        <v>11305.055555555555</v>
      </c>
      <c r="CM80" s="12"/>
      <c r="CN80" s="11">
        <v>0.7931996844248429</v>
      </c>
      <c r="CP80" s="10">
        <v>0.99970000000000003</v>
      </c>
      <c r="CQ80" s="69">
        <v>697.84315320348787</v>
      </c>
      <c r="EA80" s="2">
        <v>1999</v>
      </c>
      <c r="EB80" s="2" t="s">
        <v>3</v>
      </c>
    </row>
    <row r="81" spans="1:132" ht="12.75" customHeight="1" x14ac:dyDescent="0.2">
      <c r="A81" s="92" t="s">
        <v>196</v>
      </c>
      <c r="B81" s="2" t="s">
        <v>4</v>
      </c>
      <c r="C81" s="95">
        <v>36373</v>
      </c>
      <c r="D81" s="4" t="s">
        <v>244</v>
      </c>
      <c r="E81" s="4" t="s">
        <v>245</v>
      </c>
      <c r="F81" s="131" t="s">
        <v>246</v>
      </c>
      <c r="G81" s="4" t="s">
        <v>232</v>
      </c>
      <c r="K81" s="7"/>
      <c r="L81" s="15"/>
      <c r="M81" s="6"/>
      <c r="N81" s="6"/>
      <c r="O81" s="6"/>
      <c r="P81" s="6"/>
      <c r="Q81" s="7"/>
      <c r="R81" s="15"/>
      <c r="S81" s="128"/>
      <c r="T81" s="15"/>
      <c r="W81" s="6"/>
      <c r="X81" s="6"/>
      <c r="AH81" s="7"/>
      <c r="AI81" s="15"/>
      <c r="AJ81" s="6"/>
      <c r="AK81" s="6"/>
      <c r="AL81" s="93"/>
      <c r="AM81" s="93"/>
      <c r="AN81" s="93"/>
      <c r="AO81" s="93"/>
      <c r="AP81" s="93"/>
      <c r="AQ81" s="93"/>
      <c r="AR81" s="7">
        <v>127946</v>
      </c>
      <c r="AS81" s="15">
        <f>+Tabla1[[#This Row],[Pasajeros Pagos (PAX)]]/AR69-1</f>
        <v>-0.46559350422066936</v>
      </c>
      <c r="AT81" s="6">
        <f>+Tabla1[[#This Row],[Pasajeros Pagos (PAX)]]/Tabla1[[#This Row],[Indice Dia Habil]]</f>
        <v>4964.9204501358172</v>
      </c>
      <c r="AU81" s="15">
        <f>+Tabla1[[#This Row],[PAX Día Habil]]/AT69-1</f>
        <v>-0.46559350422066936</v>
      </c>
      <c r="AX81" s="15"/>
      <c r="AY81" s="6">
        <v>93</v>
      </c>
      <c r="BA81" s="15"/>
      <c r="BB81" s="15"/>
      <c r="BC81" s="15"/>
      <c r="BD81" s="36">
        <f>+Tabla1[[#This Row],[Pasajeros Pagos (PAX)]]*Tabla1[[#This Row],[PAX Recorrido Medio]]</f>
        <v>1279460</v>
      </c>
      <c r="BE81" s="37">
        <v>10</v>
      </c>
      <c r="BF81" s="35">
        <f>+Tabla1[[#This Row],[PAX Recorrido Medio]]/BE69-1</f>
        <v>0</v>
      </c>
      <c r="BG81" s="36">
        <f>+Tabla1[[#This Row],[Pasajeros Pagos (PAX)]]*CN81</f>
        <v>126436.31223834948</v>
      </c>
      <c r="BJ81" s="35">
        <f>+(Tabla1[[#This Row],[Variación % TC]]*0.2)-(Tabla1[[#This Row],[Vaciación % PAX Recorrido Medio]]*0.1)-(Tabla1[[#This Row],[Variación % Ocupación PAX]]*0.5)+(Tabla1[[#This Row],[Variación % RA]]*0.1)+(Tabla1[[#This Row],[Variación % Velocidad Comercial TE]]*0.1)</f>
        <v>0</v>
      </c>
      <c r="BK81" s="86"/>
      <c r="BL81" s="10"/>
      <c r="BN81" s="48"/>
      <c r="BO81" s="82">
        <v>25.77</v>
      </c>
      <c r="BP81" s="76">
        <v>15.3</v>
      </c>
      <c r="BQ81" s="76">
        <v>15.3</v>
      </c>
      <c r="BR81" s="36">
        <v>11</v>
      </c>
      <c r="BU81" s="73"/>
      <c r="BW81" s="73"/>
      <c r="BY81" s="73"/>
      <c r="BZ81" s="74"/>
      <c r="CA81" s="75"/>
      <c r="CC81" s="73"/>
      <c r="CE81" s="76"/>
      <c r="CF81" s="36">
        <f>+Tabla1[[#This Row],[Pasajeros Pagos (PAX)]]/Tabla1[[#This Row],[Km. Línea (entre cabeceras) en Servicio]]</f>
        <v>8362.4836601307179</v>
      </c>
      <c r="CG81" s="36">
        <f>+Tabla1[[#This Row],[Pasajeros Pagos (PAX)]]/Tabla1[[#This Row],[Cantidad de Estaciones en Servicio]]</f>
        <v>11631.454545454546</v>
      </c>
      <c r="CH81" s="36">
        <f>+Tabla1[[#This Row],[PAX Kilómetro]]/Tabla1[[#This Row],[Km. Línea (entre cabeceras) en Servicio]]</f>
        <v>83624.836601307179</v>
      </c>
      <c r="CJ81" s="36">
        <f>+[1]!TDC_InfraMR[[#This Row],[Total Coches Eléctricos]]</f>
        <v>18</v>
      </c>
      <c r="CK81" s="36">
        <f>+Tabla1[[#This Row],[Pasajeros Pagos (PAX)]]/Tabla1[[#This Row],[Coches en Servicio]]</f>
        <v>7108.1111111111113</v>
      </c>
      <c r="CM81" s="12"/>
      <c r="CN81" s="11">
        <v>0.98820058648452846</v>
      </c>
      <c r="CP81" s="10">
        <v>1.0004</v>
      </c>
      <c r="CQ81" s="69">
        <v>710.8595939883121</v>
      </c>
      <c r="EA81" s="2">
        <v>1999</v>
      </c>
      <c r="EB81" s="2" t="s">
        <v>4</v>
      </c>
    </row>
    <row r="82" spans="1:132" ht="12.75" customHeight="1" x14ac:dyDescent="0.2">
      <c r="A82" s="92" t="s">
        <v>196</v>
      </c>
      <c r="B82" s="2" t="s">
        <v>11</v>
      </c>
      <c r="C82" s="95">
        <v>36404</v>
      </c>
      <c r="D82" s="4" t="s">
        <v>244</v>
      </c>
      <c r="E82" s="4" t="s">
        <v>245</v>
      </c>
      <c r="F82" s="131" t="s">
        <v>246</v>
      </c>
      <c r="G82" s="4" t="s">
        <v>232</v>
      </c>
      <c r="K82" s="7"/>
      <c r="L82" s="15"/>
      <c r="M82" s="6"/>
      <c r="N82" s="6"/>
      <c r="O82" s="6"/>
      <c r="P82" s="6"/>
      <c r="Q82" s="7"/>
      <c r="R82" s="15"/>
      <c r="S82" s="128"/>
      <c r="T82" s="15"/>
      <c r="W82" s="6"/>
      <c r="X82" s="6"/>
      <c r="AH82" s="7"/>
      <c r="AI82" s="15"/>
      <c r="AJ82" s="6"/>
      <c r="AK82" s="6"/>
      <c r="AL82" s="93"/>
      <c r="AM82" s="93"/>
      <c r="AN82" s="93"/>
      <c r="AO82" s="93"/>
      <c r="AP82" s="93"/>
      <c r="AQ82" s="93"/>
      <c r="AR82" s="7">
        <v>110119</v>
      </c>
      <c r="AS82" s="15">
        <f>+Tabla1[[#This Row],[Pasajeros Pagos (PAX)]]/AR70-1</f>
        <v>-0.32492444259169573</v>
      </c>
      <c r="AT82" s="6">
        <f>+Tabla1[[#This Row],[Pasajeros Pagos (PAX)]]/Tabla1[[#This Row],[Indice Dia Habil]]</f>
        <v>4183.8525835866258</v>
      </c>
      <c r="AU82" s="15">
        <f>+Tabla1[[#This Row],[PAX Día Habil]]/AT70-1</f>
        <v>-0.32492444259169584</v>
      </c>
      <c r="AX82" s="15"/>
      <c r="AY82" s="6">
        <v>93</v>
      </c>
      <c r="BA82" s="15"/>
      <c r="BB82" s="15"/>
      <c r="BC82" s="15"/>
      <c r="BD82" s="36">
        <f>+Tabla1[[#This Row],[Pasajeros Pagos (PAX)]]*Tabla1[[#This Row],[PAX Recorrido Medio]]</f>
        <v>1101190</v>
      </c>
      <c r="BE82" s="37">
        <v>10</v>
      </c>
      <c r="BF82" s="35">
        <f>+Tabla1[[#This Row],[PAX Recorrido Medio]]/BE70-1</f>
        <v>0</v>
      </c>
      <c r="BG82" s="36">
        <f>+Tabla1[[#This Row],[Pasajeros Pagos (PAX)]]*CN82</f>
        <v>109208.11180566177</v>
      </c>
      <c r="BJ82" s="35">
        <f>+(Tabla1[[#This Row],[Variación % TC]]*0.2)-(Tabla1[[#This Row],[Vaciación % PAX Recorrido Medio]]*0.1)-(Tabla1[[#This Row],[Variación % Ocupación PAX]]*0.5)+(Tabla1[[#This Row],[Variación % RA]]*0.1)+(Tabla1[[#This Row],[Variación % Velocidad Comercial TE]]*0.1)</f>
        <v>0</v>
      </c>
      <c r="BK82" s="86"/>
      <c r="BL82" s="10"/>
      <c r="BN82" s="48"/>
      <c r="BO82" s="82">
        <v>26.32</v>
      </c>
      <c r="BP82" s="76">
        <v>15.3</v>
      </c>
      <c r="BQ82" s="76">
        <v>15.3</v>
      </c>
      <c r="BR82" s="36">
        <v>11</v>
      </c>
      <c r="BU82" s="73"/>
      <c r="BW82" s="73"/>
      <c r="BY82" s="73"/>
      <c r="BZ82" s="74"/>
      <c r="CA82" s="75"/>
      <c r="CC82" s="73"/>
      <c r="CE82" s="76"/>
      <c r="CF82" s="36">
        <f>+Tabla1[[#This Row],[Pasajeros Pagos (PAX)]]/Tabla1[[#This Row],[Km. Línea (entre cabeceras) en Servicio]]</f>
        <v>7197.3202614379079</v>
      </c>
      <c r="CG82" s="36">
        <f>+Tabla1[[#This Row],[Pasajeros Pagos (PAX)]]/Tabla1[[#This Row],[Cantidad de Estaciones en Servicio]]</f>
        <v>10010.818181818182</v>
      </c>
      <c r="CH82" s="36">
        <f>+Tabla1[[#This Row],[PAX Kilómetro]]/Tabla1[[#This Row],[Km. Línea (entre cabeceras) en Servicio]]</f>
        <v>71973.202614379086</v>
      </c>
      <c r="CJ82" s="36">
        <f>+[1]!TDC_InfraMR[[#This Row],[Total Coches Eléctricos]]</f>
        <v>18</v>
      </c>
      <c r="CK82" s="36">
        <f>+Tabla1[[#This Row],[Pasajeros Pagos (PAX)]]/Tabla1[[#This Row],[Coches en Servicio]]</f>
        <v>6117.7222222222226</v>
      </c>
      <c r="CM82" s="12"/>
      <c r="CN82" s="11">
        <v>0.99172814687439748</v>
      </c>
      <c r="CP82" s="10">
        <v>0.999</v>
      </c>
      <c r="CQ82" s="69">
        <v>688.60523924771167</v>
      </c>
      <c r="EA82" s="2">
        <v>1999</v>
      </c>
      <c r="EB82" s="2" t="s">
        <v>11</v>
      </c>
    </row>
    <row r="83" spans="1:132" ht="12.75" customHeight="1" x14ac:dyDescent="0.2">
      <c r="A83" s="92" t="s">
        <v>196</v>
      </c>
      <c r="B83" s="2" t="s">
        <v>5</v>
      </c>
      <c r="C83" s="95">
        <v>36434</v>
      </c>
      <c r="D83" s="4" t="s">
        <v>244</v>
      </c>
      <c r="E83" s="4" t="s">
        <v>245</v>
      </c>
      <c r="F83" s="131" t="s">
        <v>246</v>
      </c>
      <c r="G83" s="4" t="s">
        <v>232</v>
      </c>
      <c r="K83" s="7"/>
      <c r="L83" s="15"/>
      <c r="M83" s="6"/>
      <c r="N83" s="6"/>
      <c r="O83" s="6"/>
      <c r="P83" s="6"/>
      <c r="Q83" s="7"/>
      <c r="R83" s="15"/>
      <c r="S83" s="128"/>
      <c r="T83" s="15"/>
      <c r="W83" s="6"/>
      <c r="X83" s="6"/>
      <c r="AH83" s="7"/>
      <c r="AI83" s="15"/>
      <c r="AJ83" s="6"/>
      <c r="AK83" s="6"/>
      <c r="AL83" s="93"/>
      <c r="AM83" s="93"/>
      <c r="AN83" s="93"/>
      <c r="AO83" s="93"/>
      <c r="AP83" s="93"/>
      <c r="AQ83" s="93"/>
      <c r="AR83" s="7">
        <v>130494</v>
      </c>
      <c r="AS83" s="15">
        <f>+Tabla1[[#This Row],[Pasajeros Pagos (PAX)]]/AR71-1</f>
        <v>-0.39889723664269827</v>
      </c>
      <c r="AT83" s="6">
        <f>+Tabla1[[#This Row],[Pasajeros Pagos (PAX)]]/Tabla1[[#This Row],[Indice Dia Habil]]</f>
        <v>4942.954545454546</v>
      </c>
      <c r="AU83" s="15">
        <f>+Tabla1[[#This Row],[PAX Día Habil]]/AT71-1</f>
        <v>-0.39889723664269816</v>
      </c>
      <c r="AX83" s="15"/>
      <c r="AY83" s="6">
        <v>93</v>
      </c>
      <c r="BA83" s="15"/>
      <c r="BB83" s="15"/>
      <c r="BC83" s="15"/>
      <c r="BD83" s="36">
        <f>+Tabla1[[#This Row],[Pasajeros Pagos (PAX)]]*Tabla1[[#This Row],[PAX Recorrido Medio]]</f>
        <v>1304940</v>
      </c>
      <c r="BE83" s="37">
        <v>10</v>
      </c>
      <c r="BF83" s="35">
        <f>+Tabla1[[#This Row],[PAX Recorrido Medio]]/BE71-1</f>
        <v>0</v>
      </c>
      <c r="BG83" s="36">
        <f>+Tabla1[[#This Row],[Pasajeros Pagos (PAX)]]*CN83</f>
        <v>116351.81897542739</v>
      </c>
      <c r="BJ83" s="35">
        <f>+(Tabla1[[#This Row],[Variación % TC]]*0.2)-(Tabla1[[#This Row],[Vaciación % PAX Recorrido Medio]]*0.1)-(Tabla1[[#This Row],[Variación % Ocupación PAX]]*0.5)+(Tabla1[[#This Row],[Variación % RA]]*0.1)+(Tabla1[[#This Row],[Variación % Velocidad Comercial TE]]*0.1)</f>
        <v>0</v>
      </c>
      <c r="BK83" s="86"/>
      <c r="BL83" s="10"/>
      <c r="BN83" s="48"/>
      <c r="BO83" s="82">
        <v>26.4</v>
      </c>
      <c r="BP83" s="76">
        <v>15.3</v>
      </c>
      <c r="BQ83" s="76">
        <v>15.3</v>
      </c>
      <c r="BR83" s="36">
        <v>11</v>
      </c>
      <c r="BU83" s="73"/>
      <c r="BW83" s="73"/>
      <c r="BY83" s="73"/>
      <c r="BZ83" s="74"/>
      <c r="CA83" s="75"/>
      <c r="CC83" s="73"/>
      <c r="CE83" s="76"/>
      <c r="CF83" s="36">
        <f>+Tabla1[[#This Row],[Pasajeros Pagos (PAX)]]/Tabla1[[#This Row],[Km. Línea (entre cabeceras) en Servicio]]</f>
        <v>8529.0196078431363</v>
      </c>
      <c r="CG83" s="36">
        <f>+Tabla1[[#This Row],[Pasajeros Pagos (PAX)]]/Tabla1[[#This Row],[Cantidad de Estaciones en Servicio]]</f>
        <v>11863.09090909091</v>
      </c>
      <c r="CH83" s="36">
        <f>+Tabla1[[#This Row],[PAX Kilómetro]]/Tabla1[[#This Row],[Km. Línea (entre cabeceras) en Servicio]]</f>
        <v>85290.196078431371</v>
      </c>
      <c r="CJ83" s="36">
        <f>+[1]!TDC_InfraMR[[#This Row],[Total Coches Eléctricos]]</f>
        <v>18</v>
      </c>
      <c r="CK83" s="36">
        <f>+Tabla1[[#This Row],[Pasajeros Pagos (PAX)]]/Tabla1[[#This Row],[Coches en Servicio]]</f>
        <v>7249.666666666667</v>
      </c>
      <c r="CM83" s="12"/>
      <c r="CN83" s="11">
        <v>0.89162581402537577</v>
      </c>
      <c r="CP83" s="10">
        <v>1</v>
      </c>
      <c r="CQ83" s="69">
        <v>666.35088450711123</v>
      </c>
      <c r="EA83" s="2">
        <v>1999</v>
      </c>
      <c r="EB83" s="2" t="s">
        <v>5</v>
      </c>
    </row>
    <row r="84" spans="1:132" ht="12.75" customHeight="1" x14ac:dyDescent="0.2">
      <c r="A84" s="92" t="s">
        <v>196</v>
      </c>
      <c r="B84" s="2" t="s">
        <v>6</v>
      </c>
      <c r="C84" s="95">
        <v>36465</v>
      </c>
      <c r="D84" s="4" t="s">
        <v>244</v>
      </c>
      <c r="E84" s="4" t="s">
        <v>245</v>
      </c>
      <c r="F84" s="131" t="s">
        <v>246</v>
      </c>
      <c r="G84" s="4" t="s">
        <v>232</v>
      </c>
      <c r="K84" s="7"/>
      <c r="L84" s="15"/>
      <c r="M84" s="6"/>
      <c r="N84" s="6"/>
      <c r="O84" s="6"/>
      <c r="P84" s="6"/>
      <c r="Q84" s="7"/>
      <c r="R84" s="15"/>
      <c r="S84" s="128"/>
      <c r="T84" s="15"/>
      <c r="W84" s="6"/>
      <c r="X84" s="6"/>
      <c r="AH84" s="7"/>
      <c r="AI84" s="15"/>
      <c r="AJ84" s="6"/>
      <c r="AK84" s="6"/>
      <c r="AL84" s="93"/>
      <c r="AM84" s="93"/>
      <c r="AN84" s="93"/>
      <c r="AO84" s="93"/>
      <c r="AP84" s="93"/>
      <c r="AQ84" s="93"/>
      <c r="AR84" s="7">
        <v>119430</v>
      </c>
      <c r="AS84" s="15">
        <f>+Tabla1[[#This Row],[Pasajeros Pagos (PAX)]]/AR72-1</f>
        <v>-0.25332916536417627</v>
      </c>
      <c r="AT84" s="6">
        <f>+Tabla1[[#This Row],[Pasajeros Pagos (PAX)]]/Tabla1[[#This Row],[Indice Dia Habil]]</f>
        <v>4648.890618917867</v>
      </c>
      <c r="AU84" s="15">
        <f>+Tabla1[[#This Row],[PAX Día Habil]]/AT72-1</f>
        <v>-0.25332916536417627</v>
      </c>
      <c r="AX84" s="15"/>
      <c r="AY84" s="6">
        <v>93</v>
      </c>
      <c r="BA84" s="15"/>
      <c r="BB84" s="15"/>
      <c r="BC84" s="15"/>
      <c r="BD84" s="36">
        <f>+Tabla1[[#This Row],[Pasajeros Pagos (PAX)]]*Tabla1[[#This Row],[PAX Recorrido Medio]]</f>
        <v>1194300</v>
      </c>
      <c r="BE84" s="37">
        <v>10</v>
      </c>
      <c r="BF84" s="35">
        <f>+Tabla1[[#This Row],[PAX Recorrido Medio]]/BE72-1</f>
        <v>0</v>
      </c>
      <c r="BG84" s="36">
        <f>+Tabla1[[#This Row],[Pasajeros Pagos (PAX)]]*CN84</f>
        <v>115961.00734773737</v>
      </c>
      <c r="BJ84" s="35">
        <f>+(Tabla1[[#This Row],[Variación % TC]]*0.2)-(Tabla1[[#This Row],[Vaciación % PAX Recorrido Medio]]*0.1)-(Tabla1[[#This Row],[Variación % Ocupación PAX]]*0.5)+(Tabla1[[#This Row],[Variación % RA]]*0.1)+(Tabla1[[#This Row],[Variación % Velocidad Comercial TE]]*0.1)</f>
        <v>0</v>
      </c>
      <c r="BK84" s="86"/>
      <c r="BL84" s="10"/>
      <c r="BN84" s="48"/>
      <c r="BO84" s="82">
        <v>25.69</v>
      </c>
      <c r="BP84" s="76">
        <v>15.3</v>
      </c>
      <c r="BQ84" s="76">
        <v>15.3</v>
      </c>
      <c r="BR84" s="36">
        <v>11</v>
      </c>
      <c r="BU84" s="73"/>
      <c r="BW84" s="73"/>
      <c r="BY84" s="73"/>
      <c r="BZ84" s="74"/>
      <c r="CA84" s="75"/>
      <c r="CC84" s="73"/>
      <c r="CE84" s="76"/>
      <c r="CF84" s="36">
        <f>+Tabla1[[#This Row],[Pasajeros Pagos (PAX)]]/Tabla1[[#This Row],[Km. Línea (entre cabeceras) en Servicio]]</f>
        <v>7805.8823529411757</v>
      </c>
      <c r="CG84" s="36">
        <f>+Tabla1[[#This Row],[Pasajeros Pagos (PAX)]]/Tabla1[[#This Row],[Cantidad de Estaciones en Servicio]]</f>
        <v>10857.272727272728</v>
      </c>
      <c r="CH84" s="36">
        <f>+Tabla1[[#This Row],[PAX Kilómetro]]/Tabla1[[#This Row],[Km. Línea (entre cabeceras) en Servicio]]</f>
        <v>78058.823529411762</v>
      </c>
      <c r="CJ84" s="36">
        <f>+[1]!TDC_InfraMR[[#This Row],[Total Coches Eléctricos]]</f>
        <v>18</v>
      </c>
      <c r="CK84" s="36">
        <f>+Tabla1[[#This Row],[Pasajeros Pagos (PAX)]]/Tabla1[[#This Row],[Coches en Servicio]]</f>
        <v>6635</v>
      </c>
      <c r="CM84" s="12"/>
      <c r="CN84" s="11">
        <v>0.97095375824949648</v>
      </c>
      <c r="CP84" s="10">
        <v>1.0069999999999999</v>
      </c>
      <c r="CQ84" s="69">
        <v>664.8114019553268</v>
      </c>
      <c r="EA84" s="2">
        <v>1999</v>
      </c>
      <c r="EB84" s="2" t="s">
        <v>6</v>
      </c>
    </row>
    <row r="85" spans="1:132" ht="12.75" customHeight="1" x14ac:dyDescent="0.2">
      <c r="A85" s="92" t="s">
        <v>196</v>
      </c>
      <c r="B85" s="2" t="s">
        <v>7</v>
      </c>
      <c r="C85" s="95">
        <v>36495</v>
      </c>
      <c r="D85" s="4" t="s">
        <v>244</v>
      </c>
      <c r="E85" s="4" t="s">
        <v>245</v>
      </c>
      <c r="F85" s="131" t="s">
        <v>246</v>
      </c>
      <c r="G85" s="4" t="s">
        <v>232</v>
      </c>
      <c r="K85" s="7"/>
      <c r="L85" s="15"/>
      <c r="M85" s="6"/>
      <c r="N85" s="6"/>
      <c r="O85" s="6"/>
      <c r="P85" s="6"/>
      <c r="Q85" s="7"/>
      <c r="R85" s="15"/>
      <c r="S85" s="128"/>
      <c r="T85" s="15"/>
      <c r="W85" s="6"/>
      <c r="X85" s="6"/>
      <c r="AH85" s="7"/>
      <c r="AI85" s="15"/>
      <c r="AJ85" s="6"/>
      <c r="AK85" s="6"/>
      <c r="AL85" s="93"/>
      <c r="AM85" s="93"/>
      <c r="AN85" s="93"/>
      <c r="AO85" s="93"/>
      <c r="AP85" s="93"/>
      <c r="AQ85" s="93"/>
      <c r="AR85" s="7">
        <v>113137</v>
      </c>
      <c r="AS85" s="15">
        <f>+Tabla1[[#This Row],[Pasajeros Pagos (PAX)]]/AR73-1</f>
        <v>-0.22689471849994192</v>
      </c>
      <c r="AT85" s="6">
        <f>+Tabla1[[#This Row],[Pasajeros Pagos (PAX)]]/Tabla1[[#This Row],[Indice Dia Habil]]</f>
        <v>4440.2276295133433</v>
      </c>
      <c r="AU85" s="15">
        <f>+Tabla1[[#This Row],[PAX Día Habil]]/AT73-1</f>
        <v>-0.22689471849994192</v>
      </c>
      <c r="AX85" s="15"/>
      <c r="AY85" s="6">
        <v>93</v>
      </c>
      <c r="BA85" s="15"/>
      <c r="BB85" s="15"/>
      <c r="BC85" s="15"/>
      <c r="BD85" s="36">
        <f>+Tabla1[[#This Row],[Pasajeros Pagos (PAX)]]*Tabla1[[#This Row],[PAX Recorrido Medio]]</f>
        <v>1131370</v>
      </c>
      <c r="BE85" s="37">
        <v>10</v>
      </c>
      <c r="BF85" s="35">
        <f>+Tabla1[[#This Row],[PAX Recorrido Medio]]/BE73-1</f>
        <v>0</v>
      </c>
      <c r="BG85" s="36">
        <f>+Tabla1[[#This Row],[Pasajeros Pagos (PAX)]]*CN85</f>
        <v>129275.94302246264</v>
      </c>
      <c r="BJ85" s="35">
        <f>+(Tabla1[[#This Row],[Variación % TC]]*0.2)-(Tabla1[[#This Row],[Vaciación % PAX Recorrido Medio]]*0.1)-(Tabla1[[#This Row],[Variación % Ocupación PAX]]*0.5)+(Tabla1[[#This Row],[Variación % RA]]*0.1)+(Tabla1[[#This Row],[Variación % Velocidad Comercial TE]]*0.1)</f>
        <v>0</v>
      </c>
      <c r="BK85" s="86"/>
      <c r="BL85" s="10"/>
      <c r="BN85" s="48"/>
      <c r="BO85" s="82">
        <v>25.48</v>
      </c>
      <c r="BP85" s="76">
        <v>15.3</v>
      </c>
      <c r="BQ85" s="76">
        <v>15.3</v>
      </c>
      <c r="BR85" s="36">
        <v>11</v>
      </c>
      <c r="BU85" s="73"/>
      <c r="BW85" s="73"/>
      <c r="BY85" s="73"/>
      <c r="BZ85" s="74"/>
      <c r="CA85" s="75"/>
      <c r="CC85" s="73"/>
      <c r="CE85" s="76"/>
      <c r="CF85" s="36">
        <f>+Tabla1[[#This Row],[Pasajeros Pagos (PAX)]]/Tabla1[[#This Row],[Km. Línea (entre cabeceras) en Servicio]]</f>
        <v>7394.5751633986929</v>
      </c>
      <c r="CG85" s="36">
        <f>+Tabla1[[#This Row],[Pasajeros Pagos (PAX)]]/Tabla1[[#This Row],[Cantidad de Estaciones en Servicio]]</f>
        <v>10285.181818181818</v>
      </c>
      <c r="CH85" s="36">
        <f>+Tabla1[[#This Row],[PAX Kilómetro]]/Tabla1[[#This Row],[Km. Línea (entre cabeceras) en Servicio]]</f>
        <v>73945.751633986918</v>
      </c>
      <c r="CJ85" s="36">
        <f>+[1]!TDC_InfraMR[[#This Row],[Total Coches Eléctricos]]</f>
        <v>18</v>
      </c>
      <c r="CK85" s="36">
        <f>+Tabla1[[#This Row],[Pasajeros Pagos (PAX)]]/Tabla1[[#This Row],[Coches en Servicio]]</f>
        <v>6285.3888888888887</v>
      </c>
      <c r="CM85" s="12"/>
      <c r="CN85" s="11">
        <v>1.1426495578145315</v>
      </c>
      <c r="CP85" s="10">
        <v>1.0014000000000001</v>
      </c>
      <c r="CQ85" s="69">
        <v>663.27191940354237</v>
      </c>
      <c r="EA85" s="2">
        <v>1999</v>
      </c>
      <c r="EB85" s="2" t="s">
        <v>7</v>
      </c>
    </row>
    <row r="86" spans="1:132" ht="12.75" customHeight="1" x14ac:dyDescent="0.2">
      <c r="A86" s="92" t="s">
        <v>197</v>
      </c>
      <c r="B86" s="2" t="s">
        <v>8</v>
      </c>
      <c r="C86" s="95">
        <v>36526</v>
      </c>
      <c r="D86" s="4" t="s">
        <v>244</v>
      </c>
      <c r="E86" s="4" t="s">
        <v>245</v>
      </c>
      <c r="F86" s="131" t="s">
        <v>246</v>
      </c>
      <c r="G86" s="4" t="s">
        <v>232</v>
      </c>
      <c r="K86" s="7"/>
      <c r="L86" s="15"/>
      <c r="M86" s="6"/>
      <c r="N86" s="6"/>
      <c r="O86" s="6"/>
      <c r="P86" s="6"/>
      <c r="Q86" s="7"/>
      <c r="R86" s="15"/>
      <c r="S86" s="128"/>
      <c r="T86" s="15"/>
      <c r="W86" s="6"/>
      <c r="X86" s="6"/>
      <c r="AH86" s="7"/>
      <c r="AI86" s="15"/>
      <c r="AJ86" s="6"/>
      <c r="AK86" s="6"/>
      <c r="AL86" s="93"/>
      <c r="AM86" s="93"/>
      <c r="AN86" s="93"/>
      <c r="AO86" s="93"/>
      <c r="AP86" s="93"/>
      <c r="AQ86" s="93"/>
      <c r="AR86" s="7">
        <v>145000</v>
      </c>
      <c r="AS86" s="15">
        <f>+Tabla1[[#This Row],[Pasajeros Pagos (PAX)]]/AR74-1</f>
        <v>-0.25728627772371049</v>
      </c>
      <c r="AT86" s="6">
        <f>+Tabla1[[#This Row],[Pasajeros Pagos (PAX)]]/Tabla1[[#This Row],[Indice Dia Habil]]</f>
        <v>5564.0828856485041</v>
      </c>
      <c r="AU86" s="15">
        <f>+Tabla1[[#This Row],[PAX Día Habil]]/AT74-1</f>
        <v>-0.24759622915986013</v>
      </c>
      <c r="AX86" s="15"/>
      <c r="AY86" s="6">
        <v>93</v>
      </c>
      <c r="BA86" s="15"/>
      <c r="BB86" s="15"/>
      <c r="BC86" s="15"/>
      <c r="BD86" s="36">
        <f>+Tabla1[[#This Row],[Pasajeros Pagos (PAX)]]*Tabla1[[#This Row],[PAX Recorrido Medio]]</f>
        <v>1450000</v>
      </c>
      <c r="BE86" s="37">
        <v>10</v>
      </c>
      <c r="BF86" s="35">
        <f>+Tabla1[[#This Row],[PAX Recorrido Medio]]/BE74-1</f>
        <v>0</v>
      </c>
      <c r="BG86" s="36">
        <f>+Tabla1[[#This Row],[Pasajeros Pagos (PAX)]]*CN86</f>
        <v>147848.25730491924</v>
      </c>
      <c r="BJ86" s="35">
        <f>+(Tabla1[[#This Row],[Variación % TC]]*0.2)-(Tabla1[[#This Row],[Vaciación % PAX Recorrido Medio]]*0.1)-(Tabla1[[#This Row],[Variación % Ocupación PAX]]*0.5)+(Tabla1[[#This Row],[Variación % RA]]*0.1)+(Tabla1[[#This Row],[Variación % Velocidad Comercial TE]]*0.1)</f>
        <v>0</v>
      </c>
      <c r="BK86" s="86"/>
      <c r="BL86" s="10"/>
      <c r="BN86" s="48"/>
      <c r="BO86" s="82">
        <v>26.06</v>
      </c>
      <c r="BP86" s="76">
        <v>15.3</v>
      </c>
      <c r="BQ86" s="76">
        <v>15.3</v>
      </c>
      <c r="BR86" s="36">
        <v>11</v>
      </c>
      <c r="BU86" s="73"/>
      <c r="BW86" s="73"/>
      <c r="BY86" s="73"/>
      <c r="BZ86" s="74"/>
      <c r="CA86" s="75"/>
      <c r="CC86" s="73"/>
      <c r="CE86" s="76"/>
      <c r="CF86" s="36">
        <f>+Tabla1[[#This Row],[Pasajeros Pagos (PAX)]]/Tabla1[[#This Row],[Km. Línea (entre cabeceras) en Servicio]]</f>
        <v>9477.1241830065355</v>
      </c>
      <c r="CG86" s="36">
        <f>+Tabla1[[#This Row],[Pasajeros Pagos (PAX)]]/Tabla1[[#This Row],[Cantidad de Estaciones en Servicio]]</f>
        <v>13181.818181818182</v>
      </c>
      <c r="CH86" s="36">
        <f>+Tabla1[[#This Row],[PAX Kilómetro]]/Tabla1[[#This Row],[Km. Línea (entre cabeceras) en Servicio]]</f>
        <v>94771.241830065352</v>
      </c>
      <c r="CJ86" s="36">
        <f>+[1]!TDC_InfraMR[[#This Row],[Total Coches Eléctricos]]</f>
        <v>18</v>
      </c>
      <c r="CK86" s="36">
        <f>+Tabla1[[#This Row],[Pasajeros Pagos (PAX)]]/Tabla1[[#This Row],[Coches en Servicio]]</f>
        <v>8055.5555555555557</v>
      </c>
      <c r="CM86" s="12"/>
      <c r="CN86" s="11">
        <v>1.0196431538270292</v>
      </c>
      <c r="CP86" s="10">
        <v>0.99960000000000004</v>
      </c>
      <c r="CQ86" s="69">
        <v>661.73243685175794</v>
      </c>
      <c r="EA86" s="2">
        <v>2000</v>
      </c>
      <c r="EB86" s="2" t="s">
        <v>8</v>
      </c>
    </row>
    <row r="87" spans="1:132" ht="12.75" customHeight="1" x14ac:dyDescent="0.2">
      <c r="A87" s="92" t="s">
        <v>197</v>
      </c>
      <c r="B87" s="2" t="s">
        <v>9</v>
      </c>
      <c r="C87" s="95">
        <v>36557</v>
      </c>
      <c r="D87" s="4" t="s">
        <v>244</v>
      </c>
      <c r="E87" s="4" t="s">
        <v>245</v>
      </c>
      <c r="F87" s="131" t="s">
        <v>246</v>
      </c>
      <c r="G87" s="4" t="s">
        <v>232</v>
      </c>
      <c r="K87" s="7"/>
      <c r="L87" s="15"/>
      <c r="M87" s="6"/>
      <c r="N87" s="6"/>
      <c r="O87" s="6"/>
      <c r="P87" s="6"/>
      <c r="Q87" s="7"/>
      <c r="R87" s="15"/>
      <c r="S87" s="128"/>
      <c r="T87" s="15"/>
      <c r="W87" s="6"/>
      <c r="X87" s="6"/>
      <c r="AH87" s="7"/>
      <c r="AI87" s="15"/>
      <c r="AJ87" s="6"/>
      <c r="AK87" s="6"/>
      <c r="AL87" s="93"/>
      <c r="AM87" s="93"/>
      <c r="AN87" s="93"/>
      <c r="AO87" s="93"/>
      <c r="AP87" s="93"/>
      <c r="AQ87" s="93"/>
      <c r="AR87" s="7">
        <v>144200</v>
      </c>
      <c r="AS87" s="15">
        <f>+Tabla1[[#This Row],[Pasajeros Pagos (PAX)]]/AR75-1</f>
        <v>-0.19894229273603981</v>
      </c>
      <c r="AT87" s="6">
        <f>+Tabla1[[#This Row],[Pasajeros Pagos (PAX)]]/Tabla1[[#This Row],[Indice Dia Habil]]</f>
        <v>5695.1026856240123</v>
      </c>
      <c r="AU87" s="15">
        <f>+Tabla1[[#This Row],[PAX Día Habil]]/AT75-1</f>
        <v>-0.23057964294393718</v>
      </c>
      <c r="AX87" s="15"/>
      <c r="AY87" s="6">
        <v>93</v>
      </c>
      <c r="BA87" s="15"/>
      <c r="BB87" s="15"/>
      <c r="BC87" s="15"/>
      <c r="BD87" s="36">
        <f>+Tabla1[[#This Row],[Pasajeros Pagos (PAX)]]*Tabla1[[#This Row],[PAX Recorrido Medio]]</f>
        <v>1442000</v>
      </c>
      <c r="BE87" s="37">
        <v>10</v>
      </c>
      <c r="BF87" s="35">
        <f>+Tabla1[[#This Row],[PAX Recorrido Medio]]/BE75-1</f>
        <v>0</v>
      </c>
      <c r="BG87" s="36">
        <f>+Tabla1[[#This Row],[Pasajeros Pagos (PAX)]]*CN87</f>
        <v>145285.44208229255</v>
      </c>
      <c r="BJ87" s="35">
        <f>+(Tabla1[[#This Row],[Variación % TC]]*0.2)-(Tabla1[[#This Row],[Vaciación % PAX Recorrido Medio]]*0.1)-(Tabla1[[#This Row],[Variación % Ocupación PAX]]*0.5)+(Tabla1[[#This Row],[Variación % RA]]*0.1)+(Tabla1[[#This Row],[Variación % Velocidad Comercial TE]]*0.1)</f>
        <v>0</v>
      </c>
      <c r="BK87" s="86"/>
      <c r="BL87" s="10"/>
      <c r="BN87" s="48"/>
      <c r="BO87" s="82">
        <v>25.32</v>
      </c>
      <c r="BP87" s="76">
        <v>15.3</v>
      </c>
      <c r="BQ87" s="76">
        <v>15.3</v>
      </c>
      <c r="BR87" s="36">
        <v>11</v>
      </c>
      <c r="BU87" s="73"/>
      <c r="BW87" s="73"/>
      <c r="BY87" s="73"/>
      <c r="BZ87" s="74"/>
      <c r="CA87" s="75"/>
      <c r="CC87" s="73"/>
      <c r="CE87" s="76"/>
      <c r="CF87" s="36">
        <f>+Tabla1[[#This Row],[Pasajeros Pagos (PAX)]]/Tabla1[[#This Row],[Km. Línea (entre cabeceras) en Servicio]]</f>
        <v>9424.83660130719</v>
      </c>
      <c r="CG87" s="36">
        <f>+Tabla1[[#This Row],[Pasajeros Pagos (PAX)]]/Tabla1[[#This Row],[Cantidad de Estaciones en Servicio]]</f>
        <v>13109.09090909091</v>
      </c>
      <c r="CH87" s="36">
        <f>+Tabla1[[#This Row],[PAX Kilómetro]]/Tabla1[[#This Row],[Km. Línea (entre cabeceras) en Servicio]]</f>
        <v>94248.366013071893</v>
      </c>
      <c r="CJ87" s="36">
        <f>+[1]!TDC_InfraMR[[#This Row],[Total Coches Eléctricos]]</f>
        <v>18</v>
      </c>
      <c r="CK87" s="36">
        <f>+Tabla1[[#This Row],[Pasajeros Pagos (PAX)]]/Tabla1[[#This Row],[Coches en Servicio]]</f>
        <v>8011.1111111111113</v>
      </c>
      <c r="CM87" s="12"/>
      <c r="CN87" s="11">
        <v>1.0075273376025835</v>
      </c>
      <c r="CP87" s="10">
        <v>0.99870000000000003</v>
      </c>
      <c r="CQ87" s="69">
        <v>660.19295429997351</v>
      </c>
      <c r="EA87" s="2">
        <v>2000</v>
      </c>
      <c r="EB87" s="2" t="s">
        <v>9</v>
      </c>
    </row>
    <row r="88" spans="1:132" ht="12.75" customHeight="1" x14ac:dyDescent="0.2">
      <c r="A88" s="92" t="s">
        <v>197</v>
      </c>
      <c r="B88" s="2" t="s">
        <v>10</v>
      </c>
      <c r="C88" s="95">
        <v>36586</v>
      </c>
      <c r="D88" s="4" t="s">
        <v>244</v>
      </c>
      <c r="E88" s="4" t="s">
        <v>245</v>
      </c>
      <c r="F88" s="131" t="s">
        <v>246</v>
      </c>
      <c r="G88" s="4" t="s">
        <v>232</v>
      </c>
      <c r="K88" s="7"/>
      <c r="L88" s="15"/>
      <c r="M88" s="6"/>
      <c r="N88" s="6"/>
      <c r="O88" s="6"/>
      <c r="P88" s="6"/>
      <c r="Q88" s="7"/>
      <c r="R88" s="15"/>
      <c r="S88" s="128"/>
      <c r="T88" s="15"/>
      <c r="W88" s="6"/>
      <c r="X88" s="6"/>
      <c r="AH88" s="7"/>
      <c r="AI88" s="15"/>
      <c r="AJ88" s="6"/>
      <c r="AK88" s="6"/>
      <c r="AL88" s="93"/>
      <c r="AM88" s="93"/>
      <c r="AN88" s="93"/>
      <c r="AO88" s="93"/>
      <c r="AP88" s="93"/>
      <c r="AQ88" s="93"/>
      <c r="AR88" s="7">
        <v>125885</v>
      </c>
      <c r="AS88" s="15">
        <f>+Tabla1[[#This Row],[Pasajeros Pagos (PAX)]]/AR76-1</f>
        <v>-0.1325096131317447</v>
      </c>
      <c r="AT88" s="6">
        <f>+Tabla1[[#This Row],[Pasajeros Pagos (PAX)]]/Tabla1[[#This Row],[Indice Dia Habil]]</f>
        <v>4607.7964860907759</v>
      </c>
      <c r="AU88" s="15">
        <f>+Tabla1[[#This Row],[PAX Día Habil]]/AT76-1</f>
        <v>-0.15251396685528051</v>
      </c>
      <c r="AX88" s="15"/>
      <c r="AY88" s="6">
        <v>93</v>
      </c>
      <c r="BA88" s="15"/>
      <c r="BB88" s="15"/>
      <c r="BC88" s="15"/>
      <c r="BD88" s="36">
        <f>+Tabla1[[#This Row],[Pasajeros Pagos (PAX)]]*Tabla1[[#This Row],[PAX Recorrido Medio]]</f>
        <v>1258850</v>
      </c>
      <c r="BE88" s="37">
        <v>10</v>
      </c>
      <c r="BF88" s="35">
        <f>+Tabla1[[#This Row],[PAX Recorrido Medio]]/BE76-1</f>
        <v>0</v>
      </c>
      <c r="BG88" s="36">
        <f>+Tabla1[[#This Row],[Pasajeros Pagos (PAX)]]*CN88</f>
        <v>117657.22249304116</v>
      </c>
      <c r="BJ88" s="35">
        <f>+(Tabla1[[#This Row],[Variación % TC]]*0.2)-(Tabla1[[#This Row],[Vaciación % PAX Recorrido Medio]]*0.1)-(Tabla1[[#This Row],[Variación % Ocupación PAX]]*0.5)+(Tabla1[[#This Row],[Variación % RA]]*0.1)+(Tabla1[[#This Row],[Variación % Velocidad Comercial TE]]*0.1)</f>
        <v>0</v>
      </c>
      <c r="BK88" s="86"/>
      <c r="BL88" s="10"/>
      <c r="BN88" s="48"/>
      <c r="BO88" s="82">
        <v>27.32</v>
      </c>
      <c r="BP88" s="76">
        <v>15.3</v>
      </c>
      <c r="BQ88" s="76">
        <v>15.3</v>
      </c>
      <c r="BR88" s="36">
        <v>11</v>
      </c>
      <c r="BU88" s="73"/>
      <c r="BW88" s="73"/>
      <c r="BY88" s="73"/>
      <c r="BZ88" s="74"/>
      <c r="CA88" s="75"/>
      <c r="CC88" s="73"/>
      <c r="CE88" s="76"/>
      <c r="CF88" s="36">
        <f>+Tabla1[[#This Row],[Pasajeros Pagos (PAX)]]/Tabla1[[#This Row],[Km. Línea (entre cabeceras) en Servicio]]</f>
        <v>8227.7777777777774</v>
      </c>
      <c r="CG88" s="36">
        <f>+Tabla1[[#This Row],[Pasajeros Pagos (PAX)]]/Tabla1[[#This Row],[Cantidad de Estaciones en Servicio]]</f>
        <v>11444.09090909091</v>
      </c>
      <c r="CH88" s="36">
        <f>+Tabla1[[#This Row],[PAX Kilómetro]]/Tabla1[[#This Row],[Km. Línea (entre cabeceras) en Servicio]]</f>
        <v>82277.777777777781</v>
      </c>
      <c r="CJ88" s="36">
        <f>+[1]!TDC_InfraMR[[#This Row],[Total Coches Eléctricos]]</f>
        <v>18</v>
      </c>
      <c r="CK88" s="36">
        <f>+Tabla1[[#This Row],[Pasajeros Pagos (PAX)]]/Tabla1[[#This Row],[Coches en Servicio]]</f>
        <v>6993.6111111111113</v>
      </c>
      <c r="CM88" s="12"/>
      <c r="CN88" s="11">
        <v>0.93464052502713713</v>
      </c>
      <c r="CP88" s="10">
        <v>0.99909999999999999</v>
      </c>
      <c r="CQ88" s="69">
        <v>658.65347174818908</v>
      </c>
      <c r="EA88" s="2">
        <v>2000</v>
      </c>
      <c r="EB88" s="2" t="s">
        <v>10</v>
      </c>
    </row>
    <row r="89" spans="1:132" ht="12.75" customHeight="1" x14ac:dyDescent="0.2">
      <c r="A89" s="92" t="s">
        <v>197</v>
      </c>
      <c r="B89" s="2" t="s">
        <v>0</v>
      </c>
      <c r="C89" s="95">
        <v>36617</v>
      </c>
      <c r="D89" s="4" t="s">
        <v>244</v>
      </c>
      <c r="E89" s="4" t="s">
        <v>245</v>
      </c>
      <c r="F89" s="131" t="s">
        <v>246</v>
      </c>
      <c r="G89" s="4" t="s">
        <v>232</v>
      </c>
      <c r="K89" s="7"/>
      <c r="L89" s="15"/>
      <c r="M89" s="6"/>
      <c r="N89" s="6"/>
      <c r="O89" s="6"/>
      <c r="P89" s="6"/>
      <c r="Q89" s="7"/>
      <c r="R89" s="15"/>
      <c r="S89" s="128"/>
      <c r="T89" s="15"/>
      <c r="W89" s="6"/>
      <c r="X89" s="6"/>
      <c r="AH89" s="7"/>
      <c r="AI89" s="15"/>
      <c r="AJ89" s="6"/>
      <c r="AK89" s="6"/>
      <c r="AL89" s="93"/>
      <c r="AM89" s="93"/>
      <c r="AN89" s="93"/>
      <c r="AO89" s="93"/>
      <c r="AP89" s="93"/>
      <c r="AQ89" s="93"/>
      <c r="AR89" s="7">
        <v>143946</v>
      </c>
      <c r="AS89" s="15">
        <f>+Tabla1[[#This Row],[Pasajeros Pagos (PAX)]]/AR77-1</f>
        <v>0.1098380878951426</v>
      </c>
      <c r="AT89" s="6">
        <f>+Tabla1[[#This Row],[Pasajeros Pagos (PAX)]]/Tabla1[[#This Row],[Indice Dia Habil]]</f>
        <v>5880.1470588235297</v>
      </c>
      <c r="AU89" s="15">
        <f>+Tabla1[[#This Row],[PAX Día Habil]]/AT77-1</f>
        <v>0.13613327135017461</v>
      </c>
      <c r="AX89" s="15"/>
      <c r="AY89" s="6">
        <v>93</v>
      </c>
      <c r="BA89" s="15"/>
      <c r="BB89" s="15"/>
      <c r="BC89" s="15"/>
      <c r="BD89" s="36">
        <f>+Tabla1[[#This Row],[Pasajeros Pagos (PAX)]]*Tabla1[[#This Row],[PAX Recorrido Medio]]</f>
        <v>1439460</v>
      </c>
      <c r="BE89" s="37">
        <v>10</v>
      </c>
      <c r="BF89" s="35">
        <f>+Tabla1[[#This Row],[PAX Recorrido Medio]]/BE77-1</f>
        <v>0</v>
      </c>
      <c r="BG89" s="36">
        <f>+Tabla1[[#This Row],[Pasajeros Pagos (PAX)]]*CN89</f>
        <v>139987.12128173743</v>
      </c>
      <c r="BJ89" s="35">
        <f>+(Tabla1[[#This Row],[Variación % TC]]*0.2)-(Tabla1[[#This Row],[Vaciación % PAX Recorrido Medio]]*0.1)-(Tabla1[[#This Row],[Variación % Ocupación PAX]]*0.5)+(Tabla1[[#This Row],[Variación % RA]]*0.1)+(Tabla1[[#This Row],[Variación % Velocidad Comercial TE]]*0.1)</f>
        <v>0</v>
      </c>
      <c r="BK89" s="86"/>
      <c r="BL89" s="10"/>
      <c r="BN89" s="48"/>
      <c r="BO89" s="82">
        <v>24.48</v>
      </c>
      <c r="BP89" s="76">
        <v>15.3</v>
      </c>
      <c r="BQ89" s="76">
        <v>15.3</v>
      </c>
      <c r="BR89" s="36">
        <v>11</v>
      </c>
      <c r="BU89" s="73"/>
      <c r="BW89" s="73"/>
      <c r="BY89" s="73"/>
      <c r="BZ89" s="74"/>
      <c r="CA89" s="75"/>
      <c r="CC89" s="73"/>
      <c r="CE89" s="76"/>
      <c r="CF89" s="36">
        <f>+Tabla1[[#This Row],[Pasajeros Pagos (PAX)]]/Tabla1[[#This Row],[Km. Línea (entre cabeceras) en Servicio]]</f>
        <v>9408.2352941176468</v>
      </c>
      <c r="CG89" s="36">
        <f>+Tabla1[[#This Row],[Pasajeros Pagos (PAX)]]/Tabla1[[#This Row],[Cantidad de Estaciones en Servicio]]</f>
        <v>13086</v>
      </c>
      <c r="CH89" s="36">
        <f>+Tabla1[[#This Row],[PAX Kilómetro]]/Tabla1[[#This Row],[Km. Línea (entre cabeceras) en Servicio]]</f>
        <v>94082.352941176461</v>
      </c>
      <c r="CJ89" s="36">
        <f>+[1]!TDC_InfraMR[[#This Row],[Total Coches Eléctricos]]</f>
        <v>18</v>
      </c>
      <c r="CK89" s="36">
        <f>+Tabla1[[#This Row],[Pasajeros Pagos (PAX)]]/Tabla1[[#This Row],[Coches en Servicio]]</f>
        <v>7997</v>
      </c>
      <c r="CM89" s="12"/>
      <c r="CN89" s="11">
        <v>0.97249747323119395</v>
      </c>
      <c r="CP89" s="10">
        <v>0.99870000000000003</v>
      </c>
      <c r="CQ89" s="69">
        <v>657.11398919640465</v>
      </c>
      <c r="EA89" s="2">
        <v>2000</v>
      </c>
      <c r="EB89" s="2" t="s">
        <v>0</v>
      </c>
    </row>
    <row r="90" spans="1:132" ht="12.75" customHeight="1" x14ac:dyDescent="0.2">
      <c r="A90" s="92" t="s">
        <v>197</v>
      </c>
      <c r="B90" s="2" t="s">
        <v>1</v>
      </c>
      <c r="C90" s="95">
        <v>36647</v>
      </c>
      <c r="D90" s="4" t="s">
        <v>244</v>
      </c>
      <c r="E90" s="4" t="s">
        <v>245</v>
      </c>
      <c r="F90" s="131" t="s">
        <v>246</v>
      </c>
      <c r="G90" s="4" t="s">
        <v>232</v>
      </c>
      <c r="K90" s="7"/>
      <c r="L90" s="15"/>
      <c r="M90" s="6"/>
      <c r="N90" s="6"/>
      <c r="O90" s="6"/>
      <c r="P90" s="6"/>
      <c r="Q90" s="7"/>
      <c r="R90" s="15"/>
      <c r="S90" s="128"/>
      <c r="T90" s="15"/>
      <c r="W90" s="6"/>
      <c r="X90" s="6"/>
      <c r="AH90" s="7"/>
      <c r="AI90" s="15"/>
      <c r="AJ90" s="6"/>
      <c r="AK90" s="6"/>
      <c r="AL90" s="93"/>
      <c r="AM90" s="93"/>
      <c r="AN90" s="93"/>
      <c r="AO90" s="93"/>
      <c r="AP90" s="93"/>
      <c r="AQ90" s="93"/>
      <c r="AR90" s="7">
        <v>133911</v>
      </c>
      <c r="AS90" s="15">
        <f>+Tabla1[[#This Row],[Pasajeros Pagos (PAX)]]/AR78-1</f>
        <v>-8.1373093782799333E-2</v>
      </c>
      <c r="AT90" s="6">
        <f>+Tabla1[[#This Row],[Pasajeros Pagos (PAX)]]/Tabla1[[#This Row],[Indice Dia Habil]]</f>
        <v>5138.5648503453567</v>
      </c>
      <c r="AU90" s="15">
        <f>+Tabla1[[#This Row],[PAX Día Habil]]/AT78-1</f>
        <v>-0.11380351410973033</v>
      </c>
      <c r="AX90" s="15"/>
      <c r="AY90" s="6">
        <v>93</v>
      </c>
      <c r="BA90" s="15"/>
      <c r="BB90" s="15"/>
      <c r="BC90" s="15"/>
      <c r="BD90" s="36">
        <f>+Tabla1[[#This Row],[Pasajeros Pagos (PAX)]]*Tabla1[[#This Row],[PAX Recorrido Medio]]</f>
        <v>1339110</v>
      </c>
      <c r="BE90" s="37">
        <v>10</v>
      </c>
      <c r="BF90" s="35">
        <f>+Tabla1[[#This Row],[PAX Recorrido Medio]]/BE78-1</f>
        <v>0</v>
      </c>
      <c r="BG90" s="36">
        <f>+Tabla1[[#This Row],[Pasajeros Pagos (PAX)]]*CN90</f>
        <v>147392.02764676503</v>
      </c>
      <c r="BJ90" s="35">
        <f>+(Tabla1[[#This Row],[Variación % TC]]*0.2)-(Tabla1[[#This Row],[Vaciación % PAX Recorrido Medio]]*0.1)-(Tabla1[[#This Row],[Variación % Ocupación PAX]]*0.5)+(Tabla1[[#This Row],[Variación % RA]]*0.1)+(Tabla1[[#This Row],[Variación % Velocidad Comercial TE]]*0.1)</f>
        <v>0</v>
      </c>
      <c r="BK90" s="86"/>
      <c r="BL90" s="10"/>
      <c r="BN90" s="48"/>
      <c r="BO90" s="82">
        <v>26.06</v>
      </c>
      <c r="BP90" s="76">
        <v>15.3</v>
      </c>
      <c r="BQ90" s="76">
        <v>15.3</v>
      </c>
      <c r="BR90" s="36">
        <v>11</v>
      </c>
      <c r="BU90" s="73"/>
      <c r="BW90" s="73"/>
      <c r="BY90" s="73"/>
      <c r="BZ90" s="74"/>
      <c r="CA90" s="75"/>
      <c r="CC90" s="73"/>
      <c r="CE90" s="76"/>
      <c r="CF90" s="36">
        <f>+Tabla1[[#This Row],[Pasajeros Pagos (PAX)]]/Tabla1[[#This Row],[Km. Línea (entre cabeceras) en Servicio]]</f>
        <v>8752.3529411764703</v>
      </c>
      <c r="CG90" s="36">
        <f>+Tabla1[[#This Row],[Pasajeros Pagos (PAX)]]/Tabla1[[#This Row],[Cantidad de Estaciones en Servicio]]</f>
        <v>12173.727272727272</v>
      </c>
      <c r="CH90" s="36">
        <f>+Tabla1[[#This Row],[PAX Kilómetro]]/Tabla1[[#This Row],[Km. Línea (entre cabeceras) en Servicio]]</f>
        <v>87523.529411764699</v>
      </c>
      <c r="CJ90" s="36">
        <f>+[1]!TDC_InfraMR[[#This Row],[Total Coches Eléctricos]]</f>
        <v>18</v>
      </c>
      <c r="CK90" s="36">
        <f>+Tabla1[[#This Row],[Pasajeros Pagos (PAX)]]/Tabla1[[#This Row],[Coches en Servicio]]</f>
        <v>7439.5</v>
      </c>
      <c r="CM90" s="12"/>
      <c r="CN90" s="11">
        <v>1.1006715478695928</v>
      </c>
      <c r="CP90" s="10">
        <v>1.0008999999999999</v>
      </c>
      <c r="CQ90" s="69">
        <v>655.57450664462056</v>
      </c>
      <c r="EA90" s="2">
        <v>2000</v>
      </c>
      <c r="EB90" s="2" t="s">
        <v>1</v>
      </c>
    </row>
    <row r="91" spans="1:132" ht="12.75" customHeight="1" x14ac:dyDescent="0.2">
      <c r="A91" s="92" t="s">
        <v>197</v>
      </c>
      <c r="B91" s="2" t="s">
        <v>2</v>
      </c>
      <c r="C91" s="95">
        <v>36678</v>
      </c>
      <c r="D91" s="4" t="s">
        <v>244</v>
      </c>
      <c r="E91" s="4" t="s">
        <v>245</v>
      </c>
      <c r="F91" s="131" t="s">
        <v>246</v>
      </c>
      <c r="G91" s="4" t="s">
        <v>232</v>
      </c>
      <c r="K91" s="7"/>
      <c r="L91" s="15"/>
      <c r="M91" s="6"/>
      <c r="N91" s="6"/>
      <c r="O91" s="6"/>
      <c r="P91" s="6"/>
      <c r="Q91" s="7"/>
      <c r="R91" s="15"/>
      <c r="S91" s="128"/>
      <c r="T91" s="15"/>
      <c r="W91" s="6"/>
      <c r="X91" s="6"/>
      <c r="AH91" s="7"/>
      <c r="AI91" s="15"/>
      <c r="AJ91" s="6"/>
      <c r="AK91" s="6"/>
      <c r="AL91" s="93"/>
      <c r="AM91" s="93"/>
      <c r="AN91" s="93"/>
      <c r="AO91" s="93"/>
      <c r="AP91" s="93"/>
      <c r="AQ91" s="93"/>
      <c r="AR91" s="7">
        <v>118998</v>
      </c>
      <c r="AS91" s="15">
        <f>+Tabla1[[#This Row],[Pasajeros Pagos (PAX)]]/AR79-1</f>
        <v>-7.6188553861441521E-2</v>
      </c>
      <c r="AT91" s="6">
        <f>+Tabla1[[#This Row],[Pasajeros Pagos (PAX)]]/Tabla1[[#This Row],[Indice Dia Habil]]</f>
        <v>4694.2011834319528</v>
      </c>
      <c r="AU91" s="15">
        <f>+Tabla1[[#This Row],[PAX Día Habil]]/AT79-1</f>
        <v>-8.6756811036202142E-2</v>
      </c>
      <c r="AX91" s="15"/>
      <c r="AY91" s="6">
        <v>93</v>
      </c>
      <c r="BA91" s="15"/>
      <c r="BB91" s="15"/>
      <c r="BC91" s="15"/>
      <c r="BD91" s="36">
        <f>+Tabla1[[#This Row],[Pasajeros Pagos (PAX)]]*Tabla1[[#This Row],[PAX Recorrido Medio]]</f>
        <v>1189980</v>
      </c>
      <c r="BE91" s="37">
        <v>10</v>
      </c>
      <c r="BF91" s="35">
        <f>+Tabla1[[#This Row],[PAX Recorrido Medio]]/BE79-1</f>
        <v>0</v>
      </c>
      <c r="BG91" s="36">
        <f>+Tabla1[[#This Row],[Pasajeros Pagos (PAX)]]*CN91</f>
        <v>139700.76134214218</v>
      </c>
      <c r="BJ91" s="35">
        <f>+(Tabla1[[#This Row],[Variación % TC]]*0.2)-(Tabla1[[#This Row],[Vaciación % PAX Recorrido Medio]]*0.1)-(Tabla1[[#This Row],[Variación % Ocupación PAX]]*0.5)+(Tabla1[[#This Row],[Variación % RA]]*0.1)+(Tabla1[[#This Row],[Variación % Velocidad Comercial TE]]*0.1)</f>
        <v>0</v>
      </c>
      <c r="BK91" s="86"/>
      <c r="BL91" s="10"/>
      <c r="BN91" s="48"/>
      <c r="BO91" s="82">
        <v>25.35</v>
      </c>
      <c r="BP91" s="76">
        <v>15.3</v>
      </c>
      <c r="BQ91" s="76">
        <v>15.3</v>
      </c>
      <c r="BR91" s="36">
        <v>11</v>
      </c>
      <c r="BU91" s="73"/>
      <c r="BW91" s="73"/>
      <c r="BY91" s="73"/>
      <c r="BZ91" s="74"/>
      <c r="CA91" s="75"/>
      <c r="CC91" s="73"/>
      <c r="CE91" s="76"/>
      <c r="CF91" s="36">
        <f>+Tabla1[[#This Row],[Pasajeros Pagos (PAX)]]/Tabla1[[#This Row],[Km. Línea (entre cabeceras) en Servicio]]</f>
        <v>7777.6470588235288</v>
      </c>
      <c r="CG91" s="36">
        <f>+Tabla1[[#This Row],[Pasajeros Pagos (PAX)]]/Tabla1[[#This Row],[Cantidad de Estaciones en Servicio]]</f>
        <v>10818</v>
      </c>
      <c r="CH91" s="36">
        <f>+Tabla1[[#This Row],[PAX Kilómetro]]/Tabla1[[#This Row],[Km. Línea (entre cabeceras) en Servicio]]</f>
        <v>77776.470588235286</v>
      </c>
      <c r="CJ91" s="36">
        <f>+[1]!TDC_InfraMR[[#This Row],[Total Coches Eléctricos]]</f>
        <v>18</v>
      </c>
      <c r="CK91" s="36">
        <f>+Tabla1[[#This Row],[Pasajeros Pagos (PAX)]]/Tabla1[[#This Row],[Coches en Servicio]]</f>
        <v>6611</v>
      </c>
      <c r="CM91" s="12"/>
      <c r="CN91" s="11">
        <v>1.1739757083492344</v>
      </c>
      <c r="CP91" s="10">
        <v>0.99839999999999995</v>
      </c>
      <c r="CQ91" s="69">
        <v>658.90702375894443</v>
      </c>
      <c r="EA91" s="2">
        <v>2000</v>
      </c>
      <c r="EB91" s="2" t="s">
        <v>2</v>
      </c>
    </row>
    <row r="92" spans="1:132" ht="12.75" customHeight="1" x14ac:dyDescent="0.2">
      <c r="A92" s="92" t="s">
        <v>197</v>
      </c>
      <c r="B92" s="2" t="s">
        <v>3</v>
      </c>
      <c r="C92" s="95">
        <v>36708</v>
      </c>
      <c r="D92" s="4" t="s">
        <v>244</v>
      </c>
      <c r="E92" s="4" t="s">
        <v>245</v>
      </c>
      <c r="F92" s="131" t="s">
        <v>246</v>
      </c>
      <c r="G92" s="4" t="s">
        <v>232</v>
      </c>
      <c r="K92" s="7"/>
      <c r="L92" s="15"/>
      <c r="M92" s="6"/>
      <c r="N92" s="6"/>
      <c r="O92" s="6"/>
      <c r="P92" s="6"/>
      <c r="Q92" s="7"/>
      <c r="R92" s="15"/>
      <c r="S92" s="128"/>
      <c r="T92" s="15"/>
      <c r="W92" s="6"/>
      <c r="X92" s="6"/>
      <c r="AH92" s="7"/>
      <c r="AI92" s="15"/>
      <c r="AJ92" s="6"/>
      <c r="AK92" s="6"/>
      <c r="AL92" s="93"/>
      <c r="AM92" s="93"/>
      <c r="AN92" s="93"/>
      <c r="AO92" s="93"/>
      <c r="AP92" s="93"/>
      <c r="AQ92" s="93"/>
      <c r="AR92" s="7">
        <v>207660</v>
      </c>
      <c r="AS92" s="15">
        <f>+Tabla1[[#This Row],[Pasajeros Pagos (PAX)]]/AR80-1</f>
        <v>2.0487392562815954E-2</v>
      </c>
      <c r="AT92" s="6">
        <f>+Tabla1[[#This Row],[Pasajeros Pagos (PAX)]]/Tabla1[[#This Row],[Indice Dia Habil]]</f>
        <v>7865.909090909091</v>
      </c>
      <c r="AU92" s="15">
        <f>+Tabla1[[#This Row],[PAX Día Habil]]/AT80-1</f>
        <v>3.1697291950816719E-2</v>
      </c>
      <c r="AX92" s="15"/>
      <c r="AY92" s="6">
        <v>93</v>
      </c>
      <c r="BA92" s="15"/>
      <c r="BB92" s="15"/>
      <c r="BC92" s="15"/>
      <c r="BD92" s="36">
        <f>+Tabla1[[#This Row],[Pasajeros Pagos (PAX)]]*Tabla1[[#This Row],[PAX Recorrido Medio]]</f>
        <v>2076600</v>
      </c>
      <c r="BE92" s="37">
        <v>10</v>
      </c>
      <c r="BF92" s="35">
        <f>+Tabla1[[#This Row],[PAX Recorrido Medio]]/BE80-1</f>
        <v>0</v>
      </c>
      <c r="BG92" s="36">
        <f>+Tabla1[[#This Row],[Pasajeros Pagos (PAX)]]*CN92</f>
        <v>164715.84646766286</v>
      </c>
      <c r="BJ92" s="35">
        <f>+(Tabla1[[#This Row],[Variación % TC]]*0.2)-(Tabla1[[#This Row],[Vaciación % PAX Recorrido Medio]]*0.1)-(Tabla1[[#This Row],[Variación % Ocupación PAX]]*0.5)+(Tabla1[[#This Row],[Variación % RA]]*0.1)+(Tabla1[[#This Row],[Variación % Velocidad Comercial TE]]*0.1)</f>
        <v>0</v>
      </c>
      <c r="BK92" s="86"/>
      <c r="BL92" s="10"/>
      <c r="BN92" s="48"/>
      <c r="BO92" s="82">
        <v>26.4</v>
      </c>
      <c r="BP92" s="76">
        <v>15.3</v>
      </c>
      <c r="BQ92" s="76">
        <v>15.3</v>
      </c>
      <c r="BR92" s="36">
        <v>11</v>
      </c>
      <c r="BU92" s="73"/>
      <c r="BW92" s="73"/>
      <c r="BY92" s="73"/>
      <c r="BZ92" s="74"/>
      <c r="CA92" s="75"/>
      <c r="CC92" s="73"/>
      <c r="CE92" s="76"/>
      <c r="CF92" s="36">
        <f>+Tabla1[[#This Row],[Pasajeros Pagos (PAX)]]/Tabla1[[#This Row],[Km. Línea (entre cabeceras) en Servicio]]</f>
        <v>13572.549019607843</v>
      </c>
      <c r="CG92" s="36">
        <f>+Tabla1[[#This Row],[Pasajeros Pagos (PAX)]]/Tabla1[[#This Row],[Cantidad de Estaciones en Servicio]]</f>
        <v>18878.18181818182</v>
      </c>
      <c r="CH92" s="36">
        <f>+Tabla1[[#This Row],[PAX Kilómetro]]/Tabla1[[#This Row],[Km. Línea (entre cabeceras) en Servicio]]</f>
        <v>135725.49019607843</v>
      </c>
      <c r="CJ92" s="36">
        <f>+[1]!TDC_InfraMR[[#This Row],[Total Coches Eléctricos]]</f>
        <v>18</v>
      </c>
      <c r="CK92" s="36">
        <f>+Tabla1[[#This Row],[Pasajeros Pagos (PAX)]]/Tabla1[[#This Row],[Coches en Servicio]]</f>
        <v>11536.666666666666</v>
      </c>
      <c r="CM92" s="12"/>
      <c r="CN92" s="11">
        <v>0.7931996844248429</v>
      </c>
      <c r="CP92" s="10">
        <v>0.999</v>
      </c>
      <c r="CQ92" s="69">
        <v>662.23954087326831</v>
      </c>
      <c r="EA92" s="2">
        <v>2000</v>
      </c>
      <c r="EB92" s="2" t="s">
        <v>3</v>
      </c>
    </row>
    <row r="93" spans="1:132" ht="12.75" customHeight="1" x14ac:dyDescent="0.2">
      <c r="A93" s="92" t="s">
        <v>197</v>
      </c>
      <c r="B93" s="2" t="s">
        <v>4</v>
      </c>
      <c r="C93" s="95">
        <v>36739</v>
      </c>
      <c r="D93" s="4" t="s">
        <v>244</v>
      </c>
      <c r="E93" s="4" t="s">
        <v>245</v>
      </c>
      <c r="F93" s="131" t="s">
        <v>246</v>
      </c>
      <c r="G93" s="4" t="s">
        <v>232</v>
      </c>
      <c r="K93" s="7"/>
      <c r="L93" s="15"/>
      <c r="M93" s="6"/>
      <c r="N93" s="6"/>
      <c r="O93" s="6"/>
      <c r="P93" s="6"/>
      <c r="Q93" s="7"/>
      <c r="R93" s="15"/>
      <c r="S93" s="128"/>
      <c r="T93" s="15"/>
      <c r="W93" s="6"/>
      <c r="X93" s="6"/>
      <c r="AH93" s="7"/>
      <c r="AI93" s="15"/>
      <c r="AJ93" s="6"/>
      <c r="AK93" s="6"/>
      <c r="AL93" s="93"/>
      <c r="AM93" s="93"/>
      <c r="AN93" s="93"/>
      <c r="AO93" s="93"/>
      <c r="AP93" s="93"/>
      <c r="AQ93" s="93"/>
      <c r="AR93" s="7">
        <v>163034</v>
      </c>
      <c r="AS93" s="15">
        <f>+Tabla1[[#This Row],[Pasajeros Pagos (PAX)]]/AR81-1</f>
        <v>0.27424069529332695</v>
      </c>
      <c r="AT93" s="6">
        <f>+Tabla1[[#This Row],[Pasajeros Pagos (PAX)]]/Tabla1[[#This Row],[Indice Dia Habil]]</f>
        <v>6108.4301236418132</v>
      </c>
      <c r="AU93" s="15">
        <f>+Tabla1[[#This Row],[PAX Día Habil]]/AT81-1</f>
        <v>0.23031782381824772</v>
      </c>
      <c r="AX93" s="15"/>
      <c r="AY93" s="6">
        <v>93</v>
      </c>
      <c r="BA93" s="15"/>
      <c r="BB93" s="15"/>
      <c r="BC93" s="15"/>
      <c r="BD93" s="36">
        <f>+Tabla1[[#This Row],[Pasajeros Pagos (PAX)]]*Tabla1[[#This Row],[PAX Recorrido Medio]]</f>
        <v>1630340</v>
      </c>
      <c r="BE93" s="37">
        <v>10</v>
      </c>
      <c r="BF93" s="35">
        <f>+Tabla1[[#This Row],[PAX Recorrido Medio]]/BE81-1</f>
        <v>0</v>
      </c>
      <c r="BG93" s="36">
        <f>+Tabla1[[#This Row],[Pasajeros Pagos (PAX)]]*CN93</f>
        <v>161110.29441691862</v>
      </c>
      <c r="BJ93" s="35">
        <f>+(Tabla1[[#This Row],[Variación % TC]]*0.2)-(Tabla1[[#This Row],[Vaciación % PAX Recorrido Medio]]*0.1)-(Tabla1[[#This Row],[Variación % Ocupación PAX]]*0.5)+(Tabla1[[#This Row],[Variación % RA]]*0.1)+(Tabla1[[#This Row],[Variación % Velocidad Comercial TE]]*0.1)</f>
        <v>0</v>
      </c>
      <c r="BK93" s="86"/>
      <c r="BL93" s="10"/>
      <c r="BN93" s="48"/>
      <c r="BO93" s="82">
        <v>26.69</v>
      </c>
      <c r="BP93" s="76">
        <v>15.3</v>
      </c>
      <c r="BQ93" s="76">
        <v>15.3</v>
      </c>
      <c r="BR93" s="36">
        <v>11</v>
      </c>
      <c r="BU93" s="73"/>
      <c r="BW93" s="73"/>
      <c r="BY93" s="73"/>
      <c r="BZ93" s="74"/>
      <c r="CA93" s="75"/>
      <c r="CC93" s="73"/>
      <c r="CE93" s="76"/>
      <c r="CF93" s="36">
        <f>+Tabla1[[#This Row],[Pasajeros Pagos (PAX)]]/Tabla1[[#This Row],[Km. Línea (entre cabeceras) en Servicio]]</f>
        <v>10655.816993464052</v>
      </c>
      <c r="CG93" s="36">
        <f>+Tabla1[[#This Row],[Pasajeros Pagos (PAX)]]/Tabla1[[#This Row],[Cantidad de Estaciones en Servicio]]</f>
        <v>14821.272727272728</v>
      </c>
      <c r="CH93" s="36">
        <f>+Tabla1[[#This Row],[PAX Kilómetro]]/Tabla1[[#This Row],[Km. Línea (entre cabeceras) en Servicio]]</f>
        <v>106558.16993464052</v>
      </c>
      <c r="CJ93" s="36">
        <f>+[1]!TDC_InfraMR[[#This Row],[Total Coches Eléctricos]]</f>
        <v>18</v>
      </c>
      <c r="CK93" s="36">
        <f>+Tabla1[[#This Row],[Pasajeros Pagos (PAX)]]/Tabla1[[#This Row],[Coches en Servicio]]</f>
        <v>9057.4444444444453</v>
      </c>
      <c r="CM93" s="12"/>
      <c r="CN93" s="11">
        <v>0.98820058648452846</v>
      </c>
      <c r="CP93" s="10">
        <v>0.99860000000000004</v>
      </c>
      <c r="CQ93" s="69">
        <v>665.57205798759219</v>
      </c>
      <c r="EA93" s="2">
        <v>2000</v>
      </c>
      <c r="EB93" s="2" t="s">
        <v>4</v>
      </c>
    </row>
    <row r="94" spans="1:132" ht="12.75" customHeight="1" x14ac:dyDescent="0.2">
      <c r="A94" s="92" t="s">
        <v>197</v>
      </c>
      <c r="B94" s="2" t="s">
        <v>11</v>
      </c>
      <c r="C94" s="95">
        <v>36770</v>
      </c>
      <c r="D94" s="4" t="s">
        <v>244</v>
      </c>
      <c r="E94" s="4" t="s">
        <v>245</v>
      </c>
      <c r="F94" s="131" t="s">
        <v>246</v>
      </c>
      <c r="G94" s="4" t="s">
        <v>232</v>
      </c>
      <c r="K94" s="7"/>
      <c r="L94" s="15"/>
      <c r="M94" s="6"/>
      <c r="N94" s="6"/>
      <c r="O94" s="6"/>
      <c r="P94" s="6"/>
      <c r="Q94" s="7"/>
      <c r="R94" s="15"/>
      <c r="S94" s="128"/>
      <c r="T94" s="15"/>
      <c r="W94" s="6"/>
      <c r="X94" s="6"/>
      <c r="AH94" s="7"/>
      <c r="AI94" s="15"/>
      <c r="AJ94" s="6"/>
      <c r="AK94" s="6"/>
      <c r="AL94" s="93"/>
      <c r="AM94" s="93"/>
      <c r="AN94" s="93"/>
      <c r="AO94" s="93"/>
      <c r="AP94" s="93"/>
      <c r="AQ94" s="93"/>
      <c r="AR94" s="7">
        <v>160088</v>
      </c>
      <c r="AS94" s="15">
        <f>+Tabla1[[#This Row],[Pasajeros Pagos (PAX)]]/AR82-1</f>
        <v>0.45377273676658891</v>
      </c>
      <c r="AT94" s="6">
        <f>+Tabla1[[#This Row],[Pasajeros Pagos (PAX)]]/Tabla1[[#This Row],[Indice Dia Habil]]</f>
        <v>6150.1344602381869</v>
      </c>
      <c r="AU94" s="15">
        <f>+Tabla1[[#This Row],[PAX Día Habil]]/AT82-1</f>
        <v>0.46996920598142999</v>
      </c>
      <c r="AX94" s="15"/>
      <c r="AY94" s="6">
        <v>93</v>
      </c>
      <c r="BA94" s="15"/>
      <c r="BB94" s="15"/>
      <c r="BC94" s="15"/>
      <c r="BD94" s="36">
        <f>+Tabla1[[#This Row],[Pasajeros Pagos (PAX)]]*Tabla1[[#This Row],[PAX Recorrido Medio]]</f>
        <v>1600880</v>
      </c>
      <c r="BE94" s="37">
        <v>10</v>
      </c>
      <c r="BF94" s="35">
        <f>+Tabla1[[#This Row],[PAX Recorrido Medio]]/BE82-1</f>
        <v>0</v>
      </c>
      <c r="BG94" s="36">
        <f>+Tabla1[[#This Row],[Pasajeros Pagos (PAX)]]*CN94</f>
        <v>158763.77557682854</v>
      </c>
      <c r="BJ94" s="35">
        <f>+(Tabla1[[#This Row],[Variación % TC]]*0.2)-(Tabla1[[#This Row],[Vaciación % PAX Recorrido Medio]]*0.1)-(Tabla1[[#This Row],[Variación % Ocupación PAX]]*0.5)+(Tabla1[[#This Row],[Variación % RA]]*0.1)+(Tabla1[[#This Row],[Variación % Velocidad Comercial TE]]*0.1)</f>
        <v>0</v>
      </c>
      <c r="BK94" s="86"/>
      <c r="BL94" s="10"/>
      <c r="BN94" s="48"/>
      <c r="BO94" s="82">
        <v>26.03</v>
      </c>
      <c r="BP94" s="76">
        <v>15.3</v>
      </c>
      <c r="BQ94" s="76">
        <v>15.3</v>
      </c>
      <c r="BR94" s="36">
        <v>11</v>
      </c>
      <c r="BU94" s="73"/>
      <c r="BW94" s="73"/>
      <c r="BY94" s="73"/>
      <c r="BZ94" s="74"/>
      <c r="CA94" s="75"/>
      <c r="CC94" s="73"/>
      <c r="CE94" s="76"/>
      <c r="CF94" s="36">
        <f>+Tabla1[[#This Row],[Pasajeros Pagos (PAX)]]/Tabla1[[#This Row],[Km. Línea (entre cabeceras) en Servicio]]</f>
        <v>10463.267973856209</v>
      </c>
      <c r="CG94" s="36">
        <f>+Tabla1[[#This Row],[Pasajeros Pagos (PAX)]]/Tabla1[[#This Row],[Cantidad de Estaciones en Servicio]]</f>
        <v>14553.454545454546</v>
      </c>
      <c r="CH94" s="36">
        <f>+Tabla1[[#This Row],[PAX Kilómetro]]/Tabla1[[#This Row],[Km. Línea (entre cabeceras) en Servicio]]</f>
        <v>104632.67973856209</v>
      </c>
      <c r="CJ94" s="36">
        <f>+[1]!TDC_InfraMR[[#This Row],[Total Coches Eléctricos]]</f>
        <v>18</v>
      </c>
      <c r="CK94" s="36">
        <f>+Tabla1[[#This Row],[Pasajeros Pagos (PAX)]]/Tabla1[[#This Row],[Coches en Servicio]]</f>
        <v>8893.7777777777774</v>
      </c>
      <c r="CM94" s="12"/>
      <c r="CN94" s="11">
        <v>0.99172814687439748</v>
      </c>
      <c r="CP94" s="10">
        <v>0.99890000000000001</v>
      </c>
      <c r="CQ94" s="69">
        <v>668.90457510191607</v>
      </c>
      <c r="EA94" s="2">
        <v>2000</v>
      </c>
      <c r="EB94" s="2" t="s">
        <v>11</v>
      </c>
    </row>
    <row r="95" spans="1:132" ht="12.75" customHeight="1" x14ac:dyDescent="0.2">
      <c r="A95" s="92" t="s">
        <v>197</v>
      </c>
      <c r="B95" s="2" t="s">
        <v>5</v>
      </c>
      <c r="C95" s="95">
        <v>36800</v>
      </c>
      <c r="D95" s="4" t="s">
        <v>244</v>
      </c>
      <c r="E95" s="4" t="s">
        <v>245</v>
      </c>
      <c r="F95" s="131" t="s">
        <v>246</v>
      </c>
      <c r="G95" s="4" t="s">
        <v>232</v>
      </c>
      <c r="K95" s="7"/>
      <c r="L95" s="15"/>
      <c r="M95" s="6"/>
      <c r="N95" s="6"/>
      <c r="O95" s="6"/>
      <c r="P95" s="6"/>
      <c r="Q95" s="7"/>
      <c r="R95" s="15"/>
      <c r="S95" s="128"/>
      <c r="T95" s="15"/>
      <c r="W95" s="6"/>
      <c r="X95" s="6"/>
      <c r="AH95" s="7"/>
      <c r="AI95" s="15"/>
      <c r="AJ95" s="6"/>
      <c r="AK95" s="6"/>
      <c r="AL95" s="93"/>
      <c r="AM95" s="93"/>
      <c r="AN95" s="93"/>
      <c r="AO95" s="93"/>
      <c r="AP95" s="93"/>
      <c r="AQ95" s="93"/>
      <c r="AR95" s="7">
        <v>155260</v>
      </c>
      <c r="AS95" s="15">
        <f>+Tabla1[[#This Row],[Pasajeros Pagos (PAX)]]/AR83-1</f>
        <v>0.18978650359403493</v>
      </c>
      <c r="AT95" s="6">
        <f>+Tabla1[[#This Row],[Pasajeros Pagos (PAX)]]/Tabla1[[#This Row],[Indice Dia Habil]]</f>
        <v>5957.7897160399079</v>
      </c>
      <c r="AU95" s="15">
        <f>+Tabla1[[#This Row],[PAX Día Habil]]/AT83-1</f>
        <v>0.20530942804614427</v>
      </c>
      <c r="AX95" s="15"/>
      <c r="AY95" s="6">
        <v>93</v>
      </c>
      <c r="BA95" s="15"/>
      <c r="BB95" s="15"/>
      <c r="BC95" s="15"/>
      <c r="BD95" s="36">
        <f>+Tabla1[[#This Row],[Pasajeros Pagos (PAX)]]*Tabla1[[#This Row],[PAX Recorrido Medio]]</f>
        <v>1552600</v>
      </c>
      <c r="BE95" s="37">
        <v>10</v>
      </c>
      <c r="BF95" s="35">
        <f>+Tabla1[[#This Row],[PAX Recorrido Medio]]/BE83-1</f>
        <v>0</v>
      </c>
      <c r="BG95" s="36">
        <f>+Tabla1[[#This Row],[Pasajeros Pagos (PAX)]]*CN95</f>
        <v>138433.82388557986</v>
      </c>
      <c r="BJ95" s="35">
        <f>+(Tabla1[[#This Row],[Variación % TC]]*0.2)-(Tabla1[[#This Row],[Vaciación % PAX Recorrido Medio]]*0.1)-(Tabla1[[#This Row],[Variación % Ocupación PAX]]*0.5)+(Tabla1[[#This Row],[Variación % RA]]*0.1)+(Tabla1[[#This Row],[Variación % Velocidad Comercial TE]]*0.1)</f>
        <v>0</v>
      </c>
      <c r="BK95" s="86"/>
      <c r="BL95" s="10"/>
      <c r="BN95" s="48"/>
      <c r="BO95" s="82">
        <v>26.06</v>
      </c>
      <c r="BP95" s="76">
        <v>15.3</v>
      </c>
      <c r="BQ95" s="76">
        <v>15.3</v>
      </c>
      <c r="BR95" s="36">
        <v>11</v>
      </c>
      <c r="BU95" s="73"/>
      <c r="BW95" s="73"/>
      <c r="BY95" s="73"/>
      <c r="BZ95" s="74"/>
      <c r="CA95" s="75"/>
      <c r="CC95" s="73"/>
      <c r="CE95" s="76"/>
      <c r="CF95" s="36">
        <f>+Tabla1[[#This Row],[Pasajeros Pagos (PAX)]]/Tabla1[[#This Row],[Km. Línea (entre cabeceras) en Servicio]]</f>
        <v>10147.712418300653</v>
      </c>
      <c r="CG95" s="36">
        <f>+Tabla1[[#This Row],[Pasajeros Pagos (PAX)]]/Tabla1[[#This Row],[Cantidad de Estaciones en Servicio]]</f>
        <v>14114.545454545454</v>
      </c>
      <c r="CH95" s="36">
        <f>+Tabla1[[#This Row],[PAX Kilómetro]]/Tabla1[[#This Row],[Km. Línea (entre cabeceras) en Servicio]]</f>
        <v>101477.12418300653</v>
      </c>
      <c r="CJ95" s="36">
        <f>+[1]!TDC_InfraMR[[#This Row],[Total Coches Eléctricos]]</f>
        <v>18</v>
      </c>
      <c r="CK95" s="36">
        <f>+Tabla1[[#This Row],[Pasajeros Pagos (PAX)]]/Tabla1[[#This Row],[Coches en Servicio]]</f>
        <v>8625.5555555555547</v>
      </c>
      <c r="CM95" s="12"/>
      <c r="CN95" s="11">
        <v>0.89162581402537577</v>
      </c>
      <c r="CP95" s="10">
        <v>0.99990000000000001</v>
      </c>
      <c r="CQ95" s="69">
        <v>672.23709221623972</v>
      </c>
      <c r="EA95" s="2">
        <v>2000</v>
      </c>
      <c r="EB95" s="2" t="s">
        <v>5</v>
      </c>
    </row>
    <row r="96" spans="1:132" ht="12.75" customHeight="1" x14ac:dyDescent="0.2">
      <c r="A96" s="92" t="s">
        <v>197</v>
      </c>
      <c r="B96" s="2" t="s">
        <v>6</v>
      </c>
      <c r="C96" s="95">
        <v>36831</v>
      </c>
      <c r="D96" s="4" t="s">
        <v>244</v>
      </c>
      <c r="E96" s="4" t="s">
        <v>245</v>
      </c>
      <c r="F96" s="131" t="s">
        <v>246</v>
      </c>
      <c r="G96" s="4" t="s">
        <v>232</v>
      </c>
      <c r="K96" s="7"/>
      <c r="L96" s="15"/>
      <c r="M96" s="6"/>
      <c r="N96" s="6"/>
      <c r="O96" s="6"/>
      <c r="P96" s="6"/>
      <c r="Q96" s="7"/>
      <c r="R96" s="15"/>
      <c r="S96" s="128"/>
      <c r="T96" s="15"/>
      <c r="W96" s="6"/>
      <c r="X96" s="6"/>
      <c r="AH96" s="7"/>
      <c r="AI96" s="15"/>
      <c r="AJ96" s="6"/>
      <c r="AK96" s="6"/>
      <c r="AL96" s="93"/>
      <c r="AM96" s="93"/>
      <c r="AN96" s="93"/>
      <c r="AO96" s="93"/>
      <c r="AP96" s="93"/>
      <c r="AQ96" s="93"/>
      <c r="AR96" s="7">
        <v>160664</v>
      </c>
      <c r="AS96" s="15">
        <f>+Tabla1[[#This Row],[Pasajeros Pagos (PAX)]]/AR84-1</f>
        <v>0.34525663568617593</v>
      </c>
      <c r="AT96" s="6">
        <f>+Tabla1[[#This Row],[Pasajeros Pagos (PAX)]]/Tabla1[[#This Row],[Indice Dia Habil]]</f>
        <v>6104.255319148936</v>
      </c>
      <c r="AU96" s="15">
        <f>+Tabla1[[#This Row],[PAX Día Habil]]/AT84-1</f>
        <v>0.31305634387453884</v>
      </c>
      <c r="AX96" s="15"/>
      <c r="AY96" s="6">
        <v>93</v>
      </c>
      <c r="BA96" s="15"/>
      <c r="BB96" s="15"/>
      <c r="BC96" s="15"/>
      <c r="BD96" s="36">
        <f>+Tabla1[[#This Row],[Pasajeros Pagos (PAX)]]*Tabla1[[#This Row],[PAX Recorrido Medio]]</f>
        <v>1606640</v>
      </c>
      <c r="BE96" s="37">
        <v>10</v>
      </c>
      <c r="BF96" s="35">
        <f>+Tabla1[[#This Row],[PAX Recorrido Medio]]/BE84-1</f>
        <v>0</v>
      </c>
      <c r="BG96" s="36">
        <f>+Tabla1[[#This Row],[Pasajeros Pagos (PAX)]]*CN96</f>
        <v>155997.3146153971</v>
      </c>
      <c r="BJ96" s="35">
        <f>+(Tabla1[[#This Row],[Variación % TC]]*0.2)-(Tabla1[[#This Row],[Vaciación % PAX Recorrido Medio]]*0.1)-(Tabla1[[#This Row],[Variación % Ocupación PAX]]*0.5)+(Tabla1[[#This Row],[Variación % RA]]*0.1)+(Tabla1[[#This Row],[Variación % Velocidad Comercial TE]]*0.1)</f>
        <v>0</v>
      </c>
      <c r="BK96" s="86"/>
      <c r="BL96" s="10"/>
      <c r="BN96" s="48"/>
      <c r="BO96" s="82">
        <v>26.32</v>
      </c>
      <c r="BP96" s="76">
        <v>15.3</v>
      </c>
      <c r="BQ96" s="76">
        <v>15.3</v>
      </c>
      <c r="BR96" s="36">
        <v>11</v>
      </c>
      <c r="BU96" s="73"/>
      <c r="BW96" s="73"/>
      <c r="BY96" s="73"/>
      <c r="BZ96" s="74"/>
      <c r="CA96" s="75"/>
      <c r="CC96" s="73"/>
      <c r="CE96" s="76"/>
      <c r="CF96" s="36">
        <f>+Tabla1[[#This Row],[Pasajeros Pagos (PAX)]]/Tabla1[[#This Row],[Km. Línea (entre cabeceras) en Servicio]]</f>
        <v>10500.915032679739</v>
      </c>
      <c r="CG96" s="36">
        <f>+Tabla1[[#This Row],[Pasajeros Pagos (PAX)]]/Tabla1[[#This Row],[Cantidad de Estaciones en Servicio]]</f>
        <v>14605.818181818182</v>
      </c>
      <c r="CH96" s="36">
        <f>+Tabla1[[#This Row],[PAX Kilómetro]]/Tabla1[[#This Row],[Km. Línea (entre cabeceras) en Servicio]]</f>
        <v>105009.15032679737</v>
      </c>
      <c r="CJ96" s="36">
        <f>+[1]!TDC_InfraMR[[#This Row],[Total Coches Eléctricos]]</f>
        <v>18</v>
      </c>
      <c r="CK96" s="36">
        <f>+Tabla1[[#This Row],[Pasajeros Pagos (PAX)]]/Tabla1[[#This Row],[Coches en Servicio]]</f>
        <v>8925.7777777777774</v>
      </c>
      <c r="CM96" s="12"/>
      <c r="CN96" s="11">
        <v>0.97095375824949648</v>
      </c>
      <c r="CP96" s="10">
        <v>1.0004</v>
      </c>
      <c r="CQ96" s="69">
        <v>669.68097279609606</v>
      </c>
      <c r="EA96" s="2">
        <v>2000</v>
      </c>
      <c r="EB96" s="2" t="s">
        <v>6</v>
      </c>
    </row>
    <row r="97" spans="1:132" ht="12.75" customHeight="1" x14ac:dyDescent="0.2">
      <c r="A97" s="92" t="s">
        <v>197</v>
      </c>
      <c r="B97" s="2" t="s">
        <v>7</v>
      </c>
      <c r="C97" s="95">
        <v>36861</v>
      </c>
      <c r="D97" s="4" t="s">
        <v>244</v>
      </c>
      <c r="E97" s="4" t="s">
        <v>245</v>
      </c>
      <c r="F97" s="131" t="s">
        <v>246</v>
      </c>
      <c r="G97" s="4" t="s">
        <v>232</v>
      </c>
      <c r="K97" s="7"/>
      <c r="L97" s="15"/>
      <c r="M97" s="6"/>
      <c r="N97" s="6"/>
      <c r="O97" s="6"/>
      <c r="P97" s="6"/>
      <c r="Q97" s="7"/>
      <c r="R97" s="15"/>
      <c r="S97" s="128"/>
      <c r="T97" s="15"/>
      <c r="W97" s="6"/>
      <c r="X97" s="6"/>
      <c r="AH97" s="7"/>
      <c r="AI97" s="15"/>
      <c r="AJ97" s="6"/>
      <c r="AK97" s="6"/>
      <c r="AL97" s="93"/>
      <c r="AM97" s="93"/>
      <c r="AN97" s="93"/>
      <c r="AO97" s="93"/>
      <c r="AP97" s="93"/>
      <c r="AQ97" s="93"/>
      <c r="AR97" s="7">
        <v>140278</v>
      </c>
      <c r="AS97" s="15">
        <f>+Tabla1[[#This Row],[Pasajeros Pagos (PAX)]]/AR85-1</f>
        <v>0.23989499456411245</v>
      </c>
      <c r="AT97" s="6">
        <f>+Tabla1[[#This Row],[Pasajeros Pagos (PAX)]]/Tabla1[[#This Row],[Indice Dia Habil]]</f>
        <v>5579.8727128082737</v>
      </c>
      <c r="AU97" s="15">
        <f>+Tabla1[[#This Row],[PAX Día Habil]]/AT85-1</f>
        <v>0.25666366195280799</v>
      </c>
      <c r="AX97" s="15"/>
      <c r="AY97" s="6">
        <v>93</v>
      </c>
      <c r="BA97" s="15"/>
      <c r="BB97" s="15"/>
      <c r="BC97" s="15"/>
      <c r="BD97" s="36">
        <f>+Tabla1[[#This Row],[Pasajeros Pagos (PAX)]]*Tabla1[[#This Row],[PAX Recorrido Medio]]</f>
        <v>1402780</v>
      </c>
      <c r="BE97" s="37">
        <v>10</v>
      </c>
      <c r="BF97" s="35">
        <f>+Tabla1[[#This Row],[PAX Recorrido Medio]]/BE85-1</f>
        <v>0</v>
      </c>
      <c r="BG97" s="36">
        <f>+Tabla1[[#This Row],[Pasajeros Pagos (PAX)]]*CN97</f>
        <v>160288.59467110684</v>
      </c>
      <c r="BJ97" s="35">
        <f>+(Tabla1[[#This Row],[Variación % TC]]*0.2)-(Tabla1[[#This Row],[Vaciación % PAX Recorrido Medio]]*0.1)-(Tabla1[[#This Row],[Variación % Ocupación PAX]]*0.5)+(Tabla1[[#This Row],[Variación % RA]]*0.1)+(Tabla1[[#This Row],[Variación % Velocidad Comercial TE]]*0.1)</f>
        <v>0</v>
      </c>
      <c r="BK97" s="86"/>
      <c r="BL97" s="10"/>
      <c r="BN97" s="48"/>
      <c r="BO97" s="82">
        <v>25.14</v>
      </c>
      <c r="BP97" s="76">
        <v>15.3</v>
      </c>
      <c r="BQ97" s="76">
        <v>15.3</v>
      </c>
      <c r="BR97" s="36">
        <v>11</v>
      </c>
      <c r="BU97" s="73"/>
      <c r="BW97" s="73"/>
      <c r="BY97" s="73"/>
      <c r="BZ97" s="74"/>
      <c r="CA97" s="75"/>
      <c r="CC97" s="73"/>
      <c r="CE97" s="76"/>
      <c r="CF97" s="36">
        <f>+Tabla1[[#This Row],[Pasajeros Pagos (PAX)]]/Tabla1[[#This Row],[Km. Línea (entre cabeceras) en Servicio]]</f>
        <v>9168.4967320261439</v>
      </c>
      <c r="CG97" s="36">
        <f>+Tabla1[[#This Row],[Pasajeros Pagos (PAX)]]/Tabla1[[#This Row],[Cantidad de Estaciones en Servicio]]</f>
        <v>12752.545454545454</v>
      </c>
      <c r="CH97" s="36">
        <f>+Tabla1[[#This Row],[PAX Kilómetro]]/Tabla1[[#This Row],[Km. Línea (entre cabeceras) en Servicio]]</f>
        <v>91684.967320261436</v>
      </c>
      <c r="CJ97" s="36">
        <f>+[1]!TDC_InfraMR[[#This Row],[Total Coches Eléctricos]]</f>
        <v>18</v>
      </c>
      <c r="CK97" s="36">
        <f>+Tabla1[[#This Row],[Pasajeros Pagos (PAX)]]/Tabla1[[#This Row],[Coches en Servicio]]</f>
        <v>7793.2222222222226</v>
      </c>
      <c r="CM97" s="12"/>
      <c r="CN97" s="11">
        <v>1.1426495578145315</v>
      </c>
      <c r="CP97" s="10">
        <v>1.0014000000000001</v>
      </c>
      <c r="CQ97" s="69">
        <v>667.1248533759524</v>
      </c>
      <c r="EA97" s="2">
        <v>2000</v>
      </c>
      <c r="EB97" s="2" t="s">
        <v>7</v>
      </c>
    </row>
    <row r="98" spans="1:132" ht="12.75" customHeight="1" x14ac:dyDescent="0.2">
      <c r="A98" s="92" t="s">
        <v>198</v>
      </c>
      <c r="B98" s="2" t="s">
        <v>8</v>
      </c>
      <c r="C98" s="95">
        <v>36892</v>
      </c>
      <c r="D98" s="4" t="s">
        <v>244</v>
      </c>
      <c r="E98" s="4" t="s">
        <v>245</v>
      </c>
      <c r="F98" s="131" t="s">
        <v>246</v>
      </c>
      <c r="G98" s="4" t="s">
        <v>232</v>
      </c>
      <c r="K98" s="7"/>
      <c r="L98" s="15"/>
      <c r="M98" s="6"/>
      <c r="N98" s="6"/>
      <c r="O98" s="6"/>
      <c r="P98" s="6"/>
      <c r="Q98" s="7"/>
      <c r="R98" s="15"/>
      <c r="S98" s="128"/>
      <c r="T98" s="15"/>
      <c r="W98" s="6"/>
      <c r="X98" s="6"/>
      <c r="AH98" s="7"/>
      <c r="AI98" s="15"/>
      <c r="AJ98" s="6"/>
      <c r="AK98" s="6"/>
      <c r="AL98" s="93"/>
      <c r="AM98" s="93"/>
      <c r="AN98" s="93"/>
      <c r="AO98" s="93"/>
      <c r="AP98" s="93"/>
      <c r="AQ98" s="93"/>
      <c r="AR98" s="7">
        <v>162895</v>
      </c>
      <c r="AS98" s="15">
        <f>+Tabla1[[#This Row],[Pasajeros Pagos (PAX)]]/AR86-1</f>
        <v>0.12341379310344824</v>
      </c>
      <c r="AT98" s="6">
        <f>+Tabla1[[#This Row],[Pasajeros Pagos (PAX)]]/Tabla1[[#This Row],[Indice Dia Habil]]</f>
        <v>6103.2221805919817</v>
      </c>
      <c r="AU98" s="15">
        <f>+Tabla1[[#This Row],[PAX Día Habil]]/AT86-1</f>
        <v>9.6896345008462337E-2</v>
      </c>
      <c r="AX98" s="15"/>
      <c r="AY98" s="6">
        <v>93</v>
      </c>
      <c r="BA98" s="15"/>
      <c r="BB98" s="15"/>
      <c r="BC98" s="15"/>
      <c r="BD98" s="36">
        <f>+Tabla1[[#This Row],[Pasajeros Pagos (PAX)]]*Tabla1[[#This Row],[PAX Recorrido Medio]]</f>
        <v>1628950</v>
      </c>
      <c r="BE98" s="37">
        <v>10</v>
      </c>
      <c r="BF98" s="35">
        <f>+Tabla1[[#This Row],[PAX Recorrido Medio]]/BE86-1</f>
        <v>0</v>
      </c>
      <c r="BG98" s="36">
        <f>+Tabla1[[#This Row],[Pasajeros Pagos (PAX)]]*CN98</f>
        <v>166094.77154265391</v>
      </c>
      <c r="BJ98" s="35">
        <f>+(Tabla1[[#This Row],[Variación % TC]]*0.2)-(Tabla1[[#This Row],[Vaciación % PAX Recorrido Medio]]*0.1)-(Tabla1[[#This Row],[Variación % Ocupación PAX]]*0.5)+(Tabla1[[#This Row],[Variación % RA]]*0.1)+(Tabla1[[#This Row],[Variación % Velocidad Comercial TE]]*0.1)</f>
        <v>0</v>
      </c>
      <c r="BK98" s="86"/>
      <c r="BL98" s="10"/>
      <c r="BN98" s="48"/>
      <c r="BO98" s="82">
        <v>26.69</v>
      </c>
      <c r="BP98" s="76">
        <v>15.3</v>
      </c>
      <c r="BQ98" s="76">
        <v>15.3</v>
      </c>
      <c r="BR98" s="36">
        <v>11</v>
      </c>
      <c r="BU98" s="73"/>
      <c r="BW98" s="73"/>
      <c r="BY98" s="73"/>
      <c r="BZ98" s="74"/>
      <c r="CA98" s="75"/>
      <c r="CC98" s="73"/>
      <c r="CE98" s="76"/>
      <c r="CF98" s="36">
        <f>+Tabla1[[#This Row],[Pasajeros Pagos (PAX)]]/Tabla1[[#This Row],[Km. Línea (entre cabeceras) en Servicio]]</f>
        <v>10646.732026143791</v>
      </c>
      <c r="CG98" s="36">
        <f>+Tabla1[[#This Row],[Pasajeros Pagos (PAX)]]/Tabla1[[#This Row],[Cantidad de Estaciones en Servicio]]</f>
        <v>14808.636363636364</v>
      </c>
      <c r="CH98" s="36">
        <f>+Tabla1[[#This Row],[PAX Kilómetro]]/Tabla1[[#This Row],[Km. Línea (entre cabeceras) en Servicio]]</f>
        <v>106467.3202614379</v>
      </c>
      <c r="CJ98" s="36">
        <f>+[1]!TDC_InfraMR[[#This Row],[Total Coches Eléctricos]]</f>
        <v>18</v>
      </c>
      <c r="CK98" s="36">
        <f>+Tabla1[[#This Row],[Pasajeros Pagos (PAX)]]/Tabla1[[#This Row],[Coches en Servicio]]</f>
        <v>9049.7222222222226</v>
      </c>
      <c r="CM98" s="12"/>
      <c r="CN98" s="11">
        <v>1.0196431538270292</v>
      </c>
      <c r="CP98" s="10">
        <v>0.99919999999999998</v>
      </c>
      <c r="CQ98" s="69">
        <v>664.56873395580874</v>
      </c>
      <c r="DF98" s="47" t="e">
        <f>+Tabla1[[#This Row],[Trenes Kilómetro (TK) (1+2+3)]]/Tabla1[[#This Row],[Trenes Corridos (TC)]]</f>
        <v>#DIV/0!</v>
      </c>
      <c r="EA98" s="2">
        <v>2001</v>
      </c>
      <c r="EB98" s="2" t="s">
        <v>8</v>
      </c>
    </row>
    <row r="99" spans="1:132" ht="12.75" customHeight="1" x14ac:dyDescent="0.2">
      <c r="A99" s="92" t="s">
        <v>198</v>
      </c>
      <c r="B99" s="2" t="s">
        <v>9</v>
      </c>
      <c r="C99" s="95">
        <v>36923</v>
      </c>
      <c r="D99" s="4" t="s">
        <v>244</v>
      </c>
      <c r="E99" s="4" t="s">
        <v>245</v>
      </c>
      <c r="F99" s="131" t="s">
        <v>246</v>
      </c>
      <c r="G99" s="4" t="s">
        <v>232</v>
      </c>
      <c r="K99" s="7"/>
      <c r="L99" s="15"/>
      <c r="M99" s="6"/>
      <c r="N99" s="6"/>
      <c r="O99" s="6"/>
      <c r="P99" s="6"/>
      <c r="Q99" s="7"/>
      <c r="R99" s="15"/>
      <c r="S99" s="128"/>
      <c r="T99" s="15"/>
      <c r="W99" s="6"/>
      <c r="X99" s="6"/>
      <c r="AH99" s="7"/>
      <c r="AI99" s="15"/>
      <c r="AJ99" s="6"/>
      <c r="AK99" s="6"/>
      <c r="AL99" s="93"/>
      <c r="AM99" s="93"/>
      <c r="AN99" s="93"/>
      <c r="AO99" s="93"/>
      <c r="AP99" s="93"/>
      <c r="AQ99" s="93"/>
      <c r="AR99" s="7">
        <v>169073</v>
      </c>
      <c r="AS99" s="15">
        <f>+Tabla1[[#This Row],[Pasajeros Pagos (PAX)]]/AR87-1</f>
        <v>0.17248959778085982</v>
      </c>
      <c r="AT99" s="6">
        <f>+Tabla1[[#This Row],[Pasajeros Pagos (PAX)]]/Tabla1[[#This Row],[Indice Dia Habil]]</f>
        <v>6952.0148026315792</v>
      </c>
      <c r="AU99" s="15">
        <f>+Tabla1[[#This Row],[PAX Día Habil]]/AT87-1</f>
        <v>0.22070051874224417</v>
      </c>
      <c r="AX99" s="15"/>
      <c r="AY99" s="6">
        <v>93</v>
      </c>
      <c r="BA99" s="15"/>
      <c r="BB99" s="15"/>
      <c r="BC99" s="15"/>
      <c r="BD99" s="36">
        <f>+Tabla1[[#This Row],[Pasajeros Pagos (PAX)]]*Tabla1[[#This Row],[PAX Recorrido Medio]]</f>
        <v>1690730</v>
      </c>
      <c r="BE99" s="37">
        <v>10</v>
      </c>
      <c r="BF99" s="35">
        <f>+Tabla1[[#This Row],[PAX Recorrido Medio]]/BE87-1</f>
        <v>0</v>
      </c>
      <c r="BG99" s="36">
        <f>+Tabla1[[#This Row],[Pasajeros Pagos (PAX)]]*CN99</f>
        <v>170345.6695504816</v>
      </c>
      <c r="BJ99" s="35">
        <f>+(Tabla1[[#This Row],[Variación % TC]]*0.2)-(Tabla1[[#This Row],[Vaciación % PAX Recorrido Medio]]*0.1)-(Tabla1[[#This Row],[Variación % Ocupación PAX]]*0.5)+(Tabla1[[#This Row],[Variación % RA]]*0.1)+(Tabla1[[#This Row],[Variación % Velocidad Comercial TE]]*0.1)</f>
        <v>0</v>
      </c>
      <c r="BK99" s="86"/>
      <c r="BL99" s="10"/>
      <c r="BN99" s="48"/>
      <c r="BO99" s="82">
        <v>24.32</v>
      </c>
      <c r="BP99" s="76">
        <v>15.3</v>
      </c>
      <c r="BQ99" s="76">
        <v>15.3</v>
      </c>
      <c r="BR99" s="36">
        <v>11</v>
      </c>
      <c r="BU99" s="73"/>
      <c r="BW99" s="73"/>
      <c r="BY99" s="73"/>
      <c r="BZ99" s="74"/>
      <c r="CA99" s="75"/>
      <c r="CC99" s="73"/>
      <c r="CE99" s="76"/>
      <c r="CF99" s="36">
        <f>+Tabla1[[#This Row],[Pasajeros Pagos (PAX)]]/Tabla1[[#This Row],[Km. Línea (entre cabeceras) en Servicio]]</f>
        <v>11050.522875816992</v>
      </c>
      <c r="CG99" s="36">
        <f>+Tabla1[[#This Row],[Pasajeros Pagos (PAX)]]/Tabla1[[#This Row],[Cantidad de Estaciones en Servicio]]</f>
        <v>15370.272727272728</v>
      </c>
      <c r="CH99" s="36">
        <f>+Tabla1[[#This Row],[PAX Kilómetro]]/Tabla1[[#This Row],[Km. Línea (entre cabeceras) en Servicio]]</f>
        <v>110505.22875816993</v>
      </c>
      <c r="CJ99" s="36">
        <f>+[1]!TDC_InfraMR[[#This Row],[Total Coches Eléctricos]]</f>
        <v>18</v>
      </c>
      <c r="CK99" s="36">
        <f>+Tabla1[[#This Row],[Pasajeros Pagos (PAX)]]/Tabla1[[#This Row],[Coches en Servicio]]</f>
        <v>9392.9444444444453</v>
      </c>
      <c r="CM99" s="12"/>
      <c r="CN99" s="11">
        <v>1.0075273376025835</v>
      </c>
      <c r="CP99" s="10">
        <v>0.99960000000000004</v>
      </c>
      <c r="CQ99" s="69">
        <v>662.01261453566508</v>
      </c>
      <c r="DF99" s="47" t="e">
        <f>+Tabla1[[#This Row],[Trenes Kilómetro (TK) (1+2+3)]]/Tabla1[[#This Row],[Trenes Corridos (TC)]]</f>
        <v>#DIV/0!</v>
      </c>
      <c r="EA99" s="2">
        <v>2001</v>
      </c>
      <c r="EB99" s="2" t="s">
        <v>9</v>
      </c>
    </row>
    <row r="100" spans="1:132" ht="12.75" customHeight="1" x14ac:dyDescent="0.2">
      <c r="A100" s="92" t="s">
        <v>198</v>
      </c>
      <c r="B100" s="2" t="s">
        <v>10</v>
      </c>
      <c r="C100" s="95">
        <v>36951</v>
      </c>
      <c r="D100" s="4" t="s">
        <v>244</v>
      </c>
      <c r="E100" s="4" t="s">
        <v>245</v>
      </c>
      <c r="F100" s="131" t="s">
        <v>246</v>
      </c>
      <c r="G100" s="4" t="s">
        <v>232</v>
      </c>
      <c r="K100" s="7"/>
      <c r="L100" s="15"/>
      <c r="M100" s="6"/>
      <c r="N100" s="6"/>
      <c r="O100" s="6"/>
      <c r="P100" s="6"/>
      <c r="Q100" s="7"/>
      <c r="R100" s="15"/>
      <c r="S100" s="128"/>
      <c r="T100" s="15"/>
      <c r="W100" s="6"/>
      <c r="X100" s="6"/>
      <c r="AH100" s="7"/>
      <c r="AI100" s="15"/>
      <c r="AJ100" s="6"/>
      <c r="AK100" s="6"/>
      <c r="AL100" s="93"/>
      <c r="AM100" s="93"/>
      <c r="AN100" s="93"/>
      <c r="AO100" s="93"/>
      <c r="AP100" s="93"/>
      <c r="AQ100" s="93"/>
      <c r="AR100" s="7">
        <v>147537</v>
      </c>
      <c r="AS100" s="15">
        <f>+Tabla1[[#This Row],[Pasajeros Pagos (PAX)]]/AR88-1</f>
        <v>0.17199825237319777</v>
      </c>
      <c r="AT100" s="6">
        <f>+Tabla1[[#This Row],[Pasajeros Pagos (PAX)]]/Tabla1[[#This Row],[Indice Dia Habil]]</f>
        <v>5458.2685904550499</v>
      </c>
      <c r="AU100" s="15">
        <f>+Tabla1[[#This Row],[PAX Día Habil]]/AT88-1</f>
        <v>0.18457241046377226</v>
      </c>
      <c r="AX100" s="15"/>
      <c r="AY100" s="6">
        <v>93</v>
      </c>
      <c r="BA100" s="15"/>
      <c r="BB100" s="15"/>
      <c r="BC100" s="15"/>
      <c r="BD100" s="36">
        <f>+Tabla1[[#This Row],[Pasajeros Pagos (PAX)]]*Tabla1[[#This Row],[PAX Recorrido Medio]]</f>
        <v>1475370</v>
      </c>
      <c r="BE100" s="37">
        <v>10</v>
      </c>
      <c r="BF100" s="35">
        <f>+Tabla1[[#This Row],[PAX Recorrido Medio]]/BE88-1</f>
        <v>0</v>
      </c>
      <c r="BG100" s="36">
        <f>+Tabla1[[#This Row],[Pasajeros Pagos (PAX)]]*CN100</f>
        <v>137894.05914092873</v>
      </c>
      <c r="BJ100" s="35">
        <f>+(Tabla1[[#This Row],[Variación % TC]]*0.2)-(Tabla1[[#This Row],[Vaciación % PAX Recorrido Medio]]*0.1)-(Tabla1[[#This Row],[Variación % Ocupación PAX]]*0.5)+(Tabla1[[#This Row],[Variación % RA]]*0.1)+(Tabla1[[#This Row],[Variación % Velocidad Comercial TE]]*0.1)</f>
        <v>0</v>
      </c>
      <c r="BK100" s="86"/>
      <c r="BL100" s="10"/>
      <c r="BN100" s="48"/>
      <c r="BO100" s="82">
        <v>27.03</v>
      </c>
      <c r="BP100" s="76">
        <v>15.3</v>
      </c>
      <c r="BQ100" s="76">
        <v>15.3</v>
      </c>
      <c r="BR100" s="36">
        <v>11</v>
      </c>
      <c r="BU100" s="73"/>
      <c r="BW100" s="73"/>
      <c r="BY100" s="73"/>
      <c r="BZ100" s="74"/>
      <c r="CA100" s="75"/>
      <c r="CC100" s="73"/>
      <c r="CE100" s="76"/>
      <c r="CF100" s="36">
        <f>+Tabla1[[#This Row],[Pasajeros Pagos (PAX)]]/Tabla1[[#This Row],[Km. Línea (entre cabeceras) en Servicio]]</f>
        <v>9642.9411764705874</v>
      </c>
      <c r="CG100" s="36">
        <f>+Tabla1[[#This Row],[Pasajeros Pagos (PAX)]]/Tabla1[[#This Row],[Cantidad de Estaciones en Servicio]]</f>
        <v>13412.454545454546</v>
      </c>
      <c r="CH100" s="36">
        <f>+Tabla1[[#This Row],[PAX Kilómetro]]/Tabla1[[#This Row],[Km. Línea (entre cabeceras) en Servicio]]</f>
        <v>96429.411764705874</v>
      </c>
      <c r="CJ100" s="36">
        <f>+[1]!TDC_InfraMR[[#This Row],[Total Coches Eléctricos]]</f>
        <v>18</v>
      </c>
      <c r="CK100" s="36">
        <f>+Tabla1[[#This Row],[Pasajeros Pagos (PAX)]]/Tabla1[[#This Row],[Coches en Servicio]]</f>
        <v>8196.5</v>
      </c>
      <c r="CM100" s="12"/>
      <c r="CN100" s="11">
        <v>0.93464052502713713</v>
      </c>
      <c r="CP100" s="10">
        <v>1.0008999999999999</v>
      </c>
      <c r="CQ100" s="69">
        <v>659.45649511552142</v>
      </c>
      <c r="DF100" s="47" t="e">
        <f>+Tabla1[[#This Row],[Trenes Kilómetro (TK) (1+2+3)]]/Tabla1[[#This Row],[Trenes Corridos (TC)]]</f>
        <v>#DIV/0!</v>
      </c>
      <c r="EA100" s="2">
        <v>2001</v>
      </c>
      <c r="EB100" s="2" t="s">
        <v>10</v>
      </c>
    </row>
    <row r="101" spans="1:132" ht="12.75" customHeight="1" x14ac:dyDescent="0.2">
      <c r="A101" s="92" t="s">
        <v>198</v>
      </c>
      <c r="B101" s="2" t="s">
        <v>0</v>
      </c>
      <c r="C101" s="95">
        <v>36982</v>
      </c>
      <c r="D101" s="4" t="s">
        <v>244</v>
      </c>
      <c r="E101" s="4" t="s">
        <v>245</v>
      </c>
      <c r="F101" s="131" t="s">
        <v>246</v>
      </c>
      <c r="G101" s="4" t="s">
        <v>232</v>
      </c>
      <c r="K101" s="7"/>
      <c r="L101" s="15"/>
      <c r="M101" s="6"/>
      <c r="N101" s="6"/>
      <c r="O101" s="6"/>
      <c r="P101" s="6"/>
      <c r="Q101" s="7"/>
      <c r="R101" s="15"/>
      <c r="S101" s="128"/>
      <c r="T101" s="15"/>
      <c r="W101" s="6"/>
      <c r="X101" s="6"/>
      <c r="AH101" s="7"/>
      <c r="AI101" s="15"/>
      <c r="AJ101" s="6"/>
      <c r="AK101" s="6"/>
      <c r="AL101" s="93"/>
      <c r="AM101" s="93"/>
      <c r="AN101" s="93"/>
      <c r="AO101" s="93"/>
      <c r="AP101" s="93"/>
      <c r="AQ101" s="93"/>
      <c r="AR101" s="7">
        <v>166900</v>
      </c>
      <c r="AS101" s="15">
        <f>+Tabla1[[#This Row],[Pasajeros Pagos (PAX)]]/AR89-1</f>
        <v>0.15946257624386928</v>
      </c>
      <c r="AT101" s="6">
        <f>+Tabla1[[#This Row],[Pasajeros Pagos (PAX)]]/Tabla1[[#This Row],[Indice Dia Habil]]</f>
        <v>6737.9895034315705</v>
      </c>
      <c r="AU101" s="15">
        <f>+Tabla1[[#This Row],[PAX Día Habil]]/AT89-1</f>
        <v>0.14588792355469993</v>
      </c>
      <c r="AX101" s="15"/>
      <c r="AY101" s="6">
        <v>93</v>
      </c>
      <c r="BA101" s="15"/>
      <c r="BB101" s="15"/>
      <c r="BC101" s="15"/>
      <c r="BD101" s="36">
        <f>+Tabla1[[#This Row],[Pasajeros Pagos (PAX)]]*Tabla1[[#This Row],[PAX Recorrido Medio]]</f>
        <v>1669000</v>
      </c>
      <c r="BE101" s="37">
        <v>10</v>
      </c>
      <c r="BF101" s="35">
        <f>+Tabla1[[#This Row],[PAX Recorrido Medio]]/BE89-1</f>
        <v>0</v>
      </c>
      <c r="BG101" s="36">
        <f>+Tabla1[[#This Row],[Pasajeros Pagos (PAX)]]*CN101</f>
        <v>162309.82828228627</v>
      </c>
      <c r="BJ101" s="35">
        <f>+(Tabla1[[#This Row],[Variación % TC]]*0.2)-(Tabla1[[#This Row],[Vaciación % PAX Recorrido Medio]]*0.1)-(Tabla1[[#This Row],[Variación % Ocupación PAX]]*0.5)+(Tabla1[[#This Row],[Variación % RA]]*0.1)+(Tabla1[[#This Row],[Variación % Velocidad Comercial TE]]*0.1)</f>
        <v>0</v>
      </c>
      <c r="BK101" s="86"/>
      <c r="BL101" s="10"/>
      <c r="BN101" s="48"/>
      <c r="BO101" s="82">
        <v>24.77</v>
      </c>
      <c r="BP101" s="76">
        <v>15.3</v>
      </c>
      <c r="BQ101" s="76">
        <v>15.3</v>
      </c>
      <c r="BR101" s="36">
        <v>11</v>
      </c>
      <c r="BU101" s="73"/>
      <c r="BW101" s="73"/>
      <c r="BY101" s="73"/>
      <c r="BZ101" s="74"/>
      <c r="CA101" s="75"/>
      <c r="CC101" s="73"/>
      <c r="CE101" s="76"/>
      <c r="CF101" s="36">
        <f>+Tabla1[[#This Row],[Pasajeros Pagos (PAX)]]/Tabla1[[#This Row],[Km. Línea (entre cabeceras) en Servicio]]</f>
        <v>10908.496732026144</v>
      </c>
      <c r="CG101" s="36">
        <f>+Tabla1[[#This Row],[Pasajeros Pagos (PAX)]]/Tabla1[[#This Row],[Cantidad de Estaciones en Servicio]]</f>
        <v>15172.727272727272</v>
      </c>
      <c r="CH101" s="36">
        <f>+Tabla1[[#This Row],[PAX Kilómetro]]/Tabla1[[#This Row],[Km. Línea (entre cabeceras) en Servicio]]</f>
        <v>109084.96732026144</v>
      </c>
      <c r="CJ101" s="36">
        <f>+[1]!TDC_InfraMR[[#This Row],[Total Coches Eléctricos]]</f>
        <v>18</v>
      </c>
      <c r="CK101" s="36">
        <f>+Tabla1[[#This Row],[Pasajeros Pagos (PAX)]]/Tabla1[[#This Row],[Coches en Servicio]]</f>
        <v>9272.2222222222226</v>
      </c>
      <c r="CM101" s="12"/>
      <c r="CN101" s="11">
        <v>0.97249747323119395</v>
      </c>
      <c r="CP101" s="10">
        <v>1.0001</v>
      </c>
      <c r="CQ101" s="69">
        <v>656.90037569537776</v>
      </c>
      <c r="DF101" s="47" t="e">
        <f>+Tabla1[[#This Row],[Trenes Kilómetro (TK) (1+2+3)]]/Tabla1[[#This Row],[Trenes Corridos (TC)]]</f>
        <v>#DIV/0!</v>
      </c>
      <c r="EA101" s="2">
        <v>2001</v>
      </c>
      <c r="EB101" s="2" t="s">
        <v>0</v>
      </c>
    </row>
    <row r="102" spans="1:132" ht="12.75" customHeight="1" x14ac:dyDescent="0.2">
      <c r="A102" s="92" t="s">
        <v>198</v>
      </c>
      <c r="B102" s="2" t="s">
        <v>1</v>
      </c>
      <c r="C102" s="95">
        <v>37012</v>
      </c>
      <c r="D102" s="4" t="s">
        <v>244</v>
      </c>
      <c r="E102" s="4" t="s">
        <v>245</v>
      </c>
      <c r="F102" s="131" t="s">
        <v>246</v>
      </c>
      <c r="G102" s="4" t="s">
        <v>232</v>
      </c>
      <c r="K102" s="7"/>
      <c r="L102" s="15"/>
      <c r="M102" s="6"/>
      <c r="N102" s="6"/>
      <c r="O102" s="6"/>
      <c r="P102" s="6"/>
      <c r="Q102" s="7"/>
      <c r="R102" s="15"/>
      <c r="S102" s="128"/>
      <c r="T102" s="15"/>
      <c r="W102" s="6"/>
      <c r="X102" s="6"/>
      <c r="AH102" s="7"/>
      <c r="AI102" s="15"/>
      <c r="AJ102" s="6"/>
      <c r="AK102" s="6"/>
      <c r="AL102" s="93"/>
      <c r="AM102" s="93"/>
      <c r="AN102" s="93"/>
      <c r="AO102" s="93"/>
      <c r="AP102" s="93"/>
      <c r="AQ102" s="93"/>
      <c r="AR102" s="7">
        <v>150783</v>
      </c>
      <c r="AS102" s="15">
        <f>+Tabla1[[#This Row],[Pasajeros Pagos (PAX)]]/AR90-1</f>
        <v>0.12599413042991237</v>
      </c>
      <c r="AT102" s="6">
        <f>+Tabla1[[#This Row],[Pasajeros Pagos (PAX)]]/Tabla1[[#This Row],[Indice Dia Habil]]</f>
        <v>5785.9938603223336</v>
      </c>
      <c r="AU102" s="15">
        <f>+Tabla1[[#This Row],[PAX Día Habil]]/AT90-1</f>
        <v>0.12599413042991259</v>
      </c>
      <c r="AX102" s="15"/>
      <c r="AY102" s="6">
        <v>93</v>
      </c>
      <c r="BA102" s="15"/>
      <c r="BB102" s="15"/>
      <c r="BC102" s="15"/>
      <c r="BD102" s="36">
        <f>+Tabla1[[#This Row],[Pasajeros Pagos (PAX)]]*Tabla1[[#This Row],[PAX Recorrido Medio]]</f>
        <v>1507830</v>
      </c>
      <c r="BE102" s="37">
        <v>10</v>
      </c>
      <c r="BF102" s="35">
        <f>+Tabla1[[#This Row],[PAX Recorrido Medio]]/BE90-1</f>
        <v>0</v>
      </c>
      <c r="BG102" s="36">
        <f>+Tabla1[[#This Row],[Pasajeros Pagos (PAX)]]*CN102</f>
        <v>165962.55800242082</v>
      </c>
      <c r="BJ102" s="35">
        <f>+(Tabla1[[#This Row],[Variación % TC]]*0.2)-(Tabla1[[#This Row],[Vaciación % PAX Recorrido Medio]]*0.1)-(Tabla1[[#This Row],[Variación % Ocupación PAX]]*0.5)+(Tabla1[[#This Row],[Variación % RA]]*0.1)+(Tabla1[[#This Row],[Variación % Velocidad Comercial TE]]*0.1)</f>
        <v>0</v>
      </c>
      <c r="BK102" s="86"/>
      <c r="BL102" s="10"/>
      <c r="BN102" s="48"/>
      <c r="BO102" s="82">
        <v>26.06</v>
      </c>
      <c r="BP102" s="76">
        <v>15.3</v>
      </c>
      <c r="BQ102" s="76">
        <v>15.3</v>
      </c>
      <c r="BR102" s="36">
        <v>11</v>
      </c>
      <c r="BU102" s="73"/>
      <c r="BW102" s="73"/>
      <c r="BY102" s="73"/>
      <c r="BZ102" s="74"/>
      <c r="CA102" s="75"/>
      <c r="CC102" s="73"/>
      <c r="CE102" s="76"/>
      <c r="CF102" s="36">
        <f>+Tabla1[[#This Row],[Pasajeros Pagos (PAX)]]/Tabla1[[#This Row],[Km. Línea (entre cabeceras) en Servicio]]</f>
        <v>9855.0980392156853</v>
      </c>
      <c r="CG102" s="36">
        <f>+Tabla1[[#This Row],[Pasajeros Pagos (PAX)]]/Tabla1[[#This Row],[Cantidad de Estaciones en Servicio]]</f>
        <v>13707.545454545454</v>
      </c>
      <c r="CH102" s="36">
        <f>+Tabla1[[#This Row],[PAX Kilómetro]]/Tabla1[[#This Row],[Km. Línea (entre cabeceras) en Servicio]]</f>
        <v>98550.980392156853</v>
      </c>
      <c r="CJ102" s="36">
        <f>+[1]!TDC_InfraMR[[#This Row],[Total Coches Eléctricos]]</f>
        <v>18</v>
      </c>
      <c r="CK102" s="36">
        <f>+Tabla1[[#This Row],[Pasajeros Pagos (PAX)]]/Tabla1[[#This Row],[Coches en Servicio]]</f>
        <v>8376.8333333333339</v>
      </c>
      <c r="CM102" s="12"/>
      <c r="CN102" s="11">
        <v>1.1006715478695928</v>
      </c>
      <c r="CP102" s="10">
        <v>0.99939999999999996</v>
      </c>
      <c r="CQ102" s="69">
        <v>654.34425627523387</v>
      </c>
      <c r="DF102" s="47" t="e">
        <f>+Tabla1[[#This Row],[Trenes Kilómetro (TK) (1+2+3)]]/Tabla1[[#This Row],[Trenes Corridos (TC)]]</f>
        <v>#DIV/0!</v>
      </c>
      <c r="EA102" s="2">
        <v>2001</v>
      </c>
      <c r="EB102" s="2" t="s">
        <v>1</v>
      </c>
    </row>
    <row r="103" spans="1:132" ht="12.75" customHeight="1" x14ac:dyDescent="0.2">
      <c r="A103" s="92" t="s">
        <v>198</v>
      </c>
      <c r="B103" s="2" t="s">
        <v>2</v>
      </c>
      <c r="C103" s="95">
        <v>37043</v>
      </c>
      <c r="D103" s="4" t="s">
        <v>244</v>
      </c>
      <c r="E103" s="4" t="s">
        <v>245</v>
      </c>
      <c r="F103" s="131" t="s">
        <v>246</v>
      </c>
      <c r="G103" s="4" t="s">
        <v>232</v>
      </c>
      <c r="K103" s="7"/>
      <c r="L103" s="15"/>
      <c r="M103" s="6"/>
      <c r="N103" s="6"/>
      <c r="O103" s="6"/>
      <c r="P103" s="6"/>
      <c r="Q103" s="7"/>
      <c r="R103" s="15"/>
      <c r="S103" s="128"/>
      <c r="T103" s="15"/>
      <c r="W103" s="6"/>
      <c r="X103" s="6"/>
      <c r="AH103" s="7"/>
      <c r="AI103" s="15"/>
      <c r="AJ103" s="6"/>
      <c r="AK103" s="6"/>
      <c r="AL103" s="93"/>
      <c r="AM103" s="93"/>
      <c r="AN103" s="93"/>
      <c r="AO103" s="93"/>
      <c r="AP103" s="93"/>
      <c r="AQ103" s="93"/>
      <c r="AR103" s="7">
        <v>132506</v>
      </c>
      <c r="AS103" s="15">
        <f>+Tabla1[[#This Row],[Pasajeros Pagos (PAX)]]/AR91-1</f>
        <v>0.11351451284895542</v>
      </c>
      <c r="AT103" s="6">
        <f>+Tabla1[[#This Row],[Pasajeros Pagos (PAX)]]/Tabla1[[#This Row],[Indice Dia Habil]]</f>
        <v>5216.7716535433074</v>
      </c>
      <c r="AU103" s="15">
        <f>+Tabla1[[#This Row],[PAX Día Habil]]/AT91-1</f>
        <v>0.11132255514649692</v>
      </c>
      <c r="AX103" s="15"/>
      <c r="AY103" s="6">
        <v>93</v>
      </c>
      <c r="BA103" s="15"/>
      <c r="BB103" s="15"/>
      <c r="BC103" s="15"/>
      <c r="BD103" s="36">
        <f>+Tabla1[[#This Row],[Pasajeros Pagos (PAX)]]*Tabla1[[#This Row],[PAX Recorrido Medio]]</f>
        <v>1325060</v>
      </c>
      <c r="BE103" s="37">
        <v>10</v>
      </c>
      <c r="BF103" s="35">
        <f>+Tabla1[[#This Row],[PAX Recorrido Medio]]/BE91-1</f>
        <v>0</v>
      </c>
      <c r="BG103" s="36">
        <f>+Tabla1[[#This Row],[Pasajeros Pagos (PAX)]]*CN103</f>
        <v>155558.82521052365</v>
      </c>
      <c r="BJ103" s="35">
        <f>+(Tabla1[[#This Row],[Variación % TC]]*0.2)-(Tabla1[[#This Row],[Vaciación % PAX Recorrido Medio]]*0.1)-(Tabla1[[#This Row],[Variación % Ocupación PAX]]*0.5)+(Tabla1[[#This Row],[Variación % RA]]*0.1)+(Tabla1[[#This Row],[Variación % Velocidad Comercial TE]]*0.1)</f>
        <v>0</v>
      </c>
      <c r="BK103" s="86"/>
      <c r="BL103" s="10"/>
      <c r="BN103" s="48"/>
      <c r="BO103" s="82">
        <v>25.4</v>
      </c>
      <c r="BP103" s="76">
        <v>15.3</v>
      </c>
      <c r="BQ103" s="76">
        <v>15.3</v>
      </c>
      <c r="BR103" s="36">
        <v>11</v>
      </c>
      <c r="BU103" s="73"/>
      <c r="BW103" s="73"/>
      <c r="BY103" s="73"/>
      <c r="BZ103" s="74"/>
      <c r="CA103" s="75"/>
      <c r="CC103" s="73"/>
      <c r="CE103" s="76"/>
      <c r="CF103" s="36">
        <f>+Tabla1[[#This Row],[Pasajeros Pagos (PAX)]]/Tabla1[[#This Row],[Km. Línea (entre cabeceras) en Servicio]]</f>
        <v>8660.5228758169924</v>
      </c>
      <c r="CG103" s="36">
        <f>+Tabla1[[#This Row],[Pasajeros Pagos (PAX)]]/Tabla1[[#This Row],[Cantidad de Estaciones en Servicio]]</f>
        <v>12046</v>
      </c>
      <c r="CH103" s="36">
        <f>+Tabla1[[#This Row],[PAX Kilómetro]]/Tabla1[[#This Row],[Km. Línea (entre cabeceras) en Servicio]]</f>
        <v>86605.228758169935</v>
      </c>
      <c r="CJ103" s="36">
        <f>+[1]!TDC_InfraMR[[#This Row],[Total Coches Eléctricos]]</f>
        <v>18</v>
      </c>
      <c r="CK103" s="36">
        <f>+Tabla1[[#This Row],[Pasajeros Pagos (PAX)]]/Tabla1[[#This Row],[Coches en Servicio]]</f>
        <v>7361.4444444444443</v>
      </c>
      <c r="CM103" s="12"/>
      <c r="CN103" s="11">
        <v>1.1739757083492344</v>
      </c>
      <c r="CP103" s="10">
        <v>1.0009999999999999</v>
      </c>
      <c r="CQ103" s="69">
        <v>654.81969100789638</v>
      </c>
      <c r="DF103" s="47" t="e">
        <f>+Tabla1[[#This Row],[Trenes Kilómetro (TK) (1+2+3)]]/Tabla1[[#This Row],[Trenes Corridos (TC)]]</f>
        <v>#DIV/0!</v>
      </c>
      <c r="EA103" s="2">
        <v>2001</v>
      </c>
      <c r="EB103" s="2" t="s">
        <v>2</v>
      </c>
    </row>
    <row r="104" spans="1:132" ht="12.75" customHeight="1" x14ac:dyDescent="0.2">
      <c r="A104" s="92" t="s">
        <v>198</v>
      </c>
      <c r="B104" s="2" t="s">
        <v>3</v>
      </c>
      <c r="C104" s="95">
        <v>37073</v>
      </c>
      <c r="D104" s="4" t="s">
        <v>244</v>
      </c>
      <c r="E104" s="4" t="s">
        <v>245</v>
      </c>
      <c r="F104" s="131" t="s">
        <v>246</v>
      </c>
      <c r="G104" s="4" t="s">
        <v>232</v>
      </c>
      <c r="K104" s="7"/>
      <c r="L104" s="15"/>
      <c r="M104" s="6"/>
      <c r="N104" s="6"/>
      <c r="O104" s="6"/>
      <c r="P104" s="6"/>
      <c r="Q104" s="7"/>
      <c r="R104" s="15"/>
      <c r="S104" s="128"/>
      <c r="T104" s="15"/>
      <c r="W104" s="6"/>
      <c r="X104" s="6"/>
      <c r="AH104" s="7"/>
      <c r="AI104" s="15"/>
      <c r="AJ104" s="6"/>
      <c r="AK104" s="6"/>
      <c r="AL104" s="93"/>
      <c r="AM104" s="93"/>
      <c r="AN104" s="93"/>
      <c r="AO104" s="93"/>
      <c r="AP104" s="93"/>
      <c r="AQ104" s="93"/>
      <c r="AR104" s="7">
        <v>162495</v>
      </c>
      <c r="AS104" s="15">
        <f>+Tabla1[[#This Row],[Pasajeros Pagos (PAX)]]/AR92-1</f>
        <v>-0.21749494365790234</v>
      </c>
      <c r="AT104" s="6">
        <f>+Tabla1[[#This Row],[Pasajeros Pagos (PAX)]]/Tabla1[[#This Row],[Indice Dia Habil]]</f>
        <v>6235.4182655410596</v>
      </c>
      <c r="AU104" s="15">
        <f>+Tabla1[[#This Row],[PAX Día Habil]]/AT92-1</f>
        <v>-0.20728574491821261</v>
      </c>
      <c r="AX104" s="15"/>
      <c r="AY104" s="6">
        <v>93</v>
      </c>
      <c r="BA104" s="15"/>
      <c r="BB104" s="15"/>
      <c r="BC104" s="15"/>
      <c r="BD104" s="36">
        <f>+Tabla1[[#This Row],[Pasajeros Pagos (PAX)]]*Tabla1[[#This Row],[PAX Recorrido Medio]]</f>
        <v>1624950</v>
      </c>
      <c r="BE104" s="37">
        <v>10</v>
      </c>
      <c r="BF104" s="35">
        <f>+Tabla1[[#This Row],[PAX Recorrido Medio]]/BE92-1</f>
        <v>0</v>
      </c>
      <c r="BG104" s="36">
        <f>+Tabla1[[#This Row],[Pasajeros Pagos (PAX)]]*CN104</f>
        <v>128890.98272061485</v>
      </c>
      <c r="BJ104" s="35">
        <f>+(Tabla1[[#This Row],[Variación % TC]]*0.2)-(Tabla1[[#This Row],[Vaciación % PAX Recorrido Medio]]*0.1)-(Tabla1[[#This Row],[Variación % Ocupación PAX]]*0.5)+(Tabla1[[#This Row],[Variación % RA]]*0.1)+(Tabla1[[#This Row],[Variación % Velocidad Comercial TE]]*0.1)</f>
        <v>0</v>
      </c>
      <c r="BK104" s="86"/>
      <c r="BL104" s="10"/>
      <c r="BN104" s="48"/>
      <c r="BO104" s="82">
        <v>26.06</v>
      </c>
      <c r="BP104" s="76">
        <v>15.3</v>
      </c>
      <c r="BQ104" s="76">
        <v>15.3</v>
      </c>
      <c r="BR104" s="36">
        <v>11</v>
      </c>
      <c r="BU104" s="73"/>
      <c r="BW104" s="73"/>
      <c r="BY104" s="73"/>
      <c r="BZ104" s="74"/>
      <c r="CA104" s="75"/>
      <c r="CC104" s="73"/>
      <c r="CE104" s="76"/>
      <c r="CF104" s="36">
        <f>+Tabla1[[#This Row],[Pasajeros Pagos (PAX)]]/Tabla1[[#This Row],[Km. Línea (entre cabeceras) en Servicio]]</f>
        <v>10620.588235294117</v>
      </c>
      <c r="CG104" s="36">
        <f>+Tabla1[[#This Row],[Pasajeros Pagos (PAX)]]/Tabla1[[#This Row],[Cantidad de Estaciones en Servicio]]</f>
        <v>14772.272727272728</v>
      </c>
      <c r="CH104" s="36">
        <f>+Tabla1[[#This Row],[PAX Kilómetro]]/Tabla1[[#This Row],[Km. Línea (entre cabeceras) en Servicio]]</f>
        <v>106205.88235294117</v>
      </c>
      <c r="CJ104" s="36">
        <f>+[1]!TDC_InfraMR[[#This Row],[Total Coches Eléctricos]]</f>
        <v>18</v>
      </c>
      <c r="CK104" s="36">
        <f>+Tabla1[[#This Row],[Pasajeros Pagos (PAX)]]/Tabla1[[#This Row],[Coches en Servicio]]</f>
        <v>9027.5</v>
      </c>
      <c r="CM104" s="12"/>
      <c r="CN104" s="11">
        <v>0.7931996844248429</v>
      </c>
      <c r="CP104" s="10">
        <v>1.0289999999999999</v>
      </c>
      <c r="CQ104" s="69">
        <v>655.29512574055889</v>
      </c>
      <c r="DF104" s="47" t="e">
        <f>+Tabla1[[#This Row],[Trenes Kilómetro (TK) (1+2+3)]]/Tabla1[[#This Row],[Trenes Corridos (TC)]]</f>
        <v>#DIV/0!</v>
      </c>
      <c r="EA104" s="2">
        <v>2001</v>
      </c>
      <c r="EB104" s="2" t="s">
        <v>3</v>
      </c>
    </row>
    <row r="105" spans="1:132" ht="12.75" customHeight="1" x14ac:dyDescent="0.2">
      <c r="A105" s="92" t="s">
        <v>198</v>
      </c>
      <c r="B105" s="2" t="s">
        <v>4</v>
      </c>
      <c r="C105" s="95">
        <v>37104</v>
      </c>
      <c r="D105" s="4" t="s">
        <v>244</v>
      </c>
      <c r="E105" s="4" t="s">
        <v>245</v>
      </c>
      <c r="F105" s="131" t="s">
        <v>246</v>
      </c>
      <c r="G105" s="4" t="s">
        <v>232</v>
      </c>
      <c r="K105" s="7"/>
      <c r="L105" s="15"/>
      <c r="M105" s="6"/>
      <c r="N105" s="6"/>
      <c r="O105" s="6"/>
      <c r="P105" s="6"/>
      <c r="Q105" s="7"/>
      <c r="R105" s="15"/>
      <c r="S105" s="128"/>
      <c r="T105" s="15"/>
      <c r="W105" s="6"/>
      <c r="X105" s="6"/>
      <c r="AH105" s="7"/>
      <c r="AI105" s="15"/>
      <c r="AJ105" s="6"/>
      <c r="AK105" s="6"/>
      <c r="AL105" s="93"/>
      <c r="AM105" s="93"/>
      <c r="AN105" s="93"/>
      <c r="AO105" s="93"/>
      <c r="AP105" s="93"/>
      <c r="AQ105" s="93"/>
      <c r="AR105" s="7">
        <v>153604</v>
      </c>
      <c r="AS105" s="15">
        <f>+Tabla1[[#This Row],[Pasajeros Pagos (PAX)]]/AR93-1</f>
        <v>-5.7840695805782882E-2</v>
      </c>
      <c r="AT105" s="6">
        <f>+Tabla1[[#This Row],[Pasajeros Pagos (PAX)]]/Tabla1[[#This Row],[Indice Dia Habil]]</f>
        <v>5755.1142750093668</v>
      </c>
      <c r="AU105" s="15">
        <f>+Tabla1[[#This Row],[PAX Día Habil]]/AT93-1</f>
        <v>-5.7840695805782771E-2</v>
      </c>
      <c r="AX105" s="15"/>
      <c r="AY105" s="6">
        <v>93</v>
      </c>
      <c r="BA105" s="15"/>
      <c r="BB105" s="15"/>
      <c r="BC105" s="15"/>
      <c r="BD105" s="36">
        <f>+Tabla1[[#This Row],[Pasajeros Pagos (PAX)]]*Tabla1[[#This Row],[PAX Recorrido Medio]]</f>
        <v>1536040</v>
      </c>
      <c r="BE105" s="37">
        <v>10</v>
      </c>
      <c r="BF105" s="35">
        <f>+Tabla1[[#This Row],[PAX Recorrido Medio]]/BE93-1</f>
        <v>0</v>
      </c>
      <c r="BG105" s="36">
        <f>+Tabla1[[#This Row],[Pasajeros Pagos (PAX)]]*CN105</f>
        <v>151791.5628863695</v>
      </c>
      <c r="BJ105" s="35">
        <f>+(Tabla1[[#This Row],[Variación % TC]]*0.2)-(Tabla1[[#This Row],[Vaciación % PAX Recorrido Medio]]*0.1)-(Tabla1[[#This Row],[Variación % Ocupación PAX]]*0.5)+(Tabla1[[#This Row],[Variación % RA]]*0.1)+(Tabla1[[#This Row],[Variación % Velocidad Comercial TE]]*0.1)</f>
        <v>0</v>
      </c>
      <c r="BK105" s="86"/>
      <c r="BL105" s="10"/>
      <c r="BN105" s="48"/>
      <c r="BO105" s="82">
        <v>26.69</v>
      </c>
      <c r="BP105" s="76">
        <v>15.3</v>
      </c>
      <c r="BQ105" s="76">
        <v>15.3</v>
      </c>
      <c r="BR105" s="36">
        <v>11</v>
      </c>
      <c r="BU105" s="73"/>
      <c r="BW105" s="73"/>
      <c r="BY105" s="73"/>
      <c r="BZ105" s="74"/>
      <c r="CA105" s="75"/>
      <c r="CC105" s="73"/>
      <c r="CE105" s="76"/>
      <c r="CF105" s="36">
        <f>+Tabla1[[#This Row],[Pasajeros Pagos (PAX)]]/Tabla1[[#This Row],[Km. Línea (entre cabeceras) en Servicio]]</f>
        <v>10039.477124183006</v>
      </c>
      <c r="CG105" s="36">
        <f>+Tabla1[[#This Row],[Pasajeros Pagos (PAX)]]/Tabla1[[#This Row],[Cantidad de Estaciones en Servicio]]</f>
        <v>13964</v>
      </c>
      <c r="CH105" s="36">
        <f>+Tabla1[[#This Row],[PAX Kilómetro]]/Tabla1[[#This Row],[Km. Línea (entre cabeceras) en Servicio]]</f>
        <v>100394.77124183007</v>
      </c>
      <c r="CJ105" s="36">
        <f>+[1]!TDC_InfraMR[[#This Row],[Total Coches Eléctricos]]</f>
        <v>18</v>
      </c>
      <c r="CK105" s="36">
        <f>+Tabla1[[#This Row],[Pasajeros Pagos (PAX)]]/Tabla1[[#This Row],[Coches en Servicio]]</f>
        <v>8533.5555555555547</v>
      </c>
      <c r="CM105" s="12"/>
      <c r="CN105" s="11">
        <v>0.98820058648452846</v>
      </c>
      <c r="CP105" s="10">
        <v>0.99739999999999995</v>
      </c>
      <c r="CQ105" s="69">
        <v>655.77056047322139</v>
      </c>
      <c r="DF105" s="47" t="e">
        <f>+Tabla1[[#This Row],[Trenes Kilómetro (TK) (1+2+3)]]/Tabla1[[#This Row],[Trenes Corridos (TC)]]</f>
        <v>#DIV/0!</v>
      </c>
      <c r="EA105" s="2">
        <v>2001</v>
      </c>
      <c r="EB105" s="2" t="s">
        <v>4</v>
      </c>
    </row>
    <row r="106" spans="1:132" ht="12.75" customHeight="1" x14ac:dyDescent="0.2">
      <c r="A106" s="92" t="s">
        <v>198</v>
      </c>
      <c r="B106" s="2" t="s">
        <v>11</v>
      </c>
      <c r="C106" s="95">
        <v>37135</v>
      </c>
      <c r="D106" s="4" t="s">
        <v>244</v>
      </c>
      <c r="E106" s="4" t="s">
        <v>245</v>
      </c>
      <c r="F106" s="131" t="s">
        <v>246</v>
      </c>
      <c r="G106" s="4" t="s">
        <v>232</v>
      </c>
      <c r="K106" s="7"/>
      <c r="L106" s="15"/>
      <c r="M106" s="6"/>
      <c r="N106" s="6"/>
      <c r="O106" s="6"/>
      <c r="P106" s="6"/>
      <c r="Q106" s="7"/>
      <c r="R106" s="15"/>
      <c r="S106" s="128"/>
      <c r="T106" s="15"/>
      <c r="W106" s="6"/>
      <c r="X106" s="6"/>
      <c r="AH106" s="7"/>
      <c r="AI106" s="15"/>
      <c r="AJ106" s="6"/>
      <c r="AK106" s="6"/>
      <c r="AL106" s="93"/>
      <c r="AM106" s="93"/>
      <c r="AN106" s="93"/>
      <c r="AO106" s="93"/>
      <c r="AP106" s="93"/>
      <c r="AQ106" s="93"/>
      <c r="AR106" s="7">
        <v>153617</v>
      </c>
      <c r="AS106" s="15">
        <f>+Tabla1[[#This Row],[Pasajeros Pagos (PAX)]]/AR94-1</f>
        <v>-4.0421518165009274E-2</v>
      </c>
      <c r="AT106" s="6">
        <f>+Tabla1[[#This Row],[Pasajeros Pagos (PAX)]]/Tabla1[[#This Row],[Indice Dia Habil]]</f>
        <v>6047.9133858267724</v>
      </c>
      <c r="AU106" s="15">
        <f>+Tabla1[[#This Row],[PAX Día Habil]]/AT94-1</f>
        <v>-1.6620949521070405E-2</v>
      </c>
      <c r="AX106" s="15"/>
      <c r="AY106" s="6">
        <v>93</v>
      </c>
      <c r="BA106" s="15"/>
      <c r="BB106" s="15"/>
      <c r="BC106" s="15"/>
      <c r="BD106" s="36">
        <f>+Tabla1[[#This Row],[Pasajeros Pagos (PAX)]]*Tabla1[[#This Row],[PAX Recorrido Medio]]</f>
        <v>1536170</v>
      </c>
      <c r="BE106" s="37">
        <v>10</v>
      </c>
      <c r="BF106" s="35">
        <f>+Tabla1[[#This Row],[PAX Recorrido Medio]]/BE94-1</f>
        <v>0</v>
      </c>
      <c r="BG106" s="36">
        <f>+Tabla1[[#This Row],[Pasajeros Pagos (PAX)]]*CN106</f>
        <v>152346.30273840431</v>
      </c>
      <c r="BJ106" s="35">
        <f>+(Tabla1[[#This Row],[Variación % TC]]*0.2)-(Tabla1[[#This Row],[Vaciación % PAX Recorrido Medio]]*0.1)-(Tabla1[[#This Row],[Variación % Ocupación PAX]]*0.5)+(Tabla1[[#This Row],[Variación % RA]]*0.1)+(Tabla1[[#This Row],[Variación % Velocidad Comercial TE]]*0.1)</f>
        <v>0</v>
      </c>
      <c r="BK106" s="86"/>
      <c r="BL106" s="10"/>
      <c r="BN106" s="48"/>
      <c r="BO106" s="82">
        <v>25.4</v>
      </c>
      <c r="BP106" s="76">
        <v>15.3</v>
      </c>
      <c r="BQ106" s="76">
        <v>15.3</v>
      </c>
      <c r="BR106" s="36">
        <v>11</v>
      </c>
      <c r="BU106" s="73"/>
      <c r="BW106" s="73"/>
      <c r="BY106" s="73"/>
      <c r="BZ106" s="74"/>
      <c r="CA106" s="75"/>
      <c r="CC106" s="73"/>
      <c r="CE106" s="76"/>
      <c r="CF106" s="36">
        <f>+Tabla1[[#This Row],[Pasajeros Pagos (PAX)]]/Tabla1[[#This Row],[Km. Línea (entre cabeceras) en Servicio]]</f>
        <v>10040.32679738562</v>
      </c>
      <c r="CG106" s="36">
        <f>+Tabla1[[#This Row],[Pasajeros Pagos (PAX)]]/Tabla1[[#This Row],[Cantidad de Estaciones en Servicio]]</f>
        <v>13965.181818181818</v>
      </c>
      <c r="CH106" s="36">
        <f>+Tabla1[[#This Row],[PAX Kilómetro]]/Tabla1[[#This Row],[Km. Línea (entre cabeceras) en Servicio]]</f>
        <v>100403.2679738562</v>
      </c>
      <c r="CJ106" s="36">
        <f>+[1]!TDC_InfraMR[[#This Row],[Total Coches Eléctricos]]</f>
        <v>18</v>
      </c>
      <c r="CK106" s="36">
        <f>+Tabla1[[#This Row],[Pasajeros Pagos (PAX)]]/Tabla1[[#This Row],[Coches en Servicio]]</f>
        <v>8534.2777777777774</v>
      </c>
      <c r="CM106" s="12"/>
      <c r="CN106" s="11">
        <v>0.99172814687439748</v>
      </c>
      <c r="CP106" s="10">
        <v>0.99890000000000001</v>
      </c>
      <c r="CQ106" s="69">
        <v>656.2459952058839</v>
      </c>
      <c r="DF106" s="47" t="e">
        <f>+Tabla1[[#This Row],[Trenes Kilómetro (TK) (1+2+3)]]/Tabla1[[#This Row],[Trenes Corridos (TC)]]</f>
        <v>#DIV/0!</v>
      </c>
      <c r="EA106" s="2">
        <v>2001</v>
      </c>
      <c r="EB106" s="2" t="s">
        <v>11</v>
      </c>
    </row>
    <row r="107" spans="1:132" ht="12.75" customHeight="1" x14ac:dyDescent="0.2">
      <c r="A107" s="92" t="s">
        <v>198</v>
      </c>
      <c r="B107" s="2" t="s">
        <v>5</v>
      </c>
      <c r="C107" s="95">
        <v>37165</v>
      </c>
      <c r="D107" s="4" t="s">
        <v>244</v>
      </c>
      <c r="E107" s="4" t="s">
        <v>245</v>
      </c>
      <c r="F107" s="131" t="s">
        <v>246</v>
      </c>
      <c r="G107" s="4" t="s">
        <v>232</v>
      </c>
      <c r="K107" s="7"/>
      <c r="L107" s="15"/>
      <c r="M107" s="6"/>
      <c r="N107" s="6"/>
      <c r="O107" s="6"/>
      <c r="P107" s="6"/>
      <c r="Q107" s="7"/>
      <c r="R107" s="15"/>
      <c r="S107" s="128"/>
      <c r="T107" s="15"/>
      <c r="W107" s="6"/>
      <c r="X107" s="6"/>
      <c r="AH107" s="7"/>
      <c r="AI107" s="15"/>
      <c r="AJ107" s="6"/>
      <c r="AK107" s="6"/>
      <c r="AL107" s="93"/>
      <c r="AM107" s="93"/>
      <c r="AN107" s="93"/>
      <c r="AO107" s="93"/>
      <c r="AP107" s="93"/>
      <c r="AQ107" s="93"/>
      <c r="AR107" s="7">
        <v>141774</v>
      </c>
      <c r="AS107" s="15">
        <f>+Tabla1[[#This Row],[Pasajeros Pagos (PAX)]]/AR95-1</f>
        <v>-8.6860749710163554E-2</v>
      </c>
      <c r="AT107" s="6">
        <f>+Tabla1[[#This Row],[Pasajeros Pagos (PAX)]]/Tabla1[[#This Row],[Indice Dia Habil]]</f>
        <v>5311.8771075309105</v>
      </c>
      <c r="AU107" s="15">
        <f>+Tabla1[[#This Row],[PAX Día Habil]]/AT95-1</f>
        <v>-0.10841480470014475</v>
      </c>
      <c r="AX107" s="15"/>
      <c r="AY107" s="6">
        <v>93</v>
      </c>
      <c r="BA107" s="15"/>
      <c r="BB107" s="15"/>
      <c r="BC107" s="15"/>
      <c r="BD107" s="36">
        <f>+Tabla1[[#This Row],[Pasajeros Pagos (PAX)]]*Tabla1[[#This Row],[PAX Recorrido Medio]]</f>
        <v>1417740</v>
      </c>
      <c r="BE107" s="37">
        <v>10</v>
      </c>
      <c r="BF107" s="35">
        <f>+Tabla1[[#This Row],[PAX Recorrido Medio]]/BE95-1</f>
        <v>0</v>
      </c>
      <c r="BG107" s="36">
        <f>+Tabla1[[#This Row],[Pasajeros Pagos (PAX)]]*CN107</f>
        <v>126409.35815763363</v>
      </c>
      <c r="BJ107" s="35">
        <f>+(Tabla1[[#This Row],[Variación % TC]]*0.2)-(Tabla1[[#This Row],[Vaciación % PAX Recorrido Medio]]*0.1)-(Tabla1[[#This Row],[Variación % Ocupación PAX]]*0.5)+(Tabla1[[#This Row],[Variación % RA]]*0.1)+(Tabla1[[#This Row],[Variación % Velocidad Comercial TE]]*0.1)</f>
        <v>0</v>
      </c>
      <c r="BK107" s="86"/>
      <c r="BL107" s="10"/>
      <c r="BN107" s="48"/>
      <c r="BO107" s="82">
        <v>26.69</v>
      </c>
      <c r="BP107" s="76">
        <v>15.3</v>
      </c>
      <c r="BQ107" s="76">
        <v>15.3</v>
      </c>
      <c r="BR107" s="36">
        <v>11</v>
      </c>
      <c r="BU107" s="73"/>
      <c r="BW107" s="73"/>
      <c r="BY107" s="73"/>
      <c r="BZ107" s="74"/>
      <c r="CA107" s="75"/>
      <c r="CC107" s="73"/>
      <c r="CE107" s="76"/>
      <c r="CF107" s="36">
        <f>+Tabla1[[#This Row],[Pasajeros Pagos (PAX)]]/Tabla1[[#This Row],[Km. Línea (entre cabeceras) en Servicio]]</f>
        <v>9266.2745098039213</v>
      </c>
      <c r="CG107" s="36">
        <f>+Tabla1[[#This Row],[Pasajeros Pagos (PAX)]]/Tabla1[[#This Row],[Cantidad de Estaciones en Servicio]]</f>
        <v>12888.545454545454</v>
      </c>
      <c r="CH107" s="36">
        <f>+Tabla1[[#This Row],[PAX Kilómetro]]/Tabla1[[#This Row],[Km. Línea (entre cabeceras) en Servicio]]</f>
        <v>92662.745098039217</v>
      </c>
      <c r="CJ107" s="36">
        <f>+[1]!TDC_InfraMR[[#This Row],[Total Coches Eléctricos]]</f>
        <v>18</v>
      </c>
      <c r="CK107" s="36">
        <f>+Tabla1[[#This Row],[Pasajeros Pagos (PAX)]]/Tabla1[[#This Row],[Coches en Servicio]]</f>
        <v>7876.333333333333</v>
      </c>
      <c r="CM107" s="12"/>
      <c r="CN107" s="11">
        <v>0.89162581402537577</v>
      </c>
      <c r="CP107" s="10">
        <v>1.0028999999999999</v>
      </c>
      <c r="CQ107" s="69">
        <v>656.72142993854652</v>
      </c>
      <c r="DF107" s="47" t="e">
        <f>+Tabla1[[#This Row],[Trenes Kilómetro (TK) (1+2+3)]]/Tabla1[[#This Row],[Trenes Corridos (TC)]]</f>
        <v>#DIV/0!</v>
      </c>
      <c r="EA107" s="2">
        <v>2001</v>
      </c>
      <c r="EB107" s="2" t="s">
        <v>5</v>
      </c>
    </row>
    <row r="108" spans="1:132" ht="12.75" customHeight="1" x14ac:dyDescent="0.2">
      <c r="A108" s="92" t="s">
        <v>198</v>
      </c>
      <c r="B108" s="2" t="s">
        <v>6</v>
      </c>
      <c r="C108" s="95">
        <v>37196</v>
      </c>
      <c r="D108" s="4" t="s">
        <v>244</v>
      </c>
      <c r="E108" s="4" t="s">
        <v>245</v>
      </c>
      <c r="F108" s="131" t="s">
        <v>246</v>
      </c>
      <c r="G108" s="4" t="s">
        <v>232</v>
      </c>
      <c r="K108" s="7"/>
      <c r="L108" s="15"/>
      <c r="M108" s="6"/>
      <c r="N108" s="6"/>
      <c r="O108" s="6"/>
      <c r="P108" s="6"/>
      <c r="Q108" s="7"/>
      <c r="R108" s="15"/>
      <c r="S108" s="128"/>
      <c r="T108" s="15"/>
      <c r="W108" s="6"/>
      <c r="X108" s="6"/>
      <c r="AH108" s="7"/>
      <c r="AI108" s="15"/>
      <c r="AJ108" s="6"/>
      <c r="AK108" s="6"/>
      <c r="AL108" s="93"/>
      <c r="AM108" s="93"/>
      <c r="AN108" s="93"/>
      <c r="AO108" s="93"/>
      <c r="AP108" s="93"/>
      <c r="AQ108" s="93"/>
      <c r="AR108" s="7">
        <v>155587</v>
      </c>
      <c r="AS108" s="15">
        <f>+Tabla1[[#This Row],[Pasajeros Pagos (PAX)]]/AR96-1</f>
        <v>-3.1600109545386612E-2</v>
      </c>
      <c r="AT108" s="6">
        <f>+Tabla1[[#This Row],[Pasajeros Pagos (PAX)]]/Tabla1[[#This Row],[Indice Dia Habil]]</f>
        <v>5911.3601823708204</v>
      </c>
      <c r="AU108" s="15">
        <f>+Tabla1[[#This Row],[PAX Día Habil]]/AT96-1</f>
        <v>-3.1600109545386612E-2</v>
      </c>
      <c r="AX108" s="15"/>
      <c r="AY108" s="6">
        <v>93</v>
      </c>
      <c r="BA108" s="15"/>
      <c r="BB108" s="15"/>
      <c r="BC108" s="15"/>
      <c r="BD108" s="36">
        <f>+Tabla1[[#This Row],[Pasajeros Pagos (PAX)]]*Tabla1[[#This Row],[PAX Recorrido Medio]]</f>
        <v>1555870</v>
      </c>
      <c r="BE108" s="37">
        <v>10</v>
      </c>
      <c r="BF108" s="35">
        <f>+Tabla1[[#This Row],[PAX Recorrido Medio]]/BE96-1</f>
        <v>0</v>
      </c>
      <c r="BG108" s="36">
        <f>+Tabla1[[#This Row],[Pasajeros Pagos (PAX)]]*CN108</f>
        <v>151067.7823847644</v>
      </c>
      <c r="BJ108" s="35">
        <f>+(Tabla1[[#This Row],[Variación % TC]]*0.2)-(Tabla1[[#This Row],[Vaciación % PAX Recorrido Medio]]*0.1)-(Tabla1[[#This Row],[Variación % Ocupación PAX]]*0.5)+(Tabla1[[#This Row],[Variación % RA]]*0.1)+(Tabla1[[#This Row],[Variación % Velocidad Comercial TE]]*0.1)</f>
        <v>0</v>
      </c>
      <c r="BK108" s="86"/>
      <c r="BL108" s="10"/>
      <c r="BN108" s="48"/>
      <c r="BO108" s="82">
        <v>26.32</v>
      </c>
      <c r="BP108" s="76">
        <v>15.3</v>
      </c>
      <c r="BQ108" s="76">
        <v>15.3</v>
      </c>
      <c r="BR108" s="36">
        <v>11</v>
      </c>
      <c r="BU108" s="73"/>
      <c r="BW108" s="73"/>
      <c r="BY108" s="73"/>
      <c r="BZ108" s="74"/>
      <c r="CA108" s="75"/>
      <c r="CC108" s="73"/>
      <c r="CE108" s="76"/>
      <c r="CF108" s="36">
        <f>+Tabla1[[#This Row],[Pasajeros Pagos (PAX)]]/Tabla1[[#This Row],[Km. Línea (entre cabeceras) en Servicio]]</f>
        <v>10169.084967320261</v>
      </c>
      <c r="CG108" s="36">
        <f>+Tabla1[[#This Row],[Pasajeros Pagos (PAX)]]/Tabla1[[#This Row],[Cantidad de Estaciones en Servicio]]</f>
        <v>14144.272727272728</v>
      </c>
      <c r="CH108" s="36">
        <f>+Tabla1[[#This Row],[PAX Kilómetro]]/Tabla1[[#This Row],[Km. Línea (entre cabeceras) en Servicio]]</f>
        <v>101690.84967320261</v>
      </c>
      <c r="CJ108" s="36">
        <f>+[1]!TDC_InfraMR[[#This Row],[Total Coches Eléctricos]]</f>
        <v>18</v>
      </c>
      <c r="CK108" s="36">
        <f>+Tabla1[[#This Row],[Pasajeros Pagos (PAX)]]/Tabla1[[#This Row],[Coches en Servicio]]</f>
        <v>8643.7222222222226</v>
      </c>
      <c r="CM108" s="12"/>
      <c r="CN108" s="11">
        <v>0.97095375824949648</v>
      </c>
      <c r="CP108" s="10">
        <v>1.0038</v>
      </c>
      <c r="CQ108" s="69">
        <v>650.80839852450674</v>
      </c>
      <c r="CR108" s="10"/>
      <c r="DF108" s="47" t="e">
        <f>+Tabla1[[#This Row],[Trenes Kilómetro (TK) (1+2+3)]]/Tabla1[[#This Row],[Trenes Corridos (TC)]]</f>
        <v>#DIV/0!</v>
      </c>
      <c r="EA108" s="2">
        <v>2001</v>
      </c>
      <c r="EB108" s="2" t="s">
        <v>6</v>
      </c>
    </row>
    <row r="109" spans="1:132" ht="12.75" customHeight="1" x14ac:dyDescent="0.2">
      <c r="A109" s="92" t="s">
        <v>198</v>
      </c>
      <c r="B109" s="2" t="s">
        <v>7</v>
      </c>
      <c r="C109" s="95">
        <v>37226</v>
      </c>
      <c r="D109" s="4" t="s">
        <v>244</v>
      </c>
      <c r="E109" s="4" t="s">
        <v>245</v>
      </c>
      <c r="F109" s="131" t="s">
        <v>246</v>
      </c>
      <c r="G109" s="4" t="s">
        <v>232</v>
      </c>
      <c r="K109" s="7"/>
      <c r="L109" s="15"/>
      <c r="M109" s="6"/>
      <c r="N109" s="6"/>
      <c r="O109" s="6"/>
      <c r="P109" s="6"/>
      <c r="Q109" s="7"/>
      <c r="R109" s="15"/>
      <c r="S109" s="128"/>
      <c r="T109" s="15"/>
      <c r="W109" s="6"/>
      <c r="X109" s="6"/>
      <c r="AH109" s="7"/>
      <c r="AI109" s="15"/>
      <c r="AJ109" s="6"/>
      <c r="AK109" s="6"/>
      <c r="AL109" s="93"/>
      <c r="AM109" s="93"/>
      <c r="AN109" s="93"/>
      <c r="AO109" s="93"/>
      <c r="AP109" s="93"/>
      <c r="AQ109" s="93"/>
      <c r="AR109" s="7">
        <v>127707</v>
      </c>
      <c r="AS109" s="15">
        <f>+Tabla1[[#This Row],[Pasajeros Pagos (PAX)]]/AR97-1</f>
        <v>-8.9614907540740529E-2</v>
      </c>
      <c r="AT109" s="6">
        <f>+Tabla1[[#This Row],[Pasajeros Pagos (PAX)]]/Tabla1[[#This Row],[Indice Dia Habil]]</f>
        <v>5139.1146881287723</v>
      </c>
      <c r="AU109" s="15">
        <f>+Tabla1[[#This Row],[PAX Día Habil]]/AT97-1</f>
        <v>-7.8990695194133598E-2</v>
      </c>
      <c r="AX109" s="15"/>
      <c r="AY109" s="6">
        <v>93</v>
      </c>
      <c r="BA109" s="15"/>
      <c r="BB109" s="15"/>
      <c r="BC109" s="15"/>
      <c r="BD109" s="36">
        <f>+Tabla1[[#This Row],[Pasajeros Pagos (PAX)]]*Tabla1[[#This Row],[PAX Recorrido Medio]]</f>
        <v>1277070</v>
      </c>
      <c r="BE109" s="37">
        <v>10</v>
      </c>
      <c r="BF109" s="35">
        <f>+Tabla1[[#This Row],[PAX Recorrido Medio]]/BE97-1</f>
        <v>0</v>
      </c>
      <c r="BG109" s="36">
        <f>+Tabla1[[#This Row],[Pasajeros Pagos (PAX)]]*CN109</f>
        <v>145924.34707982038</v>
      </c>
      <c r="BJ109" s="35">
        <f>+(Tabla1[[#This Row],[Variación % TC]]*0.2)-(Tabla1[[#This Row],[Vaciación % PAX Recorrido Medio]]*0.1)-(Tabla1[[#This Row],[Variación % Ocupación PAX]]*0.5)+(Tabla1[[#This Row],[Variación % RA]]*0.1)+(Tabla1[[#This Row],[Variación % Velocidad Comercial TE]]*0.1)</f>
        <v>0</v>
      </c>
      <c r="BK109" s="86"/>
      <c r="BL109" s="10"/>
      <c r="BN109" s="48"/>
      <c r="BO109" s="82">
        <v>24.85</v>
      </c>
      <c r="BP109" s="76">
        <v>15.3</v>
      </c>
      <c r="BQ109" s="76">
        <v>15.3</v>
      </c>
      <c r="BR109" s="36">
        <v>11</v>
      </c>
      <c r="BU109" s="73"/>
      <c r="BW109" s="73"/>
      <c r="BY109" s="73"/>
      <c r="BZ109" s="74"/>
      <c r="CA109" s="75"/>
      <c r="CC109" s="73"/>
      <c r="CE109" s="76"/>
      <c r="CF109" s="36">
        <f>+Tabla1[[#This Row],[Pasajeros Pagos (PAX)]]/Tabla1[[#This Row],[Km. Línea (entre cabeceras) en Servicio]]</f>
        <v>8346.8627450980384</v>
      </c>
      <c r="CG109" s="36">
        <f>+Tabla1[[#This Row],[Pasajeros Pagos (PAX)]]/Tabla1[[#This Row],[Cantidad de Estaciones en Servicio]]</f>
        <v>11609.727272727272</v>
      </c>
      <c r="CH109" s="36">
        <f>+Tabla1[[#This Row],[PAX Kilómetro]]/Tabla1[[#This Row],[Km. Línea (entre cabeceras) en Servicio]]</f>
        <v>83468.627450980392</v>
      </c>
      <c r="CJ109" s="36">
        <f>+[1]!TDC_InfraMR[[#This Row],[Total Coches Eléctricos]]</f>
        <v>18</v>
      </c>
      <c r="CK109" s="36">
        <f>+Tabla1[[#This Row],[Pasajeros Pagos (PAX)]]/Tabla1[[#This Row],[Coches en Servicio]]</f>
        <v>7094.833333333333</v>
      </c>
      <c r="CM109" s="12"/>
      <c r="CN109" s="11">
        <v>1.1426495578145315</v>
      </c>
      <c r="CP109" s="10">
        <v>1.1498999999999999</v>
      </c>
      <c r="CQ109" s="69">
        <v>644.89536711046696</v>
      </c>
      <c r="CR109" s="10"/>
      <c r="DF109" s="47" t="e">
        <f>+Tabla1[[#This Row],[Trenes Kilómetro (TK) (1+2+3)]]/Tabla1[[#This Row],[Trenes Corridos (TC)]]</f>
        <v>#DIV/0!</v>
      </c>
      <c r="EA109" s="2">
        <v>2001</v>
      </c>
      <c r="EB109" s="2" t="s">
        <v>7</v>
      </c>
    </row>
    <row r="110" spans="1:132" ht="12.75" customHeight="1" x14ac:dyDescent="0.2">
      <c r="A110" s="92" t="s">
        <v>199</v>
      </c>
      <c r="B110" s="2" t="s">
        <v>8</v>
      </c>
      <c r="C110" s="95">
        <v>37257</v>
      </c>
      <c r="D110" s="4" t="s">
        <v>244</v>
      </c>
      <c r="E110" s="4" t="s">
        <v>245</v>
      </c>
      <c r="F110" s="131" t="s">
        <v>246</v>
      </c>
      <c r="G110" s="4" t="s">
        <v>232</v>
      </c>
      <c r="K110" s="7"/>
      <c r="L110" s="15"/>
      <c r="M110" s="6"/>
      <c r="N110" s="6"/>
      <c r="O110" s="6"/>
      <c r="P110" s="6"/>
      <c r="Q110" s="7"/>
      <c r="R110" s="15"/>
      <c r="S110" s="128"/>
      <c r="T110" s="15"/>
      <c r="W110" s="6"/>
      <c r="X110" s="6"/>
      <c r="AH110" s="7"/>
      <c r="AI110" s="15"/>
      <c r="AJ110" s="6"/>
      <c r="AK110" s="6"/>
      <c r="AL110" s="93"/>
      <c r="AM110" s="93"/>
      <c r="AN110" s="93"/>
      <c r="AO110" s="93"/>
      <c r="AP110" s="93"/>
      <c r="AQ110" s="93"/>
      <c r="AR110" s="7">
        <v>118532</v>
      </c>
      <c r="AS110" s="15">
        <f>+Tabla1[[#This Row],[Pasajeros Pagos (PAX)]]/AR98-1</f>
        <v>-0.27234107860891987</v>
      </c>
      <c r="AT110" s="6">
        <f>+Tabla1[[#This Row],[Pasajeros Pagos (PAX)]]/Tabla1[[#This Row],[Indice Dia Habil]]</f>
        <v>4441.0640689396778</v>
      </c>
      <c r="AU110" s="15">
        <f>+Tabla1[[#This Row],[PAX Día Habil]]/AT98-1</f>
        <v>-0.27234107860891976</v>
      </c>
      <c r="AX110" s="15"/>
      <c r="AY110" s="6">
        <v>93</v>
      </c>
      <c r="BA110" s="15"/>
      <c r="BB110" s="15"/>
      <c r="BC110" s="15"/>
      <c r="BD110" s="36">
        <f>+Tabla1[[#This Row],[Pasajeros Pagos (PAX)]]*Tabla1[[#This Row],[PAX Recorrido Medio]]</f>
        <v>1185320</v>
      </c>
      <c r="BE110" s="37">
        <v>10</v>
      </c>
      <c r="BF110" s="35">
        <f>+Tabla1[[#This Row],[PAX Recorrido Medio]]/BE98-1</f>
        <v>0</v>
      </c>
      <c r="BG110" s="36">
        <f>+Tabla1[[#This Row],[Pasajeros Pagos (PAX)]]*CN110</f>
        <v>120860.34230942542</v>
      </c>
      <c r="BJ110" s="35">
        <f>+(Tabla1[[#This Row],[Variación % TC]]*0.2)-(Tabla1[[#This Row],[Vaciación % PAX Recorrido Medio]]*0.1)-(Tabla1[[#This Row],[Variación % Ocupación PAX]]*0.5)+(Tabla1[[#This Row],[Variación % RA]]*0.1)+(Tabla1[[#This Row],[Variación % Velocidad Comercial TE]]*0.1)</f>
        <v>0</v>
      </c>
      <c r="BK110" s="86"/>
      <c r="BL110" s="10"/>
      <c r="BN110" s="48"/>
      <c r="BO110" s="82">
        <v>26.69</v>
      </c>
      <c r="BP110" s="76">
        <v>15.3</v>
      </c>
      <c r="BQ110" s="76">
        <v>15.3</v>
      </c>
      <c r="BR110" s="36">
        <v>11</v>
      </c>
      <c r="BU110" s="73"/>
      <c r="BW110" s="73"/>
      <c r="BY110" s="73"/>
      <c r="BZ110" s="74"/>
      <c r="CA110" s="75"/>
      <c r="CC110" s="73"/>
      <c r="CE110" s="76"/>
      <c r="CF110" s="36">
        <f>+Tabla1[[#This Row],[Pasajeros Pagos (PAX)]]/Tabla1[[#This Row],[Km. Línea (entre cabeceras) en Servicio]]</f>
        <v>7747.1895424836594</v>
      </c>
      <c r="CG110" s="36">
        <f>+Tabla1[[#This Row],[Pasajeros Pagos (PAX)]]/Tabla1[[#This Row],[Cantidad de Estaciones en Servicio]]</f>
        <v>10775.636363636364</v>
      </c>
      <c r="CH110" s="36">
        <f>+Tabla1[[#This Row],[PAX Kilómetro]]/Tabla1[[#This Row],[Km. Línea (entre cabeceras) en Servicio]]</f>
        <v>77471.895424836592</v>
      </c>
      <c r="CJ110" s="36">
        <f>+[1]!TDC_InfraMR[[#This Row],[Total Coches Eléctricos]]</f>
        <v>18</v>
      </c>
      <c r="CK110" s="36">
        <f>+Tabla1[[#This Row],[Pasajeros Pagos (PAX)]]/Tabla1[[#This Row],[Coches en Servicio]]</f>
        <v>6585.1111111111113</v>
      </c>
      <c r="CM110" s="12"/>
      <c r="CN110" s="11">
        <v>1.0196431538270292</v>
      </c>
      <c r="CP110" s="10">
        <v>1.95</v>
      </c>
      <c r="CQ110" s="69">
        <v>638.98233569642719</v>
      </c>
      <c r="CR110" s="10"/>
      <c r="DF110" s="47" t="e">
        <f>+Tabla1[[#This Row],[Trenes Kilómetro (TK) (1+2+3)]]/Tabla1[[#This Row],[Trenes Corridos (TC)]]</f>
        <v>#DIV/0!</v>
      </c>
      <c r="EA110" s="2">
        <v>2002</v>
      </c>
      <c r="EB110" s="2" t="s">
        <v>8</v>
      </c>
    </row>
    <row r="111" spans="1:132" ht="12.75" customHeight="1" x14ac:dyDescent="0.2">
      <c r="A111" s="92" t="s">
        <v>199</v>
      </c>
      <c r="B111" s="2" t="s">
        <v>9</v>
      </c>
      <c r="C111" s="95">
        <v>37288</v>
      </c>
      <c r="D111" s="4" t="s">
        <v>244</v>
      </c>
      <c r="E111" s="4" t="s">
        <v>245</v>
      </c>
      <c r="F111" s="131" t="s">
        <v>246</v>
      </c>
      <c r="G111" s="4" t="s">
        <v>232</v>
      </c>
      <c r="K111" s="7"/>
      <c r="L111" s="15"/>
      <c r="M111" s="6"/>
      <c r="N111" s="6"/>
      <c r="O111" s="6"/>
      <c r="P111" s="6"/>
      <c r="Q111" s="7"/>
      <c r="R111" s="15"/>
      <c r="S111" s="128"/>
      <c r="T111" s="15"/>
      <c r="W111" s="6"/>
      <c r="X111" s="6"/>
      <c r="AH111" s="7"/>
      <c r="AI111" s="15"/>
      <c r="AJ111" s="6"/>
      <c r="AK111" s="6"/>
      <c r="AL111" s="93"/>
      <c r="AM111" s="93"/>
      <c r="AN111" s="93"/>
      <c r="AO111" s="93"/>
      <c r="AP111" s="93"/>
      <c r="AQ111" s="93"/>
      <c r="AR111" s="7">
        <v>125167</v>
      </c>
      <c r="AS111" s="15">
        <f>+Tabla1[[#This Row],[Pasajeros Pagos (PAX)]]/AR99-1</f>
        <v>-0.25968664423059862</v>
      </c>
      <c r="AT111" s="6">
        <f>+Tabla1[[#This Row],[Pasajeros Pagos (PAX)]]/Tabla1[[#This Row],[Indice Dia Habil]]</f>
        <v>5146.6694078947367</v>
      </c>
      <c r="AU111" s="15">
        <f>+Tabla1[[#This Row],[PAX Día Habil]]/AT99-1</f>
        <v>-0.25968664423059862</v>
      </c>
      <c r="AX111" s="15"/>
      <c r="AY111" s="6">
        <v>93</v>
      </c>
      <c r="BA111" s="15"/>
      <c r="BB111" s="15"/>
      <c r="BC111" s="15"/>
      <c r="BD111" s="36">
        <f>+Tabla1[[#This Row],[Pasajeros Pagos (PAX)]]*Tabla1[[#This Row],[PAX Recorrido Medio]]</f>
        <v>1251670</v>
      </c>
      <c r="BE111" s="37">
        <v>10</v>
      </c>
      <c r="BF111" s="35">
        <f>+Tabla1[[#This Row],[PAX Recorrido Medio]]/BE99-1</f>
        <v>0</v>
      </c>
      <c r="BG111" s="36">
        <f>+Tabla1[[#This Row],[Pasajeros Pagos (PAX)]]*CN111</f>
        <v>126109.17426570258</v>
      </c>
      <c r="BJ111" s="35">
        <f>+(Tabla1[[#This Row],[Variación % TC]]*0.2)-(Tabla1[[#This Row],[Vaciación % PAX Recorrido Medio]]*0.1)-(Tabla1[[#This Row],[Variación % Ocupación PAX]]*0.5)+(Tabla1[[#This Row],[Variación % RA]]*0.1)+(Tabla1[[#This Row],[Variación % Velocidad Comercial TE]]*0.1)</f>
        <v>0</v>
      </c>
      <c r="BK111" s="86"/>
      <c r="BL111" s="10"/>
      <c r="BN111" s="48"/>
      <c r="BO111" s="82">
        <v>24.32</v>
      </c>
      <c r="BP111" s="76">
        <v>15.3</v>
      </c>
      <c r="BQ111" s="76">
        <v>15.3</v>
      </c>
      <c r="BR111" s="36">
        <v>11</v>
      </c>
      <c r="BU111" s="73"/>
      <c r="BW111" s="73"/>
      <c r="BY111" s="73"/>
      <c r="BZ111" s="74"/>
      <c r="CA111" s="75"/>
      <c r="CC111" s="73"/>
      <c r="CE111" s="76"/>
      <c r="CF111" s="36">
        <f>+Tabla1[[#This Row],[Pasajeros Pagos (PAX)]]/Tabla1[[#This Row],[Km. Línea (entre cabeceras) en Servicio]]</f>
        <v>8180.8496732026142</v>
      </c>
      <c r="CG111" s="36">
        <f>+Tabla1[[#This Row],[Pasajeros Pagos (PAX)]]/Tabla1[[#This Row],[Cantidad de Estaciones en Servicio]]</f>
        <v>11378.818181818182</v>
      </c>
      <c r="CH111" s="36">
        <f>+Tabla1[[#This Row],[PAX Kilómetro]]/Tabla1[[#This Row],[Km. Línea (entre cabeceras) en Servicio]]</f>
        <v>81808.496732026135</v>
      </c>
      <c r="CJ111" s="36">
        <f>+[1]!TDC_InfraMR[[#This Row],[Total Coches Eléctricos]]</f>
        <v>18</v>
      </c>
      <c r="CK111" s="36">
        <f>+Tabla1[[#This Row],[Pasajeros Pagos (PAX)]]/Tabla1[[#This Row],[Coches en Servicio]]</f>
        <v>6953.7222222222226</v>
      </c>
      <c r="CM111" s="12"/>
      <c r="CN111" s="11">
        <v>1.0075273376025835</v>
      </c>
      <c r="CP111" s="10">
        <v>2</v>
      </c>
      <c r="CQ111" s="69">
        <v>633.06930428238741</v>
      </c>
      <c r="CR111" s="10"/>
      <c r="DF111" s="47" t="e">
        <f>+Tabla1[[#This Row],[Trenes Kilómetro (TK) (1+2+3)]]/Tabla1[[#This Row],[Trenes Corridos (TC)]]</f>
        <v>#DIV/0!</v>
      </c>
      <c r="EA111" s="2">
        <v>2002</v>
      </c>
      <c r="EB111" s="2" t="s">
        <v>9</v>
      </c>
    </row>
    <row r="112" spans="1:132" ht="12.75" customHeight="1" x14ac:dyDescent="0.2">
      <c r="A112" s="92" t="s">
        <v>199</v>
      </c>
      <c r="B112" s="2" t="s">
        <v>10</v>
      </c>
      <c r="C112" s="95">
        <v>37316</v>
      </c>
      <c r="D112" s="4" t="s">
        <v>244</v>
      </c>
      <c r="E112" s="4" t="s">
        <v>245</v>
      </c>
      <c r="F112" s="131" t="s">
        <v>246</v>
      </c>
      <c r="G112" s="4" t="s">
        <v>232</v>
      </c>
      <c r="K112" s="7"/>
      <c r="L112" s="15"/>
      <c r="M112" s="6"/>
      <c r="N112" s="6"/>
      <c r="O112" s="6"/>
      <c r="P112" s="6"/>
      <c r="Q112" s="7"/>
      <c r="R112" s="15"/>
      <c r="S112" s="128"/>
      <c r="T112" s="15"/>
      <c r="W112" s="6"/>
      <c r="X112" s="6"/>
      <c r="AH112" s="7"/>
      <c r="AI112" s="15"/>
      <c r="AJ112" s="6"/>
      <c r="AK112" s="6"/>
      <c r="AL112" s="93"/>
      <c r="AM112" s="93"/>
      <c r="AN112" s="93"/>
      <c r="AO112" s="93"/>
      <c r="AP112" s="93"/>
      <c r="AQ112" s="93"/>
      <c r="AR112" s="7">
        <v>118058</v>
      </c>
      <c r="AS112" s="15">
        <f>+Tabla1[[#This Row],[Pasajeros Pagos (PAX)]]/AR100-1</f>
        <v>-0.19980750591377083</v>
      </c>
      <c r="AT112" s="6">
        <f>+Tabla1[[#This Row],[Pasajeros Pagos (PAX)]]/Tabla1[[#This Row],[Indice Dia Habil]]</f>
        <v>4581.2184710904157</v>
      </c>
      <c r="AU112" s="15">
        <f>+Tabla1[[#This Row],[PAX Día Habil]]/AT100-1</f>
        <v>-0.16068284380478159</v>
      </c>
      <c r="AX112" s="15"/>
      <c r="AY112" s="6">
        <v>93</v>
      </c>
      <c r="BA112" s="15"/>
      <c r="BB112" s="15"/>
      <c r="BC112" s="15"/>
      <c r="BD112" s="36">
        <f>+Tabla1[[#This Row],[Pasajeros Pagos (PAX)]]*Tabla1[[#This Row],[PAX Recorrido Medio]]</f>
        <v>1180580</v>
      </c>
      <c r="BE112" s="37">
        <v>10</v>
      </c>
      <c r="BF112" s="35">
        <f>+Tabla1[[#This Row],[PAX Recorrido Medio]]/BE100-1</f>
        <v>0</v>
      </c>
      <c r="BG112" s="36">
        <f>+Tabla1[[#This Row],[Pasajeros Pagos (PAX)]]*CN112</f>
        <v>110341.79110365376</v>
      </c>
      <c r="BJ112" s="35">
        <f>+(Tabla1[[#This Row],[Variación % TC]]*0.2)-(Tabla1[[#This Row],[Vaciación % PAX Recorrido Medio]]*0.1)-(Tabla1[[#This Row],[Variación % Ocupación PAX]]*0.5)+(Tabla1[[#This Row],[Variación % RA]]*0.1)+(Tabla1[[#This Row],[Variación % Velocidad Comercial TE]]*0.1)</f>
        <v>0</v>
      </c>
      <c r="BK112" s="86"/>
      <c r="BL112" s="10"/>
      <c r="BN112" s="48"/>
      <c r="BO112" s="82">
        <v>25.77</v>
      </c>
      <c r="BP112" s="76">
        <v>15.3</v>
      </c>
      <c r="BQ112" s="76">
        <v>15.3</v>
      </c>
      <c r="BR112" s="36">
        <v>11</v>
      </c>
      <c r="BU112" s="73"/>
      <c r="BW112" s="73"/>
      <c r="BY112" s="73"/>
      <c r="BZ112" s="74"/>
      <c r="CA112" s="75"/>
      <c r="CC112" s="73"/>
      <c r="CE112" s="76"/>
      <c r="CF112" s="36">
        <f>+Tabla1[[#This Row],[Pasajeros Pagos (PAX)]]/Tabla1[[#This Row],[Km. Línea (entre cabeceras) en Servicio]]</f>
        <v>7716.2091503267966</v>
      </c>
      <c r="CG112" s="36">
        <f>+Tabla1[[#This Row],[Pasajeros Pagos (PAX)]]/Tabla1[[#This Row],[Cantidad de Estaciones en Servicio]]</f>
        <v>10732.545454545454</v>
      </c>
      <c r="CH112" s="36">
        <f>+Tabla1[[#This Row],[PAX Kilómetro]]/Tabla1[[#This Row],[Km. Línea (entre cabeceras) en Servicio]]</f>
        <v>77162.091503267977</v>
      </c>
      <c r="CJ112" s="36">
        <f>+[1]!TDC_InfraMR[[#This Row],[Total Coches Eléctricos]]</f>
        <v>18</v>
      </c>
      <c r="CK112" s="36">
        <f>+Tabla1[[#This Row],[Pasajeros Pagos (PAX)]]/Tabla1[[#This Row],[Coches en Servicio]]</f>
        <v>6558.7777777777774</v>
      </c>
      <c r="CM112" s="12"/>
      <c r="CN112" s="11">
        <v>0.93464052502713713</v>
      </c>
      <c r="CP112" s="10">
        <v>2.3988999999999998</v>
      </c>
      <c r="CQ112" s="69">
        <v>627.15627286834763</v>
      </c>
      <c r="CR112" s="10"/>
      <c r="DF112" s="47" t="e">
        <f>+Tabla1[[#This Row],[Trenes Kilómetro (TK) (1+2+3)]]/Tabla1[[#This Row],[Trenes Corridos (TC)]]</f>
        <v>#DIV/0!</v>
      </c>
      <c r="EA112" s="2">
        <v>2002</v>
      </c>
      <c r="EB112" s="2" t="s">
        <v>10</v>
      </c>
    </row>
    <row r="113" spans="1:132" ht="12.75" customHeight="1" x14ac:dyDescent="0.2">
      <c r="A113" s="92" t="s">
        <v>199</v>
      </c>
      <c r="B113" s="2" t="s">
        <v>0</v>
      </c>
      <c r="C113" s="95">
        <v>37347</v>
      </c>
      <c r="D113" s="4" t="s">
        <v>244</v>
      </c>
      <c r="E113" s="4" t="s">
        <v>245</v>
      </c>
      <c r="F113" s="131" t="s">
        <v>246</v>
      </c>
      <c r="G113" s="4" t="s">
        <v>232</v>
      </c>
      <c r="K113" s="7"/>
      <c r="L113" s="15"/>
      <c r="M113" s="6"/>
      <c r="N113" s="6"/>
      <c r="O113" s="6"/>
      <c r="P113" s="6"/>
      <c r="Q113" s="7"/>
      <c r="R113" s="15"/>
      <c r="S113" s="128"/>
      <c r="T113" s="15"/>
      <c r="W113" s="6"/>
      <c r="X113" s="6"/>
      <c r="AH113" s="7"/>
      <c r="AI113" s="15"/>
      <c r="AJ113" s="6"/>
      <c r="AK113" s="6"/>
      <c r="AL113" s="93"/>
      <c r="AM113" s="93"/>
      <c r="AN113" s="93"/>
      <c r="AO113" s="93"/>
      <c r="AP113" s="93"/>
      <c r="AQ113" s="93"/>
      <c r="AR113" s="7">
        <v>107339</v>
      </c>
      <c r="AS113" s="15">
        <f>+Tabla1[[#This Row],[Pasajeros Pagos (PAX)]]/AR101-1</f>
        <v>-0.35686638705811868</v>
      </c>
      <c r="AT113" s="6">
        <f>+Tabla1[[#This Row],[Pasajeros Pagos (PAX)]]/Tabla1[[#This Row],[Indice Dia Habil]]</f>
        <v>4123.66500192086</v>
      </c>
      <c r="AU113" s="15">
        <f>+Tabla1[[#This Row],[PAX Día Habil]]/AT101-1</f>
        <v>-0.38799771061965427</v>
      </c>
      <c r="AX113" s="15"/>
      <c r="AY113" s="6">
        <v>93</v>
      </c>
      <c r="BA113" s="15"/>
      <c r="BB113" s="15"/>
      <c r="BC113" s="15"/>
      <c r="BD113" s="36">
        <f>+Tabla1[[#This Row],[Pasajeros Pagos (PAX)]]*Tabla1[[#This Row],[PAX Recorrido Medio]]</f>
        <v>1073390</v>
      </c>
      <c r="BE113" s="37">
        <v>10</v>
      </c>
      <c r="BF113" s="35">
        <f>+Tabla1[[#This Row],[PAX Recorrido Medio]]/BE101-1</f>
        <v>0</v>
      </c>
      <c r="BG113" s="36">
        <f>+Tabla1[[#This Row],[Pasajeros Pagos (PAX)]]*CN113</f>
        <v>104386.90627916313</v>
      </c>
      <c r="BJ113" s="35">
        <f>+(Tabla1[[#This Row],[Variación % TC]]*0.2)-(Tabla1[[#This Row],[Vaciación % PAX Recorrido Medio]]*0.1)-(Tabla1[[#This Row],[Variación % Ocupación PAX]]*0.5)+(Tabla1[[#This Row],[Variación % RA]]*0.1)+(Tabla1[[#This Row],[Variación % Velocidad Comercial TE]]*0.1)</f>
        <v>0</v>
      </c>
      <c r="BK113" s="86"/>
      <c r="BL113" s="10"/>
      <c r="BN113" s="48"/>
      <c r="BO113" s="82">
        <v>26.03</v>
      </c>
      <c r="BP113" s="76">
        <v>15.3</v>
      </c>
      <c r="BQ113" s="76">
        <v>15.3</v>
      </c>
      <c r="BR113" s="36">
        <v>11</v>
      </c>
      <c r="BU113" s="73"/>
      <c r="BW113" s="73"/>
      <c r="BY113" s="73"/>
      <c r="BZ113" s="74"/>
      <c r="CA113" s="75"/>
      <c r="CC113" s="73"/>
      <c r="CE113" s="76"/>
      <c r="CF113" s="36">
        <f>+Tabla1[[#This Row],[Pasajeros Pagos (PAX)]]/Tabla1[[#This Row],[Km. Línea (entre cabeceras) en Servicio]]</f>
        <v>7015.6209150326795</v>
      </c>
      <c r="CG113" s="36">
        <f>+Tabla1[[#This Row],[Pasajeros Pagos (PAX)]]/Tabla1[[#This Row],[Cantidad de Estaciones en Servicio]]</f>
        <v>9758.0909090909099</v>
      </c>
      <c r="CH113" s="36">
        <f>+Tabla1[[#This Row],[PAX Kilómetro]]/Tabla1[[#This Row],[Km. Línea (entre cabeceras) en Servicio]]</f>
        <v>70156.209150326787</v>
      </c>
      <c r="CJ113" s="36">
        <f>+[1]!TDC_InfraMR[[#This Row],[Total Coches Eléctricos]]</f>
        <v>18</v>
      </c>
      <c r="CK113" s="36">
        <f>+Tabla1[[#This Row],[Pasajeros Pagos (PAX)]]/Tabla1[[#This Row],[Coches en Servicio]]</f>
        <v>5963.2777777777774</v>
      </c>
      <c r="CM113" s="12"/>
      <c r="CN113" s="11">
        <v>0.97249747323119395</v>
      </c>
      <c r="CP113" s="10">
        <v>2.8551000000000002</v>
      </c>
      <c r="CQ113" s="69">
        <v>621.24324145430785</v>
      </c>
      <c r="CR113" s="10"/>
      <c r="DF113" s="47" t="e">
        <f>+Tabla1[[#This Row],[Trenes Kilómetro (TK) (1+2+3)]]/Tabla1[[#This Row],[Trenes Corridos (TC)]]</f>
        <v>#DIV/0!</v>
      </c>
      <c r="EA113" s="2">
        <v>2002</v>
      </c>
      <c r="EB113" s="2" t="s">
        <v>0</v>
      </c>
    </row>
    <row r="114" spans="1:132" ht="12.75" customHeight="1" x14ac:dyDescent="0.2">
      <c r="A114" s="92" t="s">
        <v>199</v>
      </c>
      <c r="B114" s="2" t="s">
        <v>1</v>
      </c>
      <c r="C114" s="95">
        <v>37377</v>
      </c>
      <c r="D114" s="4" t="s">
        <v>244</v>
      </c>
      <c r="E114" s="4" t="s">
        <v>245</v>
      </c>
      <c r="F114" s="131" t="s">
        <v>246</v>
      </c>
      <c r="G114" s="4" t="s">
        <v>232</v>
      </c>
      <c r="K114" s="7"/>
      <c r="L114" s="15"/>
      <c r="M114" s="6"/>
      <c r="N114" s="6"/>
      <c r="O114" s="6"/>
      <c r="P114" s="6"/>
      <c r="Q114" s="7"/>
      <c r="R114" s="15"/>
      <c r="S114" s="128"/>
      <c r="T114" s="15"/>
      <c r="W114" s="6"/>
      <c r="X114" s="6"/>
      <c r="AH114" s="7"/>
      <c r="AI114" s="15"/>
      <c r="AJ114" s="6"/>
      <c r="AK114" s="6"/>
      <c r="AL114" s="93"/>
      <c r="AM114" s="93"/>
      <c r="AN114" s="93"/>
      <c r="AO114" s="93"/>
      <c r="AP114" s="93"/>
      <c r="AQ114" s="93"/>
      <c r="AR114" s="7">
        <v>107610</v>
      </c>
      <c r="AS114" s="15">
        <f>+Tabla1[[#This Row],[Pasajeros Pagos (PAX)]]/AR102-1</f>
        <v>-0.28632538150852549</v>
      </c>
      <c r="AT114" s="6">
        <f>+Tabla1[[#This Row],[Pasajeros Pagos (PAX)]]/Tabla1[[#This Row],[Indice Dia Habil]]</f>
        <v>4083.8709677419351</v>
      </c>
      <c r="AU114" s="15">
        <f>+Tabla1[[#This Row],[PAX Día Habil]]/AT102-1</f>
        <v>-0.29417986497579418</v>
      </c>
      <c r="AX114" s="15"/>
      <c r="AY114" s="6">
        <v>93</v>
      </c>
      <c r="BA114" s="15"/>
      <c r="BB114" s="15"/>
      <c r="BC114" s="15"/>
      <c r="BD114" s="36">
        <f>+Tabla1[[#This Row],[Pasajeros Pagos (PAX)]]*Tabla1[[#This Row],[PAX Recorrido Medio]]</f>
        <v>1076100</v>
      </c>
      <c r="BE114" s="37">
        <v>10</v>
      </c>
      <c r="BF114" s="35">
        <f>+Tabla1[[#This Row],[PAX Recorrido Medio]]/BE102-1</f>
        <v>0</v>
      </c>
      <c r="BG114" s="36">
        <f>+Tabla1[[#This Row],[Pasajeros Pagos (PAX)]]*CN114</f>
        <v>118443.26526624688</v>
      </c>
      <c r="BJ114" s="35">
        <f>+(Tabla1[[#This Row],[Variación % TC]]*0.2)-(Tabla1[[#This Row],[Vaciación % PAX Recorrido Medio]]*0.1)-(Tabla1[[#This Row],[Variación % Ocupación PAX]]*0.5)+(Tabla1[[#This Row],[Variación % RA]]*0.1)+(Tabla1[[#This Row],[Variación % Velocidad Comercial TE]]*0.1)</f>
        <v>0</v>
      </c>
      <c r="BK114" s="86"/>
      <c r="BL114" s="10"/>
      <c r="BN114" s="48"/>
      <c r="BO114" s="82">
        <v>26.35</v>
      </c>
      <c r="BP114" s="76">
        <v>15.3</v>
      </c>
      <c r="BQ114" s="76">
        <v>15.3</v>
      </c>
      <c r="BR114" s="36">
        <v>11</v>
      </c>
      <c r="BU114" s="73"/>
      <c r="BW114" s="73"/>
      <c r="BY114" s="73"/>
      <c r="BZ114" s="74"/>
      <c r="CA114" s="75"/>
      <c r="CC114" s="73"/>
      <c r="CE114" s="76"/>
      <c r="CF114" s="36">
        <f>+Tabla1[[#This Row],[Pasajeros Pagos (PAX)]]/Tabla1[[#This Row],[Km. Línea (entre cabeceras) en Servicio]]</f>
        <v>7033.333333333333</v>
      </c>
      <c r="CG114" s="36">
        <f>+Tabla1[[#This Row],[Pasajeros Pagos (PAX)]]/Tabla1[[#This Row],[Cantidad de Estaciones en Servicio]]</f>
        <v>9782.7272727272721</v>
      </c>
      <c r="CH114" s="36">
        <f>+Tabla1[[#This Row],[PAX Kilómetro]]/Tabla1[[#This Row],[Km. Línea (entre cabeceras) en Servicio]]</f>
        <v>70333.333333333328</v>
      </c>
      <c r="CJ114" s="36">
        <f>+[1]!TDC_InfraMR[[#This Row],[Total Coches Eléctricos]]</f>
        <v>18</v>
      </c>
      <c r="CK114" s="36">
        <f>+Tabla1[[#This Row],[Pasajeros Pagos (PAX)]]/Tabla1[[#This Row],[Coches en Servicio]]</f>
        <v>5978.333333333333</v>
      </c>
      <c r="CM114" s="12"/>
      <c r="CN114" s="11">
        <v>1.1006715478695928</v>
      </c>
      <c r="CP114" s="10">
        <v>3.3287</v>
      </c>
      <c r="CQ114" s="69">
        <v>615.3302100402683</v>
      </c>
      <c r="CR114" s="10"/>
      <c r="DF114" s="47" t="e">
        <f>+Tabla1[[#This Row],[Trenes Kilómetro (TK) (1+2+3)]]/Tabla1[[#This Row],[Trenes Corridos (TC)]]</f>
        <v>#DIV/0!</v>
      </c>
      <c r="EA114" s="2">
        <v>2002</v>
      </c>
      <c r="EB114" s="2" t="s">
        <v>1</v>
      </c>
    </row>
    <row r="115" spans="1:132" ht="12.75" customHeight="1" x14ac:dyDescent="0.2">
      <c r="A115" s="92" t="s">
        <v>199</v>
      </c>
      <c r="B115" s="2" t="s">
        <v>2</v>
      </c>
      <c r="C115" s="95">
        <v>37408</v>
      </c>
      <c r="D115" s="4" t="s">
        <v>244</v>
      </c>
      <c r="E115" s="4" t="s">
        <v>245</v>
      </c>
      <c r="F115" s="131" t="s">
        <v>246</v>
      </c>
      <c r="G115" s="4" t="s">
        <v>232</v>
      </c>
      <c r="K115" s="7"/>
      <c r="L115" s="15"/>
      <c r="M115" s="6"/>
      <c r="N115" s="6"/>
      <c r="O115" s="6"/>
      <c r="P115" s="6"/>
      <c r="Q115" s="7"/>
      <c r="R115" s="15"/>
      <c r="S115" s="128"/>
      <c r="T115" s="15"/>
      <c r="W115" s="6"/>
      <c r="X115" s="6"/>
      <c r="AH115" s="7"/>
      <c r="AI115" s="15"/>
      <c r="AJ115" s="6"/>
      <c r="AK115" s="6"/>
      <c r="AL115" s="93"/>
      <c r="AM115" s="93"/>
      <c r="AN115" s="93"/>
      <c r="AO115" s="93"/>
      <c r="AP115" s="93"/>
      <c r="AQ115" s="93"/>
      <c r="AR115" s="7">
        <v>108386</v>
      </c>
      <c r="AS115" s="15">
        <f>+Tabla1[[#This Row],[Pasajeros Pagos (PAX)]]/AR103-1</f>
        <v>-0.18202949300409033</v>
      </c>
      <c r="AT115" s="6">
        <f>+Tabla1[[#This Row],[Pasajeros Pagos (PAX)]]/Tabla1[[#This Row],[Indice Dia Habil]]</f>
        <v>4375.6964069438836</v>
      </c>
      <c r="AU115" s="15">
        <f>+Tabla1[[#This Row],[PAX Día Habil]]/AT103-1</f>
        <v>-0.16122523707322955</v>
      </c>
      <c r="AX115" s="15"/>
      <c r="AY115" s="6">
        <v>93</v>
      </c>
      <c r="BA115" s="15"/>
      <c r="BB115" s="15"/>
      <c r="BC115" s="15"/>
      <c r="BD115" s="36">
        <f>+Tabla1[[#This Row],[Pasajeros Pagos (PAX)]]*Tabla1[[#This Row],[PAX Recorrido Medio]]</f>
        <v>1083860</v>
      </c>
      <c r="BE115" s="37">
        <v>10</v>
      </c>
      <c r="BF115" s="35">
        <f>+Tabla1[[#This Row],[PAX Recorrido Medio]]/BE103-1</f>
        <v>0</v>
      </c>
      <c r="BG115" s="36">
        <f>+Tabla1[[#This Row],[Pasajeros Pagos (PAX)]]*CN115</f>
        <v>127242.53112514011</v>
      </c>
      <c r="BJ115" s="35">
        <f>+(Tabla1[[#This Row],[Variación % TC]]*0.2)-(Tabla1[[#This Row],[Vaciación % PAX Recorrido Medio]]*0.1)-(Tabla1[[#This Row],[Variación % Ocupación PAX]]*0.5)+(Tabla1[[#This Row],[Variación % RA]]*0.1)+(Tabla1[[#This Row],[Variación % Velocidad Comercial TE]]*0.1)</f>
        <v>0</v>
      </c>
      <c r="BK115" s="86"/>
      <c r="BL115" s="10"/>
      <c r="BN115" s="48"/>
      <c r="BO115" s="82">
        <v>24.77</v>
      </c>
      <c r="BP115" s="76">
        <v>15.3</v>
      </c>
      <c r="BQ115" s="76">
        <v>15.3</v>
      </c>
      <c r="BR115" s="36">
        <v>11</v>
      </c>
      <c r="BU115" s="73"/>
      <c r="BW115" s="73"/>
      <c r="BY115" s="73"/>
      <c r="BZ115" s="74"/>
      <c r="CA115" s="75"/>
      <c r="CC115" s="73"/>
      <c r="CE115" s="76"/>
      <c r="CF115" s="36">
        <f>+Tabla1[[#This Row],[Pasajeros Pagos (PAX)]]/Tabla1[[#This Row],[Km. Línea (entre cabeceras) en Servicio]]</f>
        <v>7084.0522875816987</v>
      </c>
      <c r="CG115" s="36">
        <f>+Tabla1[[#This Row],[Pasajeros Pagos (PAX)]]/Tabla1[[#This Row],[Cantidad de Estaciones en Servicio]]</f>
        <v>9853.2727272727279</v>
      </c>
      <c r="CH115" s="36">
        <f>+Tabla1[[#This Row],[PAX Kilómetro]]/Tabla1[[#This Row],[Km. Línea (entre cabeceras) en Servicio]]</f>
        <v>70840.522875816983</v>
      </c>
      <c r="CJ115" s="36">
        <f>+[1]!TDC_InfraMR[[#This Row],[Total Coches Eléctricos]]</f>
        <v>18</v>
      </c>
      <c r="CK115" s="36">
        <f>+Tabla1[[#This Row],[Pasajeros Pagos (PAX)]]/Tabla1[[#This Row],[Coches en Servicio]]</f>
        <v>6021.4444444444443</v>
      </c>
      <c r="CM115" s="12"/>
      <c r="CN115" s="11">
        <v>1.1739757083492344</v>
      </c>
      <c r="CP115" s="10">
        <v>3.6213000000000002</v>
      </c>
      <c r="CQ115" s="69">
        <v>611.59297474531638</v>
      </c>
      <c r="CR115" s="10"/>
      <c r="DF115" s="47" t="e">
        <f>+Tabla1[[#This Row],[Trenes Kilómetro (TK) (1+2+3)]]/Tabla1[[#This Row],[Trenes Corridos (TC)]]</f>
        <v>#DIV/0!</v>
      </c>
      <c r="EA115" s="2">
        <v>2002</v>
      </c>
      <c r="EB115" s="2" t="s">
        <v>2</v>
      </c>
    </row>
    <row r="116" spans="1:132" ht="12.75" customHeight="1" x14ac:dyDescent="0.2">
      <c r="A116" s="92" t="s">
        <v>199</v>
      </c>
      <c r="B116" s="2" t="s">
        <v>3</v>
      </c>
      <c r="C116" s="95">
        <v>37438</v>
      </c>
      <c r="D116" s="4" t="s">
        <v>244</v>
      </c>
      <c r="E116" s="4" t="s">
        <v>245</v>
      </c>
      <c r="F116" s="131" t="s">
        <v>246</v>
      </c>
      <c r="G116" s="4" t="s">
        <v>232</v>
      </c>
      <c r="K116" s="7"/>
      <c r="L116" s="15"/>
      <c r="M116" s="6"/>
      <c r="N116" s="6"/>
      <c r="O116" s="6"/>
      <c r="P116" s="6"/>
      <c r="Q116" s="7"/>
      <c r="R116" s="15"/>
      <c r="S116" s="128"/>
      <c r="T116" s="15"/>
      <c r="W116" s="6"/>
      <c r="X116" s="6"/>
      <c r="AH116" s="7"/>
      <c r="AI116" s="15"/>
      <c r="AJ116" s="6"/>
      <c r="AK116" s="6"/>
      <c r="AL116" s="93"/>
      <c r="AM116" s="93"/>
      <c r="AN116" s="93"/>
      <c r="AO116" s="93"/>
      <c r="AP116" s="93"/>
      <c r="AQ116" s="93"/>
      <c r="AR116" s="7">
        <v>170753</v>
      </c>
      <c r="AS116" s="15">
        <f>+Tabla1[[#This Row],[Pasajeros Pagos (PAX)]]/AR104-1</f>
        <v>5.0820025231545607E-2</v>
      </c>
      <c r="AT116" s="6">
        <f>+Tabla1[[#This Row],[Pasajeros Pagos (PAX)]]/Tabla1[[#This Row],[Indice Dia Habil]]</f>
        <v>6397.639565380292</v>
      </c>
      <c r="AU116" s="15">
        <f>+Tabla1[[#This Row],[PAX Día Habil]]/AT104-1</f>
        <v>2.601610556515821E-2</v>
      </c>
      <c r="AX116" s="15"/>
      <c r="AY116" s="6">
        <v>93</v>
      </c>
      <c r="BA116" s="15"/>
      <c r="BB116" s="15"/>
      <c r="BC116" s="15"/>
      <c r="BD116" s="36">
        <f>+Tabla1[[#This Row],[Pasajeros Pagos (PAX)]]*Tabla1[[#This Row],[PAX Recorrido Medio]]</f>
        <v>1707530</v>
      </c>
      <c r="BE116" s="37">
        <v>10</v>
      </c>
      <c r="BF116" s="35">
        <f>+Tabla1[[#This Row],[PAX Recorrido Medio]]/BE104-1</f>
        <v>0</v>
      </c>
      <c r="BG116" s="36">
        <f>+Tabla1[[#This Row],[Pasajeros Pagos (PAX)]]*CN116</f>
        <v>135441.2257145952</v>
      </c>
      <c r="BJ116" s="35">
        <f>+(Tabla1[[#This Row],[Variación % TC]]*0.2)-(Tabla1[[#This Row],[Vaciación % PAX Recorrido Medio]]*0.1)-(Tabla1[[#This Row],[Variación % Ocupación PAX]]*0.5)+(Tabla1[[#This Row],[Variación % RA]]*0.1)+(Tabla1[[#This Row],[Variación % Velocidad Comercial TE]]*0.1)</f>
        <v>0</v>
      </c>
      <c r="BK116" s="86"/>
      <c r="BL116" s="10"/>
      <c r="BN116" s="48"/>
      <c r="BO116" s="82">
        <v>26.69</v>
      </c>
      <c r="BP116" s="76">
        <v>15.3</v>
      </c>
      <c r="BQ116" s="76">
        <v>15.3</v>
      </c>
      <c r="BR116" s="36">
        <v>11</v>
      </c>
      <c r="BU116" s="73"/>
      <c r="BW116" s="73"/>
      <c r="BY116" s="73"/>
      <c r="BZ116" s="74"/>
      <c r="CA116" s="75"/>
      <c r="CC116" s="73"/>
      <c r="CE116" s="76"/>
      <c r="CF116" s="36">
        <f>+Tabla1[[#This Row],[Pasajeros Pagos (PAX)]]/Tabla1[[#This Row],[Km. Línea (entre cabeceras) en Servicio]]</f>
        <v>11160.32679738562</v>
      </c>
      <c r="CG116" s="36">
        <f>+Tabla1[[#This Row],[Pasajeros Pagos (PAX)]]/Tabla1[[#This Row],[Cantidad de Estaciones en Servicio]]</f>
        <v>15523</v>
      </c>
      <c r="CH116" s="36">
        <f>+Tabla1[[#This Row],[PAX Kilómetro]]/Tabla1[[#This Row],[Km. Línea (entre cabeceras) en Servicio]]</f>
        <v>111603.2679738562</v>
      </c>
      <c r="CJ116" s="36">
        <f>+[1]!TDC_InfraMR[[#This Row],[Total Coches Eléctricos]]</f>
        <v>18</v>
      </c>
      <c r="CK116" s="36">
        <f>+Tabla1[[#This Row],[Pasajeros Pagos (PAX)]]/Tabla1[[#This Row],[Coches en Servicio]]</f>
        <v>9486.2777777777774</v>
      </c>
      <c r="CM116" s="12"/>
      <c r="CN116" s="11">
        <v>0.7931996844248429</v>
      </c>
      <c r="CP116" s="10">
        <v>3.6071</v>
      </c>
      <c r="CQ116" s="69">
        <v>607.85573945036447</v>
      </c>
      <c r="CR116" s="10"/>
      <c r="DF116" s="47" t="e">
        <f>+Tabla1[[#This Row],[Trenes Kilómetro (TK) (1+2+3)]]/Tabla1[[#This Row],[Trenes Corridos (TC)]]</f>
        <v>#DIV/0!</v>
      </c>
      <c r="EA116" s="2">
        <v>2002</v>
      </c>
      <c r="EB116" s="2" t="s">
        <v>3</v>
      </c>
    </row>
    <row r="117" spans="1:132" ht="12.75" customHeight="1" x14ac:dyDescent="0.2">
      <c r="A117" s="92" t="s">
        <v>199</v>
      </c>
      <c r="B117" s="2" t="s">
        <v>4</v>
      </c>
      <c r="C117" s="95">
        <v>37469</v>
      </c>
      <c r="D117" s="4" t="s">
        <v>244</v>
      </c>
      <c r="E117" s="4" t="s">
        <v>245</v>
      </c>
      <c r="F117" s="131" t="s">
        <v>246</v>
      </c>
      <c r="G117" s="4" t="s">
        <v>232</v>
      </c>
      <c r="K117" s="7"/>
      <c r="L117" s="15"/>
      <c r="M117" s="6"/>
      <c r="N117" s="6"/>
      <c r="O117" s="6"/>
      <c r="P117" s="6"/>
      <c r="Q117" s="7"/>
      <c r="R117" s="15"/>
      <c r="S117" s="128"/>
      <c r="T117" s="15"/>
      <c r="W117" s="6"/>
      <c r="X117" s="6"/>
      <c r="AH117" s="7"/>
      <c r="AI117" s="15"/>
      <c r="AJ117" s="6"/>
      <c r="AK117" s="6"/>
      <c r="AL117" s="93"/>
      <c r="AM117" s="93"/>
      <c r="AN117" s="93"/>
      <c r="AO117" s="93"/>
      <c r="AP117" s="93"/>
      <c r="AQ117" s="93"/>
      <c r="AR117" s="7">
        <v>143420</v>
      </c>
      <c r="AS117" s="15">
        <f>+Tabla1[[#This Row],[Pasajeros Pagos (PAX)]]/AR105-1</f>
        <v>-6.6300356761542667E-2</v>
      </c>
      <c r="AT117" s="6">
        <f>+Tabla1[[#This Row],[Pasajeros Pagos (PAX)]]/Tabla1[[#This Row],[Indice Dia Habil]]</f>
        <v>5432.575757575758</v>
      </c>
      <c r="AU117" s="15">
        <f>+Tabla1[[#This Row],[PAX Día Habil]]/AT105-1</f>
        <v>-5.6043807650211108E-2</v>
      </c>
      <c r="AX117" s="15"/>
      <c r="AY117" s="6">
        <v>93</v>
      </c>
      <c r="BA117" s="15"/>
      <c r="BB117" s="15"/>
      <c r="BC117" s="15"/>
      <c r="BD117" s="36">
        <f>+Tabla1[[#This Row],[Pasajeros Pagos (PAX)]]*Tabla1[[#This Row],[PAX Recorrido Medio]]</f>
        <v>1434200</v>
      </c>
      <c r="BE117" s="37">
        <v>10</v>
      </c>
      <c r="BF117" s="35">
        <f>+Tabla1[[#This Row],[PAX Recorrido Medio]]/BE105-1</f>
        <v>0</v>
      </c>
      <c r="BG117" s="36">
        <f>+Tabla1[[#This Row],[Pasajeros Pagos (PAX)]]*CN117</f>
        <v>141727.72811361108</v>
      </c>
      <c r="BJ117" s="35">
        <f>+(Tabla1[[#This Row],[Variación % TC]]*0.2)-(Tabla1[[#This Row],[Vaciación % PAX Recorrido Medio]]*0.1)-(Tabla1[[#This Row],[Variación % Ocupación PAX]]*0.5)+(Tabla1[[#This Row],[Variación % RA]]*0.1)+(Tabla1[[#This Row],[Variación % Velocidad Comercial TE]]*0.1)</f>
        <v>0</v>
      </c>
      <c r="BK117" s="86"/>
      <c r="BL117" s="10"/>
      <c r="BN117" s="48"/>
      <c r="BO117" s="82">
        <v>26.4</v>
      </c>
      <c r="BP117" s="76">
        <v>15.3</v>
      </c>
      <c r="BQ117" s="76">
        <v>15.3</v>
      </c>
      <c r="BR117" s="36">
        <v>11</v>
      </c>
      <c r="BU117" s="73"/>
      <c r="BW117" s="73"/>
      <c r="BY117" s="73"/>
      <c r="BZ117" s="74"/>
      <c r="CA117" s="75"/>
      <c r="CC117" s="73"/>
      <c r="CE117" s="76"/>
      <c r="CF117" s="36">
        <f>+Tabla1[[#This Row],[Pasajeros Pagos (PAX)]]/Tabla1[[#This Row],[Km. Línea (entre cabeceras) en Servicio]]</f>
        <v>9373.8562091503263</v>
      </c>
      <c r="CG117" s="36">
        <f>+Tabla1[[#This Row],[Pasajeros Pagos (PAX)]]/Tabla1[[#This Row],[Cantidad de Estaciones en Servicio]]</f>
        <v>13038.181818181818</v>
      </c>
      <c r="CH117" s="36">
        <f>+Tabla1[[#This Row],[PAX Kilómetro]]/Tabla1[[#This Row],[Km. Línea (entre cabeceras) en Servicio]]</f>
        <v>93738.562091503263</v>
      </c>
      <c r="CJ117" s="36">
        <f>+[1]!TDC_InfraMR[[#This Row],[Total Coches Eléctricos]]</f>
        <v>18</v>
      </c>
      <c r="CK117" s="36">
        <f>+Tabla1[[#This Row],[Pasajeros Pagos (PAX)]]/Tabla1[[#This Row],[Coches en Servicio]]</f>
        <v>7967.7777777777774</v>
      </c>
      <c r="CM117" s="12"/>
      <c r="CN117" s="11">
        <v>0.98820058648452846</v>
      </c>
      <c r="CP117" s="10">
        <v>3.6206999999999998</v>
      </c>
      <c r="CQ117" s="69">
        <v>604.11850415541255</v>
      </c>
      <c r="CR117" s="10"/>
      <c r="DF117" s="47" t="e">
        <f>+Tabla1[[#This Row],[Trenes Kilómetro (TK) (1+2+3)]]/Tabla1[[#This Row],[Trenes Corridos (TC)]]</f>
        <v>#DIV/0!</v>
      </c>
      <c r="EA117" s="2">
        <v>2002</v>
      </c>
      <c r="EB117" s="2" t="s">
        <v>4</v>
      </c>
    </row>
    <row r="118" spans="1:132" ht="12.75" customHeight="1" x14ac:dyDescent="0.2">
      <c r="A118" s="92" t="s">
        <v>199</v>
      </c>
      <c r="B118" s="2" t="s">
        <v>11</v>
      </c>
      <c r="C118" s="95">
        <v>37500</v>
      </c>
      <c r="D118" s="4" t="s">
        <v>244</v>
      </c>
      <c r="E118" s="4" t="s">
        <v>245</v>
      </c>
      <c r="F118" s="131" t="s">
        <v>246</v>
      </c>
      <c r="G118" s="4" t="s">
        <v>232</v>
      </c>
      <c r="K118" s="7"/>
      <c r="L118" s="15"/>
      <c r="M118" s="6"/>
      <c r="N118" s="6"/>
      <c r="O118" s="6"/>
      <c r="P118" s="6"/>
      <c r="Q118" s="7"/>
      <c r="R118" s="15"/>
      <c r="S118" s="128"/>
      <c r="T118" s="15"/>
      <c r="W118" s="6"/>
      <c r="X118" s="6"/>
      <c r="AH118" s="7"/>
      <c r="AI118" s="15"/>
      <c r="AJ118" s="6"/>
      <c r="AK118" s="6"/>
      <c r="AL118" s="93"/>
      <c r="AM118" s="93"/>
      <c r="AN118" s="93"/>
      <c r="AO118" s="93"/>
      <c r="AP118" s="93"/>
      <c r="AQ118" s="93"/>
      <c r="AR118" s="7">
        <v>122393</v>
      </c>
      <c r="AS118" s="15">
        <f>+Tabla1[[#This Row],[Pasajeros Pagos (PAX)]]/AR106-1</f>
        <v>-0.20325875391395487</v>
      </c>
      <c r="AT118" s="6">
        <f>+Tabla1[[#This Row],[Pasajeros Pagos (PAX)]]/Tabla1[[#This Row],[Indice Dia Habil]]</f>
        <v>4764.2273258077066</v>
      </c>
      <c r="AU118" s="15">
        <f>+Tabla1[[#This Row],[PAX Día Habil]]/AT106-1</f>
        <v>-0.21225271893399988</v>
      </c>
      <c r="AX118" s="15"/>
      <c r="AY118" s="6">
        <v>93</v>
      </c>
      <c r="BA118" s="15"/>
      <c r="BB118" s="15"/>
      <c r="BC118" s="15"/>
      <c r="BD118" s="36">
        <f>+Tabla1[[#This Row],[Pasajeros Pagos (PAX)]]*Tabla1[[#This Row],[PAX Recorrido Medio]]</f>
        <v>1223930</v>
      </c>
      <c r="BE118" s="37">
        <v>10</v>
      </c>
      <c r="BF118" s="35">
        <f>+Tabla1[[#This Row],[PAX Recorrido Medio]]/BE106-1</f>
        <v>0</v>
      </c>
      <c r="BG118" s="36">
        <f>+Tabla1[[#This Row],[Pasajeros Pagos (PAX)]]*CN118</f>
        <v>121380.58308039814</v>
      </c>
      <c r="BJ118" s="35">
        <f>+(Tabla1[[#This Row],[Variación % TC]]*0.2)-(Tabla1[[#This Row],[Vaciación % PAX Recorrido Medio]]*0.1)-(Tabla1[[#This Row],[Variación % Ocupación PAX]]*0.5)+(Tabla1[[#This Row],[Variación % RA]]*0.1)+(Tabla1[[#This Row],[Variación % Velocidad Comercial TE]]*0.1)</f>
        <v>0</v>
      </c>
      <c r="BK118" s="86"/>
      <c r="BL118" s="10"/>
      <c r="BN118" s="48"/>
      <c r="BO118" s="82">
        <v>25.69</v>
      </c>
      <c r="BP118" s="76">
        <v>15.3</v>
      </c>
      <c r="BQ118" s="76">
        <v>15.3</v>
      </c>
      <c r="BR118" s="36">
        <v>11</v>
      </c>
      <c r="BU118" s="73"/>
      <c r="BW118" s="73"/>
      <c r="BY118" s="73"/>
      <c r="BZ118" s="74"/>
      <c r="CA118" s="75"/>
      <c r="CC118" s="73"/>
      <c r="CE118" s="76"/>
      <c r="CF118" s="36">
        <f>+Tabla1[[#This Row],[Pasajeros Pagos (PAX)]]/Tabla1[[#This Row],[Km. Línea (entre cabeceras) en Servicio]]</f>
        <v>7999.5424836601305</v>
      </c>
      <c r="CG118" s="36">
        <f>+Tabla1[[#This Row],[Pasajeros Pagos (PAX)]]/Tabla1[[#This Row],[Cantidad de Estaciones en Servicio]]</f>
        <v>11126.636363636364</v>
      </c>
      <c r="CH118" s="36">
        <f>+Tabla1[[#This Row],[PAX Kilómetro]]/Tabla1[[#This Row],[Km. Línea (entre cabeceras) en Servicio]]</f>
        <v>79995.424836601305</v>
      </c>
      <c r="CJ118" s="36">
        <f>+[1]!TDC_InfraMR[[#This Row],[Total Coches Eléctricos]]</f>
        <v>18</v>
      </c>
      <c r="CK118" s="36">
        <f>+Tabla1[[#This Row],[Pasajeros Pagos (PAX)]]/Tabla1[[#This Row],[Coches en Servicio]]</f>
        <v>6799.6111111111113</v>
      </c>
      <c r="CM118" s="12"/>
      <c r="CN118" s="11">
        <v>0.99172814687439748</v>
      </c>
      <c r="CP118" s="10">
        <v>3.6431</v>
      </c>
      <c r="CQ118" s="69">
        <v>600.38126886046064</v>
      </c>
      <c r="CR118" s="10"/>
      <c r="DF118" s="47" t="e">
        <f>+Tabla1[[#This Row],[Trenes Kilómetro (TK) (1+2+3)]]/Tabla1[[#This Row],[Trenes Corridos (TC)]]</f>
        <v>#DIV/0!</v>
      </c>
      <c r="EA118" s="2">
        <v>2002</v>
      </c>
      <c r="EB118" s="2" t="s">
        <v>11</v>
      </c>
    </row>
    <row r="119" spans="1:132" ht="12.75" customHeight="1" x14ac:dyDescent="0.2">
      <c r="A119" s="92" t="s">
        <v>199</v>
      </c>
      <c r="B119" s="2" t="s">
        <v>5</v>
      </c>
      <c r="C119" s="95">
        <v>37530</v>
      </c>
      <c r="D119" s="4" t="s">
        <v>244</v>
      </c>
      <c r="E119" s="4" t="s">
        <v>245</v>
      </c>
      <c r="F119" s="131" t="s">
        <v>246</v>
      </c>
      <c r="G119" s="4" t="s">
        <v>232</v>
      </c>
      <c r="K119" s="7"/>
      <c r="L119" s="15"/>
      <c r="M119" s="6"/>
      <c r="N119" s="6"/>
      <c r="O119" s="6"/>
      <c r="P119" s="6"/>
      <c r="Q119" s="7"/>
      <c r="R119" s="15"/>
      <c r="S119" s="128"/>
      <c r="T119" s="15"/>
      <c r="W119" s="6"/>
      <c r="X119" s="6"/>
      <c r="AH119" s="7"/>
      <c r="AI119" s="15"/>
      <c r="AJ119" s="6"/>
      <c r="AK119" s="6"/>
      <c r="AL119" s="93"/>
      <c r="AM119" s="93"/>
      <c r="AN119" s="93"/>
      <c r="AO119" s="93"/>
      <c r="AP119" s="93"/>
      <c r="AQ119" s="93"/>
      <c r="AR119" s="7">
        <v>118247</v>
      </c>
      <c r="AS119" s="15">
        <f>+Tabla1[[#This Row],[Pasajeros Pagos (PAX)]]/AR107-1</f>
        <v>-0.16594721175956095</v>
      </c>
      <c r="AT119" s="6">
        <f>+Tabla1[[#This Row],[Pasajeros Pagos (PAX)]]/Tabla1[[#This Row],[Indice Dia Habil]]</f>
        <v>4430.3859123267139</v>
      </c>
      <c r="AU119" s="15">
        <f>+Tabla1[[#This Row],[PAX Día Habil]]/AT107-1</f>
        <v>-0.16594721175956106</v>
      </c>
      <c r="AX119" s="15"/>
      <c r="AY119" s="6">
        <v>93</v>
      </c>
      <c r="BA119" s="15"/>
      <c r="BB119" s="15"/>
      <c r="BC119" s="15"/>
      <c r="BD119" s="36">
        <f>+Tabla1[[#This Row],[Pasajeros Pagos (PAX)]]*Tabla1[[#This Row],[PAX Recorrido Medio]]</f>
        <v>1182470</v>
      </c>
      <c r="BE119" s="37">
        <v>10</v>
      </c>
      <c r="BF119" s="35">
        <f>+Tabla1[[#This Row],[PAX Recorrido Medio]]/BE107-1</f>
        <v>0</v>
      </c>
      <c r="BG119" s="36">
        <f>+Tabla1[[#This Row],[Pasajeros Pagos (PAX)]]*CN119</f>
        <v>105432.07763105861</v>
      </c>
      <c r="BJ119" s="35">
        <f>+(Tabla1[[#This Row],[Variación % TC]]*0.2)-(Tabla1[[#This Row],[Vaciación % PAX Recorrido Medio]]*0.1)-(Tabla1[[#This Row],[Variación % Ocupación PAX]]*0.5)+(Tabla1[[#This Row],[Variación % RA]]*0.1)+(Tabla1[[#This Row],[Variación % Velocidad Comercial TE]]*0.1)</f>
        <v>0</v>
      </c>
      <c r="BK119" s="86"/>
      <c r="BL119" s="10"/>
      <c r="BN119" s="48"/>
      <c r="BO119" s="82">
        <v>26.69</v>
      </c>
      <c r="BP119" s="76">
        <v>15.3</v>
      </c>
      <c r="BQ119" s="76">
        <v>15.3</v>
      </c>
      <c r="BR119" s="36">
        <v>11</v>
      </c>
      <c r="BU119" s="73"/>
      <c r="BW119" s="73"/>
      <c r="BY119" s="73"/>
      <c r="BZ119" s="74"/>
      <c r="CA119" s="75"/>
      <c r="CC119" s="73"/>
      <c r="CE119" s="76"/>
      <c r="CF119" s="36">
        <f>+Tabla1[[#This Row],[Pasajeros Pagos (PAX)]]/Tabla1[[#This Row],[Km. Línea (entre cabeceras) en Servicio]]</f>
        <v>7728.5620915032678</v>
      </c>
      <c r="CG119" s="36">
        <f>+Tabla1[[#This Row],[Pasajeros Pagos (PAX)]]/Tabla1[[#This Row],[Cantidad de Estaciones en Servicio]]</f>
        <v>10749.727272727272</v>
      </c>
      <c r="CH119" s="36">
        <f>+Tabla1[[#This Row],[PAX Kilómetro]]/Tabla1[[#This Row],[Km. Línea (entre cabeceras) en Servicio]]</f>
        <v>77285.620915032676</v>
      </c>
      <c r="CJ119" s="36">
        <f>+[1]!TDC_InfraMR[[#This Row],[Total Coches Eléctricos]]</f>
        <v>18</v>
      </c>
      <c r="CK119" s="36">
        <f>+Tabla1[[#This Row],[Pasajeros Pagos (PAX)]]/Tabla1[[#This Row],[Coches en Servicio]]</f>
        <v>6569.2777777777774</v>
      </c>
      <c r="CM119" s="12"/>
      <c r="CN119" s="11">
        <v>0.89162581402537577</v>
      </c>
      <c r="CP119" s="10">
        <v>3.6518999999999999</v>
      </c>
      <c r="CQ119" s="69">
        <v>596.64403356550849</v>
      </c>
      <c r="CR119" s="10"/>
      <c r="DF119" s="47" t="e">
        <f>+Tabla1[[#This Row],[Trenes Kilómetro (TK) (1+2+3)]]/Tabla1[[#This Row],[Trenes Corridos (TC)]]</f>
        <v>#DIV/0!</v>
      </c>
      <c r="EA119" s="2">
        <v>2002</v>
      </c>
      <c r="EB119" s="2" t="s">
        <v>5</v>
      </c>
    </row>
    <row r="120" spans="1:132" ht="12.75" customHeight="1" x14ac:dyDescent="0.2">
      <c r="A120" s="92" t="s">
        <v>199</v>
      </c>
      <c r="B120" s="2" t="s">
        <v>6</v>
      </c>
      <c r="C120" s="95">
        <v>37561</v>
      </c>
      <c r="D120" s="4" t="s">
        <v>244</v>
      </c>
      <c r="E120" s="4" t="s">
        <v>245</v>
      </c>
      <c r="F120" s="131" t="s">
        <v>246</v>
      </c>
      <c r="G120" s="4" t="s">
        <v>232</v>
      </c>
      <c r="K120" s="7"/>
      <c r="L120" s="15"/>
      <c r="M120" s="6"/>
      <c r="N120" s="6"/>
      <c r="O120" s="6"/>
      <c r="P120" s="6"/>
      <c r="Q120" s="7"/>
      <c r="R120" s="15"/>
      <c r="S120" s="128"/>
      <c r="T120" s="15"/>
      <c r="W120" s="6"/>
      <c r="X120" s="6"/>
      <c r="AH120" s="7"/>
      <c r="AI120" s="15"/>
      <c r="AJ120" s="6"/>
      <c r="AK120" s="6"/>
      <c r="AL120" s="93"/>
      <c r="AM120" s="93"/>
      <c r="AN120" s="93"/>
      <c r="AO120" s="93"/>
      <c r="AP120" s="93"/>
      <c r="AQ120" s="93"/>
      <c r="AR120" s="7">
        <v>113887</v>
      </c>
      <c r="AS120" s="15">
        <f>+Tabla1[[#This Row],[Pasajeros Pagos (PAX)]]/AR108-1</f>
        <v>-0.26801725079858862</v>
      </c>
      <c r="AT120" s="6">
        <f>+Tabla1[[#This Row],[Pasajeros Pagos (PAX)]]/Tabla1[[#This Row],[Indice Dia Habil]]</f>
        <v>4375.2208989627352</v>
      </c>
      <c r="AU120" s="15">
        <f>+Tabla1[[#This Row],[PAX Día Habil]]/AT108-1</f>
        <v>-0.25986223745750481</v>
      </c>
      <c r="AX120" s="15"/>
      <c r="AY120" s="6">
        <v>93</v>
      </c>
      <c r="BA120" s="15"/>
      <c r="BB120" s="15"/>
      <c r="BC120" s="15"/>
      <c r="BD120" s="36">
        <f>+Tabla1[[#This Row],[Pasajeros Pagos (PAX)]]*Tabla1[[#This Row],[PAX Recorrido Medio]]</f>
        <v>1138870</v>
      </c>
      <c r="BE120" s="37">
        <v>10</v>
      </c>
      <c r="BF120" s="35">
        <f>+Tabla1[[#This Row],[PAX Recorrido Medio]]/BE108-1</f>
        <v>0</v>
      </c>
      <c r="BG120" s="36">
        <f>+Tabla1[[#This Row],[Pasajeros Pagos (PAX)]]*CN120</f>
        <v>110579.0106657604</v>
      </c>
      <c r="BJ120" s="35">
        <f>+(Tabla1[[#This Row],[Variación % TC]]*0.2)-(Tabla1[[#This Row],[Vaciación % PAX Recorrido Medio]]*0.1)-(Tabla1[[#This Row],[Variación % Ocupación PAX]]*0.5)+(Tabla1[[#This Row],[Variación % RA]]*0.1)+(Tabla1[[#This Row],[Variación % Velocidad Comercial TE]]*0.1)</f>
        <v>0</v>
      </c>
      <c r="BK120" s="86"/>
      <c r="BL120" s="10"/>
      <c r="BN120" s="48"/>
      <c r="BO120" s="82">
        <v>26.03</v>
      </c>
      <c r="BP120" s="76">
        <v>15.3</v>
      </c>
      <c r="BQ120" s="76">
        <v>15.3</v>
      </c>
      <c r="BR120" s="36">
        <v>11</v>
      </c>
      <c r="BU120" s="73"/>
      <c r="BW120" s="73"/>
      <c r="BY120" s="73"/>
      <c r="BZ120" s="74"/>
      <c r="CA120" s="75"/>
      <c r="CC120" s="73"/>
      <c r="CE120" s="76"/>
      <c r="CF120" s="36">
        <f>+Tabla1[[#This Row],[Pasajeros Pagos (PAX)]]/Tabla1[[#This Row],[Km. Línea (entre cabeceras) en Servicio]]</f>
        <v>7443.5947712418301</v>
      </c>
      <c r="CG120" s="36">
        <f>+Tabla1[[#This Row],[Pasajeros Pagos (PAX)]]/Tabla1[[#This Row],[Cantidad de Estaciones en Servicio]]</f>
        <v>10353.363636363636</v>
      </c>
      <c r="CH120" s="36">
        <f>+Tabla1[[#This Row],[PAX Kilómetro]]/Tabla1[[#This Row],[Km. Línea (entre cabeceras) en Servicio]]</f>
        <v>74435.947712418303</v>
      </c>
      <c r="CJ120" s="36">
        <f>+[1]!TDC_InfraMR[[#This Row],[Total Coches Eléctricos]]</f>
        <v>18</v>
      </c>
      <c r="CK120" s="36">
        <f>+Tabla1[[#This Row],[Pasajeros Pagos (PAX)]]/Tabla1[[#This Row],[Coches en Servicio]]</f>
        <v>6327.0555555555557</v>
      </c>
      <c r="CM120" s="12"/>
      <c r="CN120" s="11">
        <v>0.97095375824949648</v>
      </c>
      <c r="CP120" s="10">
        <v>3.5255999999999998</v>
      </c>
      <c r="CQ120" s="69">
        <v>598.64486473608986</v>
      </c>
      <c r="CR120" s="10"/>
      <c r="DF120" s="47" t="e">
        <f>+Tabla1[[#This Row],[Trenes Kilómetro (TK) (1+2+3)]]/Tabla1[[#This Row],[Trenes Corridos (TC)]]</f>
        <v>#DIV/0!</v>
      </c>
      <c r="EA120" s="2">
        <v>2002</v>
      </c>
      <c r="EB120" s="2" t="s">
        <v>6</v>
      </c>
    </row>
    <row r="121" spans="1:132" ht="12.75" customHeight="1" x14ac:dyDescent="0.2">
      <c r="A121" s="92" t="s">
        <v>199</v>
      </c>
      <c r="B121" s="2" t="s">
        <v>7</v>
      </c>
      <c r="C121" s="95">
        <v>37591</v>
      </c>
      <c r="D121" s="4" t="s">
        <v>244</v>
      </c>
      <c r="E121" s="4" t="s">
        <v>245</v>
      </c>
      <c r="F121" s="131" t="s">
        <v>246</v>
      </c>
      <c r="G121" s="4" t="s">
        <v>232</v>
      </c>
      <c r="K121" s="7"/>
      <c r="L121" s="15"/>
      <c r="M121" s="6"/>
      <c r="N121" s="6"/>
      <c r="O121" s="6"/>
      <c r="P121" s="6"/>
      <c r="Q121" s="7"/>
      <c r="R121" s="15"/>
      <c r="S121" s="128"/>
      <c r="T121" s="15"/>
      <c r="W121" s="6"/>
      <c r="X121" s="6"/>
      <c r="AH121" s="7"/>
      <c r="AI121" s="15"/>
      <c r="AJ121" s="6"/>
      <c r="AK121" s="6"/>
      <c r="AL121" s="93"/>
      <c r="AM121" s="93"/>
      <c r="AN121" s="93"/>
      <c r="AO121" s="93"/>
      <c r="AP121" s="93"/>
      <c r="AQ121" s="93"/>
      <c r="AR121" s="7">
        <v>112420</v>
      </c>
      <c r="AS121" s="15">
        <f>+Tabla1[[#This Row],[Pasajeros Pagos (PAX)]]/AR109-1</f>
        <v>-0.11970369674332648</v>
      </c>
      <c r="AT121" s="6">
        <f>+Tabla1[[#This Row],[Pasajeros Pagos (PAX)]]/Tabla1[[#This Row],[Indice Dia Habil]]</f>
        <v>4412.0879120879117</v>
      </c>
      <c r="AU121" s="15">
        <f>+Tabla1[[#This Row],[PAX Día Habil]]/AT109-1</f>
        <v>-0.14146926468099152</v>
      </c>
      <c r="AX121" s="15"/>
      <c r="AY121" s="6">
        <v>93</v>
      </c>
      <c r="BA121" s="15"/>
      <c r="BB121" s="15"/>
      <c r="BC121" s="15"/>
      <c r="BD121" s="36">
        <f>+Tabla1[[#This Row],[Pasajeros Pagos (PAX)]]*Tabla1[[#This Row],[PAX Recorrido Medio]]</f>
        <v>1124200</v>
      </c>
      <c r="BE121" s="37">
        <v>10</v>
      </c>
      <c r="BF121" s="35">
        <f>+Tabla1[[#This Row],[PAX Recorrido Medio]]/BE109-1</f>
        <v>0</v>
      </c>
      <c r="BG121" s="36">
        <f>+Tabla1[[#This Row],[Pasajeros Pagos (PAX)]]*CN121</f>
        <v>128456.66328950963</v>
      </c>
      <c r="BJ121" s="35">
        <f>+(Tabla1[[#This Row],[Variación % TC]]*0.2)-(Tabla1[[#This Row],[Vaciación % PAX Recorrido Medio]]*0.1)-(Tabla1[[#This Row],[Variación % Ocupación PAX]]*0.5)+(Tabla1[[#This Row],[Variación % RA]]*0.1)+(Tabla1[[#This Row],[Variación % Velocidad Comercial TE]]*0.1)</f>
        <v>0</v>
      </c>
      <c r="BK121" s="86"/>
      <c r="BL121" s="10"/>
      <c r="BN121" s="48"/>
      <c r="BO121" s="82">
        <v>25.48</v>
      </c>
      <c r="BP121" s="76">
        <v>15.3</v>
      </c>
      <c r="BQ121" s="76">
        <v>15.3</v>
      </c>
      <c r="BR121" s="36">
        <v>11</v>
      </c>
      <c r="BU121" s="73"/>
      <c r="BW121" s="73"/>
      <c r="BY121" s="73"/>
      <c r="BZ121" s="74"/>
      <c r="CA121" s="75"/>
      <c r="CC121" s="73"/>
      <c r="CE121" s="76"/>
      <c r="CF121" s="36">
        <f>+Tabla1[[#This Row],[Pasajeros Pagos (PAX)]]/Tabla1[[#This Row],[Km. Línea (entre cabeceras) en Servicio]]</f>
        <v>7347.7124183006536</v>
      </c>
      <c r="CG121" s="36">
        <f>+Tabla1[[#This Row],[Pasajeros Pagos (PAX)]]/Tabla1[[#This Row],[Cantidad de Estaciones en Servicio]]</f>
        <v>10220</v>
      </c>
      <c r="CH121" s="36">
        <f>+Tabla1[[#This Row],[PAX Kilómetro]]/Tabla1[[#This Row],[Km. Línea (entre cabeceras) en Servicio]]</f>
        <v>73477.124183006526</v>
      </c>
      <c r="CJ121" s="36">
        <f>+[1]!TDC_InfraMR[[#This Row],[Total Coches Eléctricos]]</f>
        <v>18</v>
      </c>
      <c r="CK121" s="36">
        <f>+Tabla1[[#This Row],[Pasajeros Pagos (PAX)]]/Tabla1[[#This Row],[Coches en Servicio]]</f>
        <v>6245.5555555555557</v>
      </c>
      <c r="CM121" s="12"/>
      <c r="CN121" s="11">
        <v>1.1426495578145315</v>
      </c>
      <c r="CP121" s="10">
        <v>3.4902000000000002</v>
      </c>
      <c r="CQ121" s="69">
        <v>600.64569590667122</v>
      </c>
      <c r="CR121" s="10"/>
      <c r="DF121" s="47" t="e">
        <f>+Tabla1[[#This Row],[Trenes Kilómetro (TK) (1+2+3)]]/Tabla1[[#This Row],[Trenes Corridos (TC)]]</f>
        <v>#DIV/0!</v>
      </c>
      <c r="EA121" s="2">
        <v>2002</v>
      </c>
      <c r="EB121" s="2" t="s">
        <v>7</v>
      </c>
    </row>
    <row r="122" spans="1:132" ht="12.75" customHeight="1" x14ac:dyDescent="0.2">
      <c r="A122" s="92" t="s">
        <v>200</v>
      </c>
      <c r="B122" s="2" t="s">
        <v>8</v>
      </c>
      <c r="C122" s="95">
        <v>37622</v>
      </c>
      <c r="D122" s="4" t="s">
        <v>244</v>
      </c>
      <c r="E122" s="4" t="s">
        <v>245</v>
      </c>
      <c r="F122" s="131" t="s">
        <v>246</v>
      </c>
      <c r="G122" s="4" t="s">
        <v>232</v>
      </c>
      <c r="K122" s="7"/>
      <c r="L122" s="15"/>
      <c r="M122" s="6"/>
      <c r="N122" s="6"/>
      <c r="O122" s="6"/>
      <c r="P122" s="6"/>
      <c r="Q122" s="7"/>
      <c r="R122" s="15"/>
      <c r="S122" s="128"/>
      <c r="T122" s="15"/>
      <c r="W122" s="6"/>
      <c r="X122" s="6"/>
      <c r="AH122" s="7"/>
      <c r="AI122" s="15"/>
      <c r="AJ122" s="6"/>
      <c r="AK122" s="6"/>
      <c r="AL122" s="93"/>
      <c r="AM122" s="93"/>
      <c r="AN122" s="93"/>
      <c r="AO122" s="93"/>
      <c r="AP122" s="93"/>
      <c r="AQ122" s="93"/>
      <c r="AR122" s="7">
        <v>146371</v>
      </c>
      <c r="AS122" s="15">
        <f>+Tabla1[[#This Row],[Pasajeros Pagos (PAX)]]/AR110-1</f>
        <v>0.23486484662369644</v>
      </c>
      <c r="AT122" s="6">
        <f>+Tabla1[[#This Row],[Pasajeros Pagos (PAX)]]/Tabla1[[#This Row],[Indice Dia Habil]]</f>
        <v>5484.1139003372045</v>
      </c>
      <c r="AU122" s="15">
        <f>+Tabla1[[#This Row],[PAX Día Habil]]/AT110-1</f>
        <v>0.23486484662369644</v>
      </c>
      <c r="AX122" s="15"/>
      <c r="AY122" s="6">
        <v>93</v>
      </c>
      <c r="BA122" s="15"/>
      <c r="BB122" s="15"/>
      <c r="BC122" s="15"/>
      <c r="BD122" s="36">
        <f>+Tabla1[[#This Row],[Pasajeros Pagos (PAX)]]*Tabla1[[#This Row],[PAX Recorrido Medio]]</f>
        <v>1463710</v>
      </c>
      <c r="BE122" s="37">
        <v>10</v>
      </c>
      <c r="BF122" s="35">
        <f>+Tabla1[[#This Row],[PAX Recorrido Medio]]/BE110-1</f>
        <v>0</v>
      </c>
      <c r="BG122" s="36">
        <f>+Tabla1[[#This Row],[Pasajeros Pagos (PAX)]]*CN122</f>
        <v>149246.18806881609</v>
      </c>
      <c r="BJ122" s="35">
        <f>+(Tabla1[[#This Row],[Variación % TC]]*0.2)-(Tabla1[[#This Row],[Vaciación % PAX Recorrido Medio]]*0.1)-(Tabla1[[#This Row],[Variación % Ocupación PAX]]*0.5)+(Tabla1[[#This Row],[Variación % RA]]*0.1)+(Tabla1[[#This Row],[Variación % Velocidad Comercial TE]]*0.1)</f>
        <v>0</v>
      </c>
      <c r="BK122" s="86"/>
      <c r="BL122" s="10"/>
      <c r="BN122" s="48"/>
      <c r="BO122" s="82">
        <v>26.69</v>
      </c>
      <c r="BP122" s="76">
        <v>15.3</v>
      </c>
      <c r="BQ122" s="76">
        <v>15.3</v>
      </c>
      <c r="BR122" s="36">
        <v>11</v>
      </c>
      <c r="BU122" s="73"/>
      <c r="BW122" s="73"/>
      <c r="BY122" s="73"/>
      <c r="BZ122" s="74"/>
      <c r="CA122" s="75"/>
      <c r="CC122" s="73"/>
      <c r="CE122" s="76"/>
      <c r="CF122" s="36">
        <f>+Tabla1[[#This Row],[Pasajeros Pagos (PAX)]]/Tabla1[[#This Row],[Km. Línea (entre cabeceras) en Servicio]]</f>
        <v>9566.7320261437908</v>
      </c>
      <c r="CG122" s="36">
        <f>+Tabla1[[#This Row],[Pasajeros Pagos (PAX)]]/Tabla1[[#This Row],[Cantidad de Estaciones en Servicio]]</f>
        <v>13306.454545454546</v>
      </c>
      <c r="CH122" s="36">
        <f>+Tabla1[[#This Row],[PAX Kilómetro]]/Tabla1[[#This Row],[Km. Línea (entre cabeceras) en Servicio]]</f>
        <v>95667.320261437897</v>
      </c>
      <c r="CJ122" s="36">
        <f>+[1]!TDC_InfraMR[[#This Row],[Total Coches Eléctricos]]</f>
        <v>18</v>
      </c>
      <c r="CK122" s="36">
        <f>+Tabla1[[#This Row],[Pasajeros Pagos (PAX)]]/Tabla1[[#This Row],[Coches en Servicio]]</f>
        <v>8131.7222222222226</v>
      </c>
      <c r="CM122" s="12"/>
      <c r="CN122" s="11">
        <v>1.0196431538270292</v>
      </c>
      <c r="CP122" s="10">
        <v>3.2582</v>
      </c>
      <c r="CQ122" s="69">
        <v>602.64652707725259</v>
      </c>
      <c r="CR122" s="10"/>
      <c r="CT122" s="12">
        <f>+CM122+CM134+CM146+CM158+CM170+CM182+CM194</f>
        <v>0</v>
      </c>
      <c r="CU122" s="2">
        <f>+CT122/7</f>
        <v>0</v>
      </c>
      <c r="DF122" s="47" t="e">
        <f>+Tabla1[[#This Row],[Trenes Kilómetro (TK) (1+2+3)]]/Tabla1[[#This Row],[Trenes Corridos (TC)]]</f>
        <v>#DIV/0!</v>
      </c>
      <c r="EA122" s="2">
        <v>2003</v>
      </c>
      <c r="EB122" s="2" t="s">
        <v>8</v>
      </c>
    </row>
    <row r="123" spans="1:132" ht="12.75" customHeight="1" x14ac:dyDescent="0.2">
      <c r="A123" s="92" t="s">
        <v>200</v>
      </c>
      <c r="B123" s="2" t="s">
        <v>9</v>
      </c>
      <c r="C123" s="95">
        <v>37653</v>
      </c>
      <c r="D123" s="4" t="s">
        <v>244</v>
      </c>
      <c r="E123" s="4" t="s">
        <v>245</v>
      </c>
      <c r="F123" s="131" t="s">
        <v>246</v>
      </c>
      <c r="G123" s="4" t="s">
        <v>232</v>
      </c>
      <c r="K123" s="7"/>
      <c r="L123" s="15"/>
      <c r="M123" s="6"/>
      <c r="N123" s="6"/>
      <c r="O123" s="6"/>
      <c r="P123" s="6"/>
      <c r="Q123" s="7"/>
      <c r="R123" s="15"/>
      <c r="S123" s="128"/>
      <c r="T123" s="15"/>
      <c r="W123" s="6"/>
      <c r="X123" s="6"/>
      <c r="AH123" s="7"/>
      <c r="AI123" s="15"/>
      <c r="AJ123" s="6"/>
      <c r="AK123" s="6"/>
      <c r="AL123" s="93"/>
      <c r="AM123" s="93"/>
      <c r="AN123" s="93"/>
      <c r="AO123" s="93"/>
      <c r="AP123" s="93"/>
      <c r="AQ123" s="93"/>
      <c r="AR123" s="7">
        <v>130303</v>
      </c>
      <c r="AS123" s="15">
        <f>+Tabla1[[#This Row],[Pasajeros Pagos (PAX)]]/AR111-1</f>
        <v>4.1033179671958298E-2</v>
      </c>
      <c r="AT123" s="6">
        <f>+Tabla1[[#This Row],[Pasajeros Pagos (PAX)]]/Tabla1[[#This Row],[Indice Dia Habil]]</f>
        <v>5357.8536184210525</v>
      </c>
      <c r="AU123" s="15">
        <f>+Tabla1[[#This Row],[PAX Día Habil]]/AT111-1</f>
        <v>4.1033179671958298E-2</v>
      </c>
      <c r="AX123" s="15"/>
      <c r="AY123" s="6">
        <v>93</v>
      </c>
      <c r="BA123" s="15"/>
      <c r="BB123" s="15"/>
      <c r="BC123" s="15"/>
      <c r="BD123" s="36">
        <f>+Tabla1[[#This Row],[Pasajeros Pagos (PAX)]]*Tabla1[[#This Row],[PAX Recorrido Medio]]</f>
        <v>1303030</v>
      </c>
      <c r="BE123" s="37">
        <v>10</v>
      </c>
      <c r="BF123" s="35">
        <f>+Tabla1[[#This Row],[PAX Recorrido Medio]]/BE111-1</f>
        <v>0</v>
      </c>
      <c r="BG123" s="36">
        <f>+Tabla1[[#This Row],[Pasajeros Pagos (PAX)]]*CN123</f>
        <v>131283.83467162945</v>
      </c>
      <c r="BJ123" s="35">
        <f>+(Tabla1[[#This Row],[Variación % TC]]*0.2)-(Tabla1[[#This Row],[Vaciación % PAX Recorrido Medio]]*0.1)-(Tabla1[[#This Row],[Variación % Ocupación PAX]]*0.5)+(Tabla1[[#This Row],[Variación % RA]]*0.1)+(Tabla1[[#This Row],[Variación % Velocidad Comercial TE]]*0.1)</f>
        <v>0</v>
      </c>
      <c r="BK123" s="86"/>
      <c r="BL123" s="10"/>
      <c r="BN123" s="48"/>
      <c r="BO123" s="82">
        <v>24.32</v>
      </c>
      <c r="BP123" s="76">
        <v>15.3</v>
      </c>
      <c r="BQ123" s="76">
        <v>15.3</v>
      </c>
      <c r="BR123" s="36">
        <v>11</v>
      </c>
      <c r="BU123" s="73"/>
      <c r="BW123" s="73"/>
      <c r="BY123" s="73"/>
      <c r="BZ123" s="74"/>
      <c r="CA123" s="75"/>
      <c r="CC123" s="73"/>
      <c r="CE123" s="76"/>
      <c r="CF123" s="36">
        <f>+Tabla1[[#This Row],[Pasajeros Pagos (PAX)]]/Tabla1[[#This Row],[Km. Línea (entre cabeceras) en Servicio]]</f>
        <v>8516.5359477124184</v>
      </c>
      <c r="CG123" s="36">
        <f>+Tabla1[[#This Row],[Pasajeros Pagos (PAX)]]/Tabla1[[#This Row],[Cantidad de Estaciones en Servicio]]</f>
        <v>11845.727272727272</v>
      </c>
      <c r="CH123" s="36">
        <f>+Tabla1[[#This Row],[PAX Kilómetro]]/Tabla1[[#This Row],[Km. Línea (entre cabeceras) en Servicio]]</f>
        <v>85165.359477124177</v>
      </c>
      <c r="CJ123" s="36">
        <f>+[1]!TDC_InfraMR[[#This Row],[Total Coches Eléctricos]]</f>
        <v>18</v>
      </c>
      <c r="CK123" s="36">
        <f>+Tabla1[[#This Row],[Pasajeros Pagos (PAX)]]/Tabla1[[#This Row],[Coches en Servicio]]</f>
        <v>7239.0555555555557</v>
      </c>
      <c r="CM123" s="12"/>
      <c r="CN123" s="11">
        <v>1.0075273376025835</v>
      </c>
      <c r="CP123" s="10">
        <v>3.1631999999999998</v>
      </c>
      <c r="CQ123" s="69">
        <v>604.64735824783395</v>
      </c>
      <c r="CR123" s="10"/>
      <c r="CT123" s="12">
        <f t="shared" ref="CT123:CT133" si="0">+CM123+CM135+CM147+CM159+CM171+CM183+CM195</f>
        <v>0</v>
      </c>
      <c r="CU123" s="2">
        <f t="shared" ref="CU123:CU133" si="1">+CT123/7</f>
        <v>0</v>
      </c>
      <c r="DF123" s="47" t="e">
        <f>+Tabla1[[#This Row],[Trenes Kilómetro (TK) (1+2+3)]]/Tabla1[[#This Row],[Trenes Corridos (TC)]]</f>
        <v>#DIV/0!</v>
      </c>
      <c r="EA123" s="2">
        <v>2003</v>
      </c>
      <c r="EB123" s="2" t="s">
        <v>9</v>
      </c>
    </row>
    <row r="124" spans="1:132" ht="12.75" customHeight="1" x14ac:dyDescent="0.2">
      <c r="A124" s="92" t="s">
        <v>200</v>
      </c>
      <c r="B124" s="2" t="s">
        <v>10</v>
      </c>
      <c r="C124" s="95">
        <v>37681</v>
      </c>
      <c r="D124" s="4" t="s">
        <v>244</v>
      </c>
      <c r="E124" s="4" t="s">
        <v>245</v>
      </c>
      <c r="F124" s="131" t="s">
        <v>246</v>
      </c>
      <c r="G124" s="4" t="s">
        <v>232</v>
      </c>
      <c r="K124" s="7"/>
      <c r="L124" s="15"/>
      <c r="M124" s="6"/>
      <c r="N124" s="6"/>
      <c r="O124" s="6"/>
      <c r="P124" s="6"/>
      <c r="Q124" s="7"/>
      <c r="R124" s="15"/>
      <c r="S124" s="128"/>
      <c r="T124" s="15"/>
      <c r="W124" s="6"/>
      <c r="X124" s="6"/>
      <c r="AH124" s="7"/>
      <c r="AI124" s="15"/>
      <c r="AJ124" s="6"/>
      <c r="AK124" s="6"/>
      <c r="AL124" s="93"/>
      <c r="AM124" s="93"/>
      <c r="AN124" s="93"/>
      <c r="AO124" s="93"/>
      <c r="AP124" s="93"/>
      <c r="AQ124" s="93"/>
      <c r="AR124" s="7">
        <v>144113</v>
      </c>
      <c r="AS124" s="15">
        <f>+Tabla1[[#This Row],[Pasajeros Pagos (PAX)]]/AR112-1</f>
        <v>0.22069660675261304</v>
      </c>
      <c r="AT124" s="6">
        <f>+Tabla1[[#This Row],[Pasajeros Pagos (PAX)]]/Tabla1[[#This Row],[Indice Dia Habil]]</f>
        <v>5592.277842452464</v>
      </c>
      <c r="AU124" s="15">
        <f>+Tabla1[[#This Row],[PAX Día Habil]]/AT112-1</f>
        <v>0.22069660675261304</v>
      </c>
      <c r="AX124" s="15"/>
      <c r="AY124" s="6">
        <v>93</v>
      </c>
      <c r="BA124" s="15"/>
      <c r="BB124" s="15"/>
      <c r="BC124" s="15"/>
      <c r="BD124" s="36">
        <f>+Tabla1[[#This Row],[Pasajeros Pagos (PAX)]]*Tabla1[[#This Row],[PAX Recorrido Medio]]</f>
        <v>1441130</v>
      </c>
      <c r="BE124" s="37">
        <v>10</v>
      </c>
      <c r="BF124" s="35">
        <f>+Tabla1[[#This Row],[PAX Recorrido Medio]]/BE112-1</f>
        <v>0</v>
      </c>
      <c r="BG124" s="36">
        <f>+Tabla1[[#This Row],[Pasajeros Pagos (PAX)]]*CN124</f>
        <v>134693.84998323582</v>
      </c>
      <c r="BJ124" s="35">
        <f>+(Tabla1[[#This Row],[Variación % TC]]*0.2)-(Tabla1[[#This Row],[Vaciación % PAX Recorrido Medio]]*0.1)-(Tabla1[[#This Row],[Variación % Ocupación PAX]]*0.5)+(Tabla1[[#This Row],[Variación % RA]]*0.1)+(Tabla1[[#This Row],[Variación % Velocidad Comercial TE]]*0.1)</f>
        <v>0</v>
      </c>
      <c r="BK124" s="86"/>
      <c r="BL124" s="10"/>
      <c r="BN124" s="48"/>
      <c r="BO124" s="82">
        <v>25.77</v>
      </c>
      <c r="BP124" s="76">
        <v>15.3</v>
      </c>
      <c r="BQ124" s="76">
        <v>15.3</v>
      </c>
      <c r="BR124" s="36">
        <v>11</v>
      </c>
      <c r="BU124" s="73"/>
      <c r="BW124" s="73"/>
      <c r="BY124" s="73"/>
      <c r="BZ124" s="74"/>
      <c r="CA124" s="75"/>
      <c r="CC124" s="73"/>
      <c r="CE124" s="76"/>
      <c r="CF124" s="36">
        <f>+Tabla1[[#This Row],[Pasajeros Pagos (PAX)]]/Tabla1[[#This Row],[Km. Línea (entre cabeceras) en Servicio]]</f>
        <v>9419.1503267973858</v>
      </c>
      <c r="CG124" s="36">
        <f>+Tabla1[[#This Row],[Pasajeros Pagos (PAX)]]/Tabla1[[#This Row],[Cantidad de Estaciones en Servicio]]</f>
        <v>13101.181818181818</v>
      </c>
      <c r="CH124" s="36">
        <f>+Tabla1[[#This Row],[PAX Kilómetro]]/Tabla1[[#This Row],[Km. Línea (entre cabeceras) en Servicio]]</f>
        <v>94191.503267973851</v>
      </c>
      <c r="CJ124" s="36">
        <f>+[1]!TDC_InfraMR[[#This Row],[Total Coches Eléctricos]]</f>
        <v>18</v>
      </c>
      <c r="CK124" s="36">
        <f>+Tabla1[[#This Row],[Pasajeros Pagos (PAX)]]/Tabla1[[#This Row],[Coches en Servicio]]</f>
        <v>8006.2777777777774</v>
      </c>
      <c r="CM124" s="12"/>
      <c r="CN124" s="11">
        <v>0.93464052502713713</v>
      </c>
      <c r="CP124" s="10">
        <v>3.0747</v>
      </c>
      <c r="CQ124" s="69">
        <v>606.64818941841531</v>
      </c>
      <c r="CR124" s="10"/>
      <c r="CT124" s="12">
        <f t="shared" si="0"/>
        <v>0</v>
      </c>
      <c r="CU124" s="2">
        <f t="shared" si="1"/>
        <v>0</v>
      </c>
      <c r="DF124" s="47" t="e">
        <f>+Tabla1[[#This Row],[Trenes Kilómetro (TK) (1+2+3)]]/Tabla1[[#This Row],[Trenes Corridos (TC)]]</f>
        <v>#DIV/0!</v>
      </c>
      <c r="EA124" s="2">
        <v>2003</v>
      </c>
      <c r="EB124" s="2" t="s">
        <v>10</v>
      </c>
    </row>
    <row r="125" spans="1:132" ht="12.75" customHeight="1" x14ac:dyDescent="0.2">
      <c r="A125" s="92" t="s">
        <v>200</v>
      </c>
      <c r="B125" s="2" t="s">
        <v>0</v>
      </c>
      <c r="C125" s="95">
        <v>37712</v>
      </c>
      <c r="D125" s="4" t="s">
        <v>244</v>
      </c>
      <c r="E125" s="4" t="s">
        <v>245</v>
      </c>
      <c r="F125" s="131" t="s">
        <v>246</v>
      </c>
      <c r="G125" s="4" t="s">
        <v>232</v>
      </c>
      <c r="K125" s="7"/>
      <c r="L125" s="15"/>
      <c r="M125" s="6"/>
      <c r="N125" s="6"/>
      <c r="O125" s="6"/>
      <c r="P125" s="6"/>
      <c r="Q125" s="7"/>
      <c r="R125" s="15"/>
      <c r="S125" s="128"/>
      <c r="T125" s="15"/>
      <c r="W125" s="6"/>
      <c r="X125" s="6"/>
      <c r="AH125" s="7"/>
      <c r="AI125" s="15"/>
      <c r="AJ125" s="6"/>
      <c r="AK125" s="6"/>
      <c r="AL125" s="93"/>
      <c r="AM125" s="93"/>
      <c r="AN125" s="93"/>
      <c r="AO125" s="93"/>
      <c r="AP125" s="93"/>
      <c r="AQ125" s="93"/>
      <c r="AR125" s="7">
        <v>122303</v>
      </c>
      <c r="AS125" s="15">
        <f>+Tabla1[[#This Row],[Pasajeros Pagos (PAX)]]/AR113-1</f>
        <v>0.1394087889769795</v>
      </c>
      <c r="AT125" s="6">
        <f>+Tabla1[[#This Row],[Pasajeros Pagos (PAX)]]/Tabla1[[#This Row],[Indice Dia Habil]]</f>
        <v>4698.5401459854011</v>
      </c>
      <c r="AU125" s="15">
        <f>+Tabla1[[#This Row],[PAX Día Habil]]/AT113-1</f>
        <v>0.1394087889769795</v>
      </c>
      <c r="AX125" s="15"/>
      <c r="AY125" s="6">
        <v>93</v>
      </c>
      <c r="BA125" s="15"/>
      <c r="BB125" s="15"/>
      <c r="BC125" s="15"/>
      <c r="BD125" s="36">
        <f>+Tabla1[[#This Row],[Pasajeros Pagos (PAX)]]*Tabla1[[#This Row],[PAX Recorrido Medio]]</f>
        <v>1223030</v>
      </c>
      <c r="BE125" s="37">
        <v>10</v>
      </c>
      <c r="BF125" s="35">
        <f>+Tabla1[[#This Row],[PAX Recorrido Medio]]/BE113-1</f>
        <v>0</v>
      </c>
      <c r="BG125" s="36">
        <f>+Tabla1[[#This Row],[Pasajeros Pagos (PAX)]]*CN125</f>
        <v>118939.35846859471</v>
      </c>
      <c r="BJ125" s="35">
        <f>+(Tabla1[[#This Row],[Variación % TC]]*0.2)-(Tabla1[[#This Row],[Vaciación % PAX Recorrido Medio]]*0.1)-(Tabla1[[#This Row],[Variación % Ocupación PAX]]*0.5)+(Tabla1[[#This Row],[Variación % RA]]*0.1)+(Tabla1[[#This Row],[Variación % Velocidad Comercial TE]]*0.1)</f>
        <v>0</v>
      </c>
      <c r="BK125" s="86"/>
      <c r="BL125" s="10"/>
      <c r="BN125" s="48"/>
      <c r="BO125" s="82">
        <v>26.03</v>
      </c>
      <c r="BP125" s="76">
        <v>15.3</v>
      </c>
      <c r="BQ125" s="76">
        <v>15.3</v>
      </c>
      <c r="BR125" s="36">
        <v>11</v>
      </c>
      <c r="BU125" s="73"/>
      <c r="BW125" s="73"/>
      <c r="BY125" s="73"/>
      <c r="BZ125" s="74"/>
      <c r="CA125" s="75"/>
      <c r="CC125" s="73"/>
      <c r="CE125" s="76"/>
      <c r="CF125" s="36">
        <f>+Tabla1[[#This Row],[Pasajeros Pagos (PAX)]]/Tabla1[[#This Row],[Km. Línea (entre cabeceras) en Servicio]]</f>
        <v>7993.660130718954</v>
      </c>
      <c r="CG125" s="36">
        <f>+Tabla1[[#This Row],[Pasajeros Pagos (PAX)]]/Tabla1[[#This Row],[Cantidad de Estaciones en Servicio]]</f>
        <v>11118.454545454546</v>
      </c>
      <c r="CH125" s="36">
        <f>+Tabla1[[#This Row],[PAX Kilómetro]]/Tabla1[[#This Row],[Km. Línea (entre cabeceras) en Servicio]]</f>
        <v>79936.601307189543</v>
      </c>
      <c r="CJ125" s="36">
        <f>+[1]!TDC_InfraMR[[#This Row],[Total Coches Eléctricos]]</f>
        <v>18</v>
      </c>
      <c r="CK125" s="36">
        <f>+Tabla1[[#This Row],[Pasajeros Pagos (PAX)]]/Tabla1[[#This Row],[Coches en Servicio]]</f>
        <v>6794.6111111111113</v>
      </c>
      <c r="CM125" s="12"/>
      <c r="CN125" s="11">
        <v>0.97249747323119395</v>
      </c>
      <c r="CP125" s="10">
        <v>2.8946000000000001</v>
      </c>
      <c r="CQ125" s="69">
        <v>608.64902058899668</v>
      </c>
      <c r="CR125" s="10"/>
      <c r="CT125" s="12">
        <f t="shared" si="0"/>
        <v>0</v>
      </c>
      <c r="CU125" s="2">
        <f t="shared" si="1"/>
        <v>0</v>
      </c>
      <c r="DF125" s="47" t="e">
        <f>+Tabla1[[#This Row],[Trenes Kilómetro (TK) (1+2+3)]]/Tabla1[[#This Row],[Trenes Corridos (TC)]]</f>
        <v>#DIV/0!</v>
      </c>
      <c r="EA125" s="2">
        <v>2003</v>
      </c>
      <c r="EB125" s="2" t="s">
        <v>0</v>
      </c>
    </row>
    <row r="126" spans="1:132" x14ac:dyDescent="0.2">
      <c r="A126" s="92" t="s">
        <v>200</v>
      </c>
      <c r="B126" s="2" t="s">
        <v>1</v>
      </c>
      <c r="C126" s="95">
        <v>37742</v>
      </c>
      <c r="D126" s="4" t="s">
        <v>244</v>
      </c>
      <c r="E126" s="4" t="s">
        <v>245</v>
      </c>
      <c r="F126" s="131" t="s">
        <v>246</v>
      </c>
      <c r="G126" s="4" t="s">
        <v>232</v>
      </c>
      <c r="K126" s="7"/>
      <c r="L126" s="15"/>
      <c r="M126" s="6"/>
      <c r="N126" s="6"/>
      <c r="O126" s="6"/>
      <c r="P126" s="6"/>
      <c r="Q126" s="7"/>
      <c r="R126" s="15"/>
      <c r="S126" s="128"/>
      <c r="T126" s="15"/>
      <c r="W126" s="6"/>
      <c r="X126" s="6"/>
      <c r="AH126" s="7"/>
      <c r="AI126" s="15"/>
      <c r="AJ126" s="6"/>
      <c r="AK126" s="6"/>
      <c r="AL126" s="93"/>
      <c r="AM126" s="93"/>
      <c r="AN126" s="93"/>
      <c r="AO126" s="93"/>
      <c r="AP126" s="93"/>
      <c r="AQ126" s="93"/>
      <c r="AR126" s="7">
        <v>123245</v>
      </c>
      <c r="AS126" s="15">
        <f>+Tabla1[[#This Row],[Pasajeros Pagos (PAX)]]/AR114-1</f>
        <v>0.14529318836539362</v>
      </c>
      <c r="AT126" s="6">
        <f>+Tabla1[[#This Row],[Pasajeros Pagos (PAX)]]/Tabla1[[#This Row],[Indice Dia Habil]]</f>
        <v>4677.2296015180264</v>
      </c>
      <c r="AU126" s="15">
        <f>+Tabla1[[#This Row],[PAX Día Habil]]/AT114-1</f>
        <v>0.14529318836539362</v>
      </c>
      <c r="AX126" s="15"/>
      <c r="AY126" s="6">
        <v>93</v>
      </c>
      <c r="BA126" s="15"/>
      <c r="BB126" s="15"/>
      <c r="BC126" s="15"/>
      <c r="BD126" s="36">
        <f>+Tabla1[[#This Row],[Pasajeros Pagos (PAX)]]*Tabla1[[#This Row],[PAX Recorrido Medio]]</f>
        <v>1232450</v>
      </c>
      <c r="BE126" s="37">
        <v>10</v>
      </c>
      <c r="BF126" s="35">
        <f>+Tabla1[[#This Row],[PAX Recorrido Medio]]/BE114-1</f>
        <v>0</v>
      </c>
      <c r="BG126" s="36">
        <f>+Tabla1[[#This Row],[Pasajeros Pagos (PAX)]]*CN126</f>
        <v>135652.26491718795</v>
      </c>
      <c r="BJ126" s="35">
        <f>+(Tabla1[[#This Row],[Variación % TC]]*0.2)-(Tabla1[[#This Row],[Vaciación % PAX Recorrido Medio]]*0.1)-(Tabla1[[#This Row],[Variación % Ocupación PAX]]*0.5)+(Tabla1[[#This Row],[Variación % RA]]*0.1)+(Tabla1[[#This Row],[Variación % Velocidad Comercial TE]]*0.1)</f>
        <v>0</v>
      </c>
      <c r="BK126" s="86"/>
      <c r="BL126" s="10"/>
      <c r="BN126" s="48"/>
      <c r="BO126" s="82">
        <v>26.35</v>
      </c>
      <c r="BP126" s="76">
        <v>15.3</v>
      </c>
      <c r="BQ126" s="76">
        <v>15.3</v>
      </c>
      <c r="BR126" s="36">
        <v>11</v>
      </c>
      <c r="BU126" s="73"/>
      <c r="BW126" s="73"/>
      <c r="BY126" s="73"/>
      <c r="BZ126" s="74"/>
      <c r="CA126" s="75"/>
      <c r="CC126" s="73"/>
      <c r="CE126" s="76"/>
      <c r="CF126" s="36">
        <f>+Tabla1[[#This Row],[Pasajeros Pagos (PAX)]]/Tabla1[[#This Row],[Km. Línea (entre cabeceras) en Servicio]]</f>
        <v>8055.2287581699338</v>
      </c>
      <c r="CG126" s="36">
        <f>+Tabla1[[#This Row],[Pasajeros Pagos (PAX)]]/Tabla1[[#This Row],[Cantidad de Estaciones en Servicio]]</f>
        <v>11204.09090909091</v>
      </c>
      <c r="CH126" s="36">
        <f>+Tabla1[[#This Row],[PAX Kilómetro]]/Tabla1[[#This Row],[Km. Línea (entre cabeceras) en Servicio]]</f>
        <v>80552.287581699347</v>
      </c>
      <c r="CJ126" s="36">
        <f>+[1]!TDC_InfraMR[[#This Row],[Total Coches Eléctricos]]</f>
        <v>18</v>
      </c>
      <c r="CK126" s="36">
        <f>+Tabla1[[#This Row],[Pasajeros Pagos (PAX)]]/Tabla1[[#This Row],[Coches en Servicio]]</f>
        <v>6846.9444444444443</v>
      </c>
      <c r="CM126" s="12"/>
      <c r="CN126" s="11">
        <v>1.1006715478695928</v>
      </c>
      <c r="CP126" s="10">
        <v>2.8357000000000001</v>
      </c>
      <c r="CQ126" s="69">
        <v>610.6498517595777</v>
      </c>
      <c r="CR126" s="10"/>
      <c r="CT126" s="12">
        <f t="shared" si="0"/>
        <v>0</v>
      </c>
      <c r="CU126" s="2">
        <f t="shared" si="1"/>
        <v>0</v>
      </c>
      <c r="DF126" s="47" t="e">
        <f>+Tabla1[[#This Row],[Trenes Kilómetro (TK) (1+2+3)]]/Tabla1[[#This Row],[Trenes Corridos (TC)]]</f>
        <v>#DIV/0!</v>
      </c>
      <c r="EA126" s="2">
        <v>2003</v>
      </c>
      <c r="EB126" s="2" t="s">
        <v>1</v>
      </c>
    </row>
    <row r="127" spans="1:132" x14ac:dyDescent="0.2">
      <c r="A127" s="92" t="s">
        <v>200</v>
      </c>
      <c r="B127" s="2" t="s">
        <v>2</v>
      </c>
      <c r="C127" s="95">
        <v>37773</v>
      </c>
      <c r="D127" s="4" t="s">
        <v>244</v>
      </c>
      <c r="E127" s="4" t="s">
        <v>245</v>
      </c>
      <c r="F127" s="131" t="s">
        <v>246</v>
      </c>
      <c r="G127" s="4" t="s">
        <v>232</v>
      </c>
      <c r="K127" s="7"/>
      <c r="L127" s="15"/>
      <c r="M127" s="6"/>
      <c r="N127" s="6"/>
      <c r="O127" s="6"/>
      <c r="P127" s="6"/>
      <c r="Q127" s="7"/>
      <c r="R127" s="15"/>
      <c r="S127" s="128"/>
      <c r="T127" s="15"/>
      <c r="W127" s="6"/>
      <c r="X127" s="6"/>
      <c r="AH127" s="7"/>
      <c r="AI127" s="15"/>
      <c r="AJ127" s="6"/>
      <c r="AK127" s="6"/>
      <c r="AL127" s="93"/>
      <c r="AM127" s="93"/>
      <c r="AN127" s="93"/>
      <c r="AO127" s="93"/>
      <c r="AP127" s="93"/>
      <c r="AQ127" s="93"/>
      <c r="AR127" s="7">
        <v>114471</v>
      </c>
      <c r="AS127" s="15">
        <f>+Tabla1[[#This Row],[Pasajeros Pagos (PAX)]]/AR115-1</f>
        <v>5.6141937150554488E-2</v>
      </c>
      <c r="AT127" s="6">
        <f>+Tabla1[[#This Row],[Pasajeros Pagos (PAX)]]/Tabla1[[#This Row],[Indice Dia Habil]]</f>
        <v>4621.3564796124347</v>
      </c>
      <c r="AU127" s="15">
        <f>+Tabla1[[#This Row],[PAX Día Habil]]/AT115-1</f>
        <v>5.6141937150554488E-2</v>
      </c>
      <c r="AX127" s="15"/>
      <c r="AY127" s="6">
        <v>93</v>
      </c>
      <c r="BA127" s="15"/>
      <c r="BB127" s="15"/>
      <c r="BC127" s="15"/>
      <c r="BD127" s="36">
        <f>+Tabla1[[#This Row],[Pasajeros Pagos (PAX)]]*Tabla1[[#This Row],[PAX Recorrido Medio]]</f>
        <v>1144710</v>
      </c>
      <c r="BE127" s="37">
        <v>10</v>
      </c>
      <c r="BF127" s="35">
        <f>+Tabla1[[#This Row],[PAX Recorrido Medio]]/BE115-1</f>
        <v>0</v>
      </c>
      <c r="BG127" s="36">
        <f>+Tabla1[[#This Row],[Pasajeros Pagos (PAX)]]*CN127</f>
        <v>134386.17331044521</v>
      </c>
      <c r="BJ127" s="35">
        <f>+(Tabla1[[#This Row],[Variación % TC]]*0.2)-(Tabla1[[#This Row],[Vaciación % PAX Recorrido Medio]]*0.1)-(Tabla1[[#This Row],[Variación % Ocupación PAX]]*0.5)+(Tabla1[[#This Row],[Variación % RA]]*0.1)+(Tabla1[[#This Row],[Variación % Velocidad Comercial TE]]*0.1)</f>
        <v>0</v>
      </c>
      <c r="BK127" s="86"/>
      <c r="BL127" s="10"/>
      <c r="BN127" s="48"/>
      <c r="BO127" s="82">
        <v>24.77</v>
      </c>
      <c r="BP127" s="76">
        <v>15.3</v>
      </c>
      <c r="BQ127" s="76">
        <v>15.3</v>
      </c>
      <c r="BR127" s="36">
        <v>11</v>
      </c>
      <c r="BU127" s="73"/>
      <c r="BW127" s="73"/>
      <c r="BY127" s="73"/>
      <c r="BZ127" s="74"/>
      <c r="CA127" s="75"/>
      <c r="CC127" s="73"/>
      <c r="CE127" s="76"/>
      <c r="CF127" s="36">
        <f>+Tabla1[[#This Row],[Pasajeros Pagos (PAX)]]/Tabla1[[#This Row],[Km. Línea (entre cabeceras) en Servicio]]</f>
        <v>7481.7647058823522</v>
      </c>
      <c r="CG127" s="36">
        <f>+Tabla1[[#This Row],[Pasajeros Pagos (PAX)]]/Tabla1[[#This Row],[Cantidad de Estaciones en Servicio]]</f>
        <v>10406.454545454546</v>
      </c>
      <c r="CH127" s="36">
        <f>+Tabla1[[#This Row],[PAX Kilómetro]]/Tabla1[[#This Row],[Km. Línea (entre cabeceras) en Servicio]]</f>
        <v>74817.647058823524</v>
      </c>
      <c r="CJ127" s="36">
        <f>+[1]!TDC_InfraMR[[#This Row],[Total Coches Eléctricos]]</f>
        <v>18</v>
      </c>
      <c r="CK127" s="36">
        <f>+Tabla1[[#This Row],[Pasajeros Pagos (PAX)]]/Tabla1[[#This Row],[Coches en Servicio]]</f>
        <v>6359.5</v>
      </c>
      <c r="CM127" s="12"/>
      <c r="CN127" s="11">
        <v>1.1739757083492344</v>
      </c>
      <c r="CP127" s="10">
        <v>2.8089</v>
      </c>
      <c r="CQ127" s="69">
        <v>612.65068293015895</v>
      </c>
      <c r="CR127" s="10"/>
      <c r="CT127" s="12">
        <f t="shared" si="0"/>
        <v>0</v>
      </c>
      <c r="CU127" s="2">
        <f t="shared" si="1"/>
        <v>0</v>
      </c>
      <c r="DF127" s="47" t="e">
        <f>+Tabla1[[#This Row],[Trenes Kilómetro (TK) (1+2+3)]]/Tabla1[[#This Row],[Trenes Corridos (TC)]]</f>
        <v>#DIV/0!</v>
      </c>
      <c r="EA127" s="2">
        <v>2003</v>
      </c>
      <c r="EB127" s="2" t="s">
        <v>2</v>
      </c>
    </row>
    <row r="128" spans="1:132" x14ac:dyDescent="0.2">
      <c r="A128" s="92" t="s">
        <v>200</v>
      </c>
      <c r="B128" s="2" t="s">
        <v>3</v>
      </c>
      <c r="C128" s="95">
        <v>37803</v>
      </c>
      <c r="D128" s="4" t="s">
        <v>244</v>
      </c>
      <c r="E128" s="4" t="s">
        <v>245</v>
      </c>
      <c r="F128" s="131" t="s">
        <v>246</v>
      </c>
      <c r="G128" s="4" t="s">
        <v>232</v>
      </c>
      <c r="K128" s="7"/>
      <c r="L128" s="15"/>
      <c r="M128" s="6"/>
      <c r="N128" s="6"/>
      <c r="O128" s="6"/>
      <c r="P128" s="6"/>
      <c r="Q128" s="7"/>
      <c r="R128" s="15"/>
      <c r="S128" s="128"/>
      <c r="T128" s="15"/>
      <c r="W128" s="6"/>
      <c r="X128" s="6"/>
      <c r="AH128" s="7"/>
      <c r="AI128" s="15"/>
      <c r="AJ128" s="6"/>
      <c r="AK128" s="6"/>
      <c r="AL128" s="93"/>
      <c r="AM128" s="93"/>
      <c r="AN128" s="93"/>
      <c r="AO128" s="93"/>
      <c r="AP128" s="93"/>
      <c r="AQ128" s="93"/>
      <c r="AR128" s="7">
        <v>172890</v>
      </c>
      <c r="AS128" s="15">
        <f>+Tabla1[[#This Row],[Pasajeros Pagos (PAX)]]/AR116-1</f>
        <v>1.2515153467288931E-2</v>
      </c>
      <c r="AT128" s="6">
        <f>+Tabla1[[#This Row],[Pasajeros Pagos (PAX)]]/Tabla1[[#This Row],[Indice Dia Habil]]</f>
        <v>6477.7070063694264</v>
      </c>
      <c r="AU128" s="15">
        <f>+Tabla1[[#This Row],[PAX Día Habil]]/AT116-1</f>
        <v>1.2515153467288931E-2</v>
      </c>
      <c r="AX128" s="15"/>
      <c r="AY128" s="6">
        <v>93</v>
      </c>
      <c r="BA128" s="15"/>
      <c r="BB128" s="15"/>
      <c r="BC128" s="15"/>
      <c r="BD128" s="36">
        <f>+Tabla1[[#This Row],[Pasajeros Pagos (PAX)]]*Tabla1[[#This Row],[PAX Recorrido Medio]]</f>
        <v>1728900</v>
      </c>
      <c r="BE128" s="37">
        <v>10</v>
      </c>
      <c r="BF128" s="35">
        <f>+Tabla1[[#This Row],[PAX Recorrido Medio]]/BE116-1</f>
        <v>0</v>
      </c>
      <c r="BG128" s="36">
        <f>+Tabla1[[#This Row],[Pasajeros Pagos (PAX)]]*CN128</f>
        <v>137136.2934402111</v>
      </c>
      <c r="BJ128" s="35">
        <f>+(Tabla1[[#This Row],[Variación % TC]]*0.2)-(Tabla1[[#This Row],[Vaciación % PAX Recorrido Medio]]*0.1)-(Tabla1[[#This Row],[Variación % Ocupación PAX]]*0.5)+(Tabla1[[#This Row],[Variación % RA]]*0.1)+(Tabla1[[#This Row],[Variación % Velocidad Comercial TE]]*0.1)</f>
        <v>0</v>
      </c>
      <c r="BK128" s="86"/>
      <c r="BL128" s="10"/>
      <c r="BN128" s="48"/>
      <c r="BO128" s="82">
        <v>26.69</v>
      </c>
      <c r="BP128" s="76">
        <v>15.3</v>
      </c>
      <c r="BQ128" s="76">
        <v>15.3</v>
      </c>
      <c r="BR128" s="36">
        <v>11</v>
      </c>
      <c r="BU128" s="73"/>
      <c r="BW128" s="73"/>
      <c r="BY128" s="73"/>
      <c r="BZ128" s="74"/>
      <c r="CA128" s="75"/>
      <c r="CC128" s="73"/>
      <c r="CE128" s="76"/>
      <c r="CF128" s="36">
        <f>+Tabla1[[#This Row],[Pasajeros Pagos (PAX)]]/Tabla1[[#This Row],[Km. Línea (entre cabeceras) en Servicio]]</f>
        <v>11300</v>
      </c>
      <c r="CG128" s="36">
        <f>+Tabla1[[#This Row],[Pasajeros Pagos (PAX)]]/Tabla1[[#This Row],[Cantidad de Estaciones en Servicio]]</f>
        <v>15717.272727272728</v>
      </c>
      <c r="CH128" s="36">
        <f>+Tabla1[[#This Row],[PAX Kilómetro]]/Tabla1[[#This Row],[Km. Línea (entre cabeceras) en Servicio]]</f>
        <v>113000</v>
      </c>
      <c r="CJ128" s="36">
        <f>+[1]!TDC_InfraMR[[#This Row],[Total Coches Eléctricos]]</f>
        <v>18</v>
      </c>
      <c r="CK128" s="36">
        <f>+Tabla1[[#This Row],[Pasajeros Pagos (PAX)]]/Tabla1[[#This Row],[Coches en Servicio]]</f>
        <v>9605</v>
      </c>
      <c r="CM128" s="12"/>
      <c r="CN128" s="11">
        <v>0.7931996844248429</v>
      </c>
      <c r="CP128" s="10">
        <v>2.8012999999999999</v>
      </c>
      <c r="CQ128" s="69">
        <v>614.651514100741</v>
      </c>
      <c r="CR128" s="10"/>
      <c r="CT128" s="12">
        <f t="shared" si="0"/>
        <v>0</v>
      </c>
      <c r="CU128" s="2">
        <f t="shared" si="1"/>
        <v>0</v>
      </c>
      <c r="DF128" s="47" t="e">
        <f>+Tabla1[[#This Row],[Trenes Kilómetro (TK) (1+2+3)]]/Tabla1[[#This Row],[Trenes Corridos (TC)]]</f>
        <v>#DIV/0!</v>
      </c>
      <c r="EA128" s="2">
        <v>2003</v>
      </c>
      <c r="EB128" s="2" t="s">
        <v>3</v>
      </c>
    </row>
    <row r="129" spans="1:166" x14ac:dyDescent="0.2">
      <c r="A129" s="92" t="s">
        <v>200</v>
      </c>
      <c r="B129" s="2" t="s">
        <v>4</v>
      </c>
      <c r="C129" s="95">
        <v>37834</v>
      </c>
      <c r="D129" s="4" t="s">
        <v>244</v>
      </c>
      <c r="E129" s="4" t="s">
        <v>245</v>
      </c>
      <c r="F129" s="131" t="s">
        <v>246</v>
      </c>
      <c r="G129" s="4" t="s">
        <v>232</v>
      </c>
      <c r="K129" s="7"/>
      <c r="L129" s="15"/>
      <c r="M129" s="6"/>
      <c r="N129" s="6"/>
      <c r="O129" s="6"/>
      <c r="P129" s="6"/>
      <c r="Q129" s="7"/>
      <c r="R129" s="15"/>
      <c r="S129" s="128"/>
      <c r="T129" s="15"/>
      <c r="W129" s="6"/>
      <c r="X129" s="6"/>
      <c r="AH129" s="7"/>
      <c r="AI129" s="15"/>
      <c r="AJ129" s="6"/>
      <c r="AK129" s="6"/>
      <c r="AL129" s="93"/>
      <c r="AM129" s="93"/>
      <c r="AN129" s="93"/>
      <c r="AO129" s="93"/>
      <c r="AP129" s="93"/>
      <c r="AQ129" s="93"/>
      <c r="AR129" s="7">
        <v>149404</v>
      </c>
      <c r="AS129" s="15">
        <f>+Tabla1[[#This Row],[Pasajeros Pagos (PAX)]]/AR117-1</f>
        <v>4.1723608980616333E-2</v>
      </c>
      <c r="AT129" s="6">
        <f>+Tabla1[[#This Row],[Pasajeros Pagos (PAX)]]/Tabla1[[#This Row],[Indice Dia Habil]]</f>
        <v>5659.2424242424249</v>
      </c>
      <c r="AU129" s="15">
        <f>+Tabla1[[#This Row],[PAX Día Habil]]/AT117-1</f>
        <v>4.1723608980616333E-2</v>
      </c>
      <c r="AX129" s="15"/>
      <c r="AY129" s="6">
        <v>93</v>
      </c>
      <c r="BA129" s="15"/>
      <c r="BB129" s="15"/>
      <c r="BC129" s="15"/>
      <c r="BD129" s="36">
        <f>+Tabla1[[#This Row],[Pasajeros Pagos (PAX)]]*Tabla1[[#This Row],[PAX Recorrido Medio]]</f>
        <v>1494040</v>
      </c>
      <c r="BE129" s="37">
        <v>10</v>
      </c>
      <c r="BF129" s="35">
        <f>+Tabla1[[#This Row],[PAX Recorrido Medio]]/BE117-1</f>
        <v>0</v>
      </c>
      <c r="BG129" s="36">
        <f>+Tabla1[[#This Row],[Pasajeros Pagos (PAX)]]*CN129</f>
        <v>147641.1204231345</v>
      </c>
      <c r="BJ129" s="35">
        <f>+(Tabla1[[#This Row],[Variación % TC]]*0.2)-(Tabla1[[#This Row],[Vaciación % PAX Recorrido Medio]]*0.1)-(Tabla1[[#This Row],[Variación % Ocupación PAX]]*0.5)+(Tabla1[[#This Row],[Variación % RA]]*0.1)+(Tabla1[[#This Row],[Variación % Velocidad Comercial TE]]*0.1)</f>
        <v>0</v>
      </c>
      <c r="BK129" s="86"/>
      <c r="BL129" s="10"/>
      <c r="BN129" s="48"/>
      <c r="BO129" s="82">
        <v>26.4</v>
      </c>
      <c r="BP129" s="76">
        <v>15.3</v>
      </c>
      <c r="BQ129" s="76">
        <v>15.3</v>
      </c>
      <c r="BR129" s="36">
        <v>11</v>
      </c>
      <c r="BU129" s="73"/>
      <c r="BW129" s="73"/>
      <c r="BY129" s="73"/>
      <c r="BZ129" s="74"/>
      <c r="CA129" s="75"/>
      <c r="CC129" s="73"/>
      <c r="CE129" s="76"/>
      <c r="CF129" s="36">
        <f>+Tabla1[[#This Row],[Pasajeros Pagos (PAX)]]/Tabla1[[#This Row],[Km. Línea (entre cabeceras) en Servicio]]</f>
        <v>9764.9673202614376</v>
      </c>
      <c r="CG129" s="36">
        <f>+Tabla1[[#This Row],[Pasajeros Pagos (PAX)]]/Tabla1[[#This Row],[Cantidad de Estaciones en Servicio]]</f>
        <v>13582.181818181818</v>
      </c>
      <c r="CH129" s="36">
        <f>+Tabla1[[#This Row],[PAX Kilómetro]]/Tabla1[[#This Row],[Km. Línea (entre cabeceras) en Servicio]]</f>
        <v>97649.673202614373</v>
      </c>
      <c r="CJ129" s="36">
        <f>+[1]!TDC_InfraMR[[#This Row],[Total Coches Eléctricos]]</f>
        <v>18</v>
      </c>
      <c r="CK129" s="36">
        <f>+Tabla1[[#This Row],[Pasajeros Pagos (PAX)]]/Tabla1[[#This Row],[Coches en Servicio]]</f>
        <v>8300.2222222222226</v>
      </c>
      <c r="CM129" s="12"/>
      <c r="CN129" s="11">
        <v>0.98820058648452846</v>
      </c>
      <c r="CP129" s="10">
        <v>2.9285000000000001</v>
      </c>
      <c r="CQ129" s="70">
        <v>623.66999999999996</v>
      </c>
      <c r="CR129" s="10"/>
      <c r="CT129" s="12">
        <f t="shared" si="0"/>
        <v>0</v>
      </c>
      <c r="CU129" s="2">
        <f t="shared" si="1"/>
        <v>0</v>
      </c>
      <c r="CX129" s="32"/>
      <c r="DF129" s="47" t="e">
        <f>+Tabla1[[#This Row],[Trenes Kilómetro (TK) (1+2+3)]]/Tabla1[[#This Row],[Trenes Corridos (TC)]]</f>
        <v>#DIV/0!</v>
      </c>
      <c r="EA129" s="2">
        <v>2003</v>
      </c>
      <c r="EB129" s="2" t="s">
        <v>4</v>
      </c>
    </row>
    <row r="130" spans="1:166" x14ac:dyDescent="0.2">
      <c r="A130" s="92" t="s">
        <v>200</v>
      </c>
      <c r="B130" s="2" t="s">
        <v>11</v>
      </c>
      <c r="C130" s="95">
        <v>37865</v>
      </c>
      <c r="D130" s="4" t="s">
        <v>244</v>
      </c>
      <c r="E130" s="4" t="s">
        <v>245</v>
      </c>
      <c r="F130" s="131" t="s">
        <v>246</v>
      </c>
      <c r="G130" s="4" t="s">
        <v>232</v>
      </c>
      <c r="K130" s="7"/>
      <c r="L130" s="15"/>
      <c r="M130" s="6"/>
      <c r="N130" s="6"/>
      <c r="O130" s="6"/>
      <c r="P130" s="6"/>
      <c r="Q130" s="7"/>
      <c r="R130" s="15"/>
      <c r="S130" s="128"/>
      <c r="T130" s="15"/>
      <c r="W130" s="6"/>
      <c r="X130" s="6"/>
      <c r="AH130" s="7"/>
      <c r="AI130" s="15"/>
      <c r="AJ130" s="6"/>
      <c r="AK130" s="6"/>
      <c r="AL130" s="93"/>
      <c r="AM130" s="93"/>
      <c r="AN130" s="93"/>
      <c r="AO130" s="93"/>
      <c r="AP130" s="93"/>
      <c r="AQ130" s="93"/>
      <c r="AR130" s="7">
        <v>121593</v>
      </c>
      <c r="AS130" s="15">
        <f>+Tabla1[[#This Row],[Pasajeros Pagos (PAX)]]/AR118-1</f>
        <v>-6.5363215216556192E-3</v>
      </c>
      <c r="AT130" s="6">
        <f>+Tabla1[[#This Row],[Pasajeros Pagos (PAX)]]/Tabla1[[#This Row],[Indice Dia Habil]]</f>
        <v>4733.0868042039701</v>
      </c>
      <c r="AU130" s="15">
        <f>+Tabla1[[#This Row],[PAX Día Habil]]/AT118-1</f>
        <v>-6.5363215216556192E-3</v>
      </c>
      <c r="AX130" s="15"/>
      <c r="AY130" s="6">
        <v>93</v>
      </c>
      <c r="BA130" s="15"/>
      <c r="BB130" s="15"/>
      <c r="BC130" s="15"/>
      <c r="BD130" s="36">
        <f>+Tabla1[[#This Row],[Pasajeros Pagos (PAX)]]*Tabla1[[#This Row],[PAX Recorrido Medio]]</f>
        <v>1215930</v>
      </c>
      <c r="BE130" s="37">
        <v>10</v>
      </c>
      <c r="BF130" s="35">
        <f>+Tabla1[[#This Row],[PAX Recorrido Medio]]/BE118-1</f>
        <v>0</v>
      </c>
      <c r="BG130" s="36">
        <f>+Tabla1[[#This Row],[Pasajeros Pagos (PAX)]]*CN130</f>
        <v>120587.20056289861</v>
      </c>
      <c r="BJ130" s="35">
        <f>+(Tabla1[[#This Row],[Variación % TC]]*0.2)-(Tabla1[[#This Row],[Vaciación % PAX Recorrido Medio]]*0.1)-(Tabla1[[#This Row],[Variación % Ocupación PAX]]*0.5)+(Tabla1[[#This Row],[Variación % RA]]*0.1)+(Tabla1[[#This Row],[Variación % Velocidad Comercial TE]]*0.1)</f>
        <v>0</v>
      </c>
      <c r="BK130" s="86"/>
      <c r="BL130" s="10"/>
      <c r="BN130" s="48"/>
      <c r="BO130" s="82">
        <v>25.69</v>
      </c>
      <c r="BP130" s="76">
        <v>15.3</v>
      </c>
      <c r="BQ130" s="76">
        <v>15.3</v>
      </c>
      <c r="BR130" s="36">
        <v>11</v>
      </c>
      <c r="BU130" s="73"/>
      <c r="BW130" s="73"/>
      <c r="BY130" s="73"/>
      <c r="BZ130" s="74"/>
      <c r="CA130" s="75"/>
      <c r="CC130" s="73"/>
      <c r="CE130" s="76"/>
      <c r="CF130" s="36">
        <f>+Tabla1[[#This Row],[Pasajeros Pagos (PAX)]]/Tabla1[[#This Row],[Km. Línea (entre cabeceras) en Servicio]]</f>
        <v>7947.2549019607841</v>
      </c>
      <c r="CG130" s="36">
        <f>+Tabla1[[#This Row],[Pasajeros Pagos (PAX)]]/Tabla1[[#This Row],[Cantidad de Estaciones en Servicio]]</f>
        <v>11053.90909090909</v>
      </c>
      <c r="CH130" s="36">
        <f>+Tabla1[[#This Row],[PAX Kilómetro]]/Tabla1[[#This Row],[Km. Línea (entre cabeceras) en Servicio]]</f>
        <v>79472.549019607846</v>
      </c>
      <c r="CJ130" s="36">
        <f>+[1]!TDC_InfraMR[[#This Row],[Total Coches Eléctricos]]</f>
        <v>18</v>
      </c>
      <c r="CK130" s="36">
        <f>+Tabla1[[#This Row],[Pasajeros Pagos (PAX)]]/Tabla1[[#This Row],[Coches en Servicio]]</f>
        <v>6755.166666666667</v>
      </c>
      <c r="CM130" s="12"/>
      <c r="CN130" s="11">
        <v>0.99172814687439748</v>
      </c>
      <c r="CP130" s="10">
        <v>2.9209000000000001</v>
      </c>
      <c r="CQ130" s="33">
        <v>633.63666666666666</v>
      </c>
      <c r="CR130" s="10"/>
      <c r="CT130" s="12">
        <f t="shared" si="0"/>
        <v>0</v>
      </c>
      <c r="CU130" s="2">
        <f t="shared" si="1"/>
        <v>0</v>
      </c>
      <c r="CX130" s="28"/>
      <c r="DF130" s="47" t="e">
        <f>+Tabla1[[#This Row],[Trenes Kilómetro (TK) (1+2+3)]]/Tabla1[[#This Row],[Trenes Corridos (TC)]]</f>
        <v>#DIV/0!</v>
      </c>
      <c r="EA130" s="2">
        <v>2003</v>
      </c>
      <c r="EB130" s="2" t="s">
        <v>11</v>
      </c>
    </row>
    <row r="131" spans="1:166" x14ac:dyDescent="0.2">
      <c r="A131" s="92" t="s">
        <v>200</v>
      </c>
      <c r="B131" s="2" t="s">
        <v>5</v>
      </c>
      <c r="C131" s="95">
        <v>37895</v>
      </c>
      <c r="D131" s="4" t="s">
        <v>244</v>
      </c>
      <c r="E131" s="4" t="s">
        <v>245</v>
      </c>
      <c r="F131" s="131" t="s">
        <v>246</v>
      </c>
      <c r="G131" s="4" t="s">
        <v>232</v>
      </c>
      <c r="K131" s="7"/>
      <c r="L131" s="15"/>
      <c r="M131" s="6"/>
      <c r="N131" s="6"/>
      <c r="O131" s="6"/>
      <c r="P131" s="6"/>
      <c r="Q131" s="7"/>
      <c r="R131" s="15"/>
      <c r="S131" s="128"/>
      <c r="T131" s="15"/>
      <c r="W131" s="6"/>
      <c r="X131" s="6"/>
      <c r="AH131" s="7"/>
      <c r="AI131" s="15"/>
      <c r="AJ131" s="6"/>
      <c r="AK131" s="6"/>
      <c r="AL131" s="93"/>
      <c r="AM131" s="93"/>
      <c r="AN131" s="93"/>
      <c r="AO131" s="93"/>
      <c r="AP131" s="93"/>
      <c r="AQ131" s="93"/>
      <c r="AR131" s="7">
        <v>139471</v>
      </c>
      <c r="AS131" s="15">
        <f>+Tabla1[[#This Row],[Pasajeros Pagos (PAX)]]/AR119-1</f>
        <v>0.17948869738767148</v>
      </c>
      <c r="AT131" s="6">
        <f>+Tabla1[[#This Row],[Pasajeros Pagos (PAX)]]/Tabla1[[#This Row],[Indice Dia Habil]]</f>
        <v>5225.5901086549266</v>
      </c>
      <c r="AU131" s="15">
        <f>+Tabla1[[#This Row],[PAX Día Habil]]/AT119-1</f>
        <v>0.17948869738767148</v>
      </c>
      <c r="AX131" s="15"/>
      <c r="AY131" s="6">
        <v>93</v>
      </c>
      <c r="BA131" s="15"/>
      <c r="BB131" s="15"/>
      <c r="BC131" s="15"/>
      <c r="BD131" s="36">
        <f>+Tabla1[[#This Row],[Pasajeros Pagos (PAX)]]*Tabla1[[#This Row],[PAX Recorrido Medio]]</f>
        <v>1394710</v>
      </c>
      <c r="BE131" s="37">
        <v>10</v>
      </c>
      <c r="BF131" s="35">
        <f>+Tabla1[[#This Row],[PAX Recorrido Medio]]/BE119-1</f>
        <v>0</v>
      </c>
      <c r="BG131" s="36">
        <f>+Tabla1[[#This Row],[Pasajeros Pagos (PAX)]]*CN131</f>
        <v>124355.94390793318</v>
      </c>
      <c r="BJ131" s="35">
        <f>+(Tabla1[[#This Row],[Variación % TC]]*0.2)-(Tabla1[[#This Row],[Vaciación % PAX Recorrido Medio]]*0.1)-(Tabla1[[#This Row],[Variación % Ocupación PAX]]*0.5)+(Tabla1[[#This Row],[Variación % RA]]*0.1)+(Tabla1[[#This Row],[Variación % Velocidad Comercial TE]]*0.1)</f>
        <v>0</v>
      </c>
      <c r="BK131" s="86"/>
      <c r="BL131" s="10"/>
      <c r="BN131" s="48"/>
      <c r="BO131" s="82">
        <v>26.69</v>
      </c>
      <c r="BP131" s="76">
        <v>15.3</v>
      </c>
      <c r="BQ131" s="76">
        <v>15.3</v>
      </c>
      <c r="BR131" s="36">
        <v>11</v>
      </c>
      <c r="BU131" s="73"/>
      <c r="BW131" s="73"/>
      <c r="BY131" s="73"/>
      <c r="BZ131" s="74"/>
      <c r="CA131" s="75"/>
      <c r="CC131" s="73"/>
      <c r="CE131" s="76"/>
      <c r="CF131" s="36">
        <f>+Tabla1[[#This Row],[Pasajeros Pagos (PAX)]]/Tabla1[[#This Row],[Km. Línea (entre cabeceras) en Servicio]]</f>
        <v>9115.7516339869271</v>
      </c>
      <c r="CG131" s="36">
        <f>+Tabla1[[#This Row],[Pasajeros Pagos (PAX)]]/Tabla1[[#This Row],[Cantidad de Estaciones en Servicio]]</f>
        <v>12679.181818181818</v>
      </c>
      <c r="CH131" s="36">
        <f>+Tabla1[[#This Row],[PAX Kilómetro]]/Tabla1[[#This Row],[Km. Línea (entre cabeceras) en Servicio]]</f>
        <v>91157.516339869282</v>
      </c>
      <c r="CJ131" s="36">
        <f>+[1]!TDC_InfraMR[[#This Row],[Total Coches Eléctricos]]</f>
        <v>18</v>
      </c>
      <c r="CK131" s="36">
        <f>+Tabla1[[#This Row],[Pasajeros Pagos (PAX)]]/Tabla1[[#This Row],[Coches en Servicio]]</f>
        <v>7748.3888888888887</v>
      </c>
      <c r="CM131" s="12"/>
      <c r="CN131" s="11">
        <v>0.89162581402537577</v>
      </c>
      <c r="CP131" s="10">
        <v>2.8591000000000002</v>
      </c>
      <c r="CQ131" s="33">
        <v>643.60333333333335</v>
      </c>
      <c r="CR131" s="10"/>
      <c r="CT131" s="12">
        <f t="shared" si="0"/>
        <v>0</v>
      </c>
      <c r="CU131" s="2">
        <f t="shared" si="1"/>
        <v>0</v>
      </c>
      <c r="CX131" s="28"/>
      <c r="DF131" s="47" t="e">
        <f>+Tabla1[[#This Row],[Trenes Kilómetro (TK) (1+2+3)]]/Tabla1[[#This Row],[Trenes Corridos (TC)]]</f>
        <v>#DIV/0!</v>
      </c>
      <c r="EA131" s="2">
        <v>2003</v>
      </c>
      <c r="EB131" s="2" t="s">
        <v>5</v>
      </c>
    </row>
    <row r="132" spans="1:166" x14ac:dyDescent="0.2">
      <c r="A132" s="92" t="s">
        <v>200</v>
      </c>
      <c r="B132" s="2" t="s">
        <v>6</v>
      </c>
      <c r="C132" s="95">
        <v>37926</v>
      </c>
      <c r="D132" s="4" t="s">
        <v>244</v>
      </c>
      <c r="E132" s="4" t="s">
        <v>245</v>
      </c>
      <c r="F132" s="131" t="s">
        <v>246</v>
      </c>
      <c r="G132" s="4" t="s">
        <v>232</v>
      </c>
      <c r="K132" s="7"/>
      <c r="L132" s="15"/>
      <c r="M132" s="6"/>
      <c r="N132" s="6"/>
      <c r="O132" s="6"/>
      <c r="P132" s="6"/>
      <c r="Q132" s="7"/>
      <c r="R132" s="15"/>
      <c r="S132" s="128"/>
      <c r="T132" s="15"/>
      <c r="W132" s="6"/>
      <c r="X132" s="6"/>
      <c r="AH132" s="7"/>
      <c r="AI132" s="15"/>
      <c r="AJ132" s="6"/>
      <c r="AK132" s="6"/>
      <c r="AL132" s="93"/>
      <c r="AM132" s="93"/>
      <c r="AN132" s="93"/>
      <c r="AO132" s="93"/>
      <c r="AP132" s="93"/>
      <c r="AQ132" s="93"/>
      <c r="AR132" s="7">
        <v>123221</v>
      </c>
      <c r="AS132" s="15">
        <f>+Tabla1[[#This Row],[Pasajeros Pagos (PAX)]]/AR120-1</f>
        <v>8.1958432481319177E-2</v>
      </c>
      <c r="AT132" s="6">
        <f>+Tabla1[[#This Row],[Pasajeros Pagos (PAX)]]/Tabla1[[#This Row],[Indice Dia Habil]]</f>
        <v>4733.8071456012294</v>
      </c>
      <c r="AU132" s="15">
        <f>+Tabla1[[#This Row],[PAX Día Habil]]/AT120-1</f>
        <v>8.1958432481319177E-2</v>
      </c>
      <c r="AX132" s="15"/>
      <c r="AY132" s="6">
        <v>93</v>
      </c>
      <c r="BA132" s="15"/>
      <c r="BB132" s="15"/>
      <c r="BC132" s="15"/>
      <c r="BD132" s="36">
        <f>+Tabla1[[#This Row],[Pasajeros Pagos (PAX)]]*Tabla1[[#This Row],[PAX Recorrido Medio]]</f>
        <v>1232210</v>
      </c>
      <c r="BE132" s="37">
        <v>10</v>
      </c>
      <c r="BF132" s="35">
        <f>+Tabla1[[#This Row],[PAX Recorrido Medio]]/BE120-1</f>
        <v>0</v>
      </c>
      <c r="BG132" s="36">
        <f>+Tabla1[[#This Row],[Pasajeros Pagos (PAX)]]*CN132</f>
        <v>119641.89304526121</v>
      </c>
      <c r="BJ132" s="35">
        <f>+(Tabla1[[#This Row],[Variación % TC]]*0.2)-(Tabla1[[#This Row],[Vaciación % PAX Recorrido Medio]]*0.1)-(Tabla1[[#This Row],[Variación % Ocupación PAX]]*0.5)+(Tabla1[[#This Row],[Variación % RA]]*0.1)+(Tabla1[[#This Row],[Variación % Velocidad Comercial TE]]*0.1)</f>
        <v>0</v>
      </c>
      <c r="BK132" s="86"/>
      <c r="BL132" s="10"/>
      <c r="BN132" s="48"/>
      <c r="BO132" s="82">
        <v>26.03</v>
      </c>
      <c r="BP132" s="76">
        <v>15.3</v>
      </c>
      <c r="BQ132" s="76">
        <v>15.3</v>
      </c>
      <c r="BR132" s="36">
        <v>11</v>
      </c>
      <c r="BU132" s="73"/>
      <c r="BW132" s="73"/>
      <c r="BY132" s="73"/>
      <c r="BZ132" s="74"/>
      <c r="CA132" s="75"/>
      <c r="CC132" s="73"/>
      <c r="CE132" s="76"/>
      <c r="CF132" s="36">
        <f>+Tabla1[[#This Row],[Pasajeros Pagos (PAX)]]/Tabla1[[#This Row],[Km. Línea (entre cabeceras) en Servicio]]</f>
        <v>8053.660130718954</v>
      </c>
      <c r="CG132" s="36">
        <f>+Tabla1[[#This Row],[Pasajeros Pagos (PAX)]]/Tabla1[[#This Row],[Cantidad de Estaciones en Servicio]]</f>
        <v>11201.90909090909</v>
      </c>
      <c r="CH132" s="36">
        <f>+Tabla1[[#This Row],[PAX Kilómetro]]/Tabla1[[#This Row],[Km. Línea (entre cabeceras) en Servicio]]</f>
        <v>80536.601307189543</v>
      </c>
      <c r="CJ132" s="36">
        <f>+[1]!TDC_InfraMR[[#This Row],[Total Coches Eléctricos]]</f>
        <v>18</v>
      </c>
      <c r="CK132" s="36">
        <f>+Tabla1[[#This Row],[Pasajeros Pagos (PAX)]]/Tabla1[[#This Row],[Coches en Servicio]]</f>
        <v>6845.6111111111113</v>
      </c>
      <c r="CM132" s="12"/>
      <c r="CN132" s="11">
        <v>0.97095375824949648</v>
      </c>
      <c r="CP132" s="10">
        <v>2.8839000000000001</v>
      </c>
      <c r="CQ132" s="70">
        <v>653.57000000000005</v>
      </c>
      <c r="CR132" s="10"/>
      <c r="CT132" s="12">
        <f t="shared" si="0"/>
        <v>0</v>
      </c>
      <c r="CU132" s="2">
        <f t="shared" si="1"/>
        <v>0</v>
      </c>
      <c r="CX132" s="32"/>
      <c r="DF132" s="47" t="e">
        <f>+Tabla1[[#This Row],[Trenes Kilómetro (TK) (1+2+3)]]/Tabla1[[#This Row],[Trenes Corridos (TC)]]</f>
        <v>#DIV/0!</v>
      </c>
      <c r="EA132" s="2">
        <v>2003</v>
      </c>
      <c r="EB132" s="2" t="s">
        <v>6</v>
      </c>
    </row>
    <row r="133" spans="1:166" x14ac:dyDescent="0.2">
      <c r="A133" s="92" t="s">
        <v>200</v>
      </c>
      <c r="B133" s="2" t="s">
        <v>7</v>
      </c>
      <c r="C133" s="95">
        <v>37956</v>
      </c>
      <c r="D133" s="4" t="s">
        <v>244</v>
      </c>
      <c r="E133" s="4" t="s">
        <v>245</v>
      </c>
      <c r="F133" s="131" t="s">
        <v>246</v>
      </c>
      <c r="G133" s="4" t="s">
        <v>232</v>
      </c>
      <c r="K133" s="7"/>
      <c r="L133" s="15"/>
      <c r="M133" s="6"/>
      <c r="N133" s="6"/>
      <c r="O133" s="6"/>
      <c r="P133" s="6"/>
      <c r="Q133" s="7"/>
      <c r="R133" s="15"/>
      <c r="S133" s="128"/>
      <c r="T133" s="15"/>
      <c r="W133" s="6"/>
      <c r="X133" s="6"/>
      <c r="AH133" s="7"/>
      <c r="AI133" s="15"/>
      <c r="AJ133" s="6"/>
      <c r="AK133" s="6"/>
      <c r="AL133" s="93"/>
      <c r="AM133" s="93"/>
      <c r="AN133" s="93"/>
      <c r="AO133" s="93"/>
      <c r="AP133" s="93"/>
      <c r="AQ133" s="93"/>
      <c r="AR133" s="7">
        <v>129987</v>
      </c>
      <c r="AS133" s="15">
        <f>+Tabla1[[#This Row],[Pasajeros Pagos (PAX)]]/AR121-1</f>
        <v>0.15626223091976521</v>
      </c>
      <c r="AT133" s="6">
        <f>+Tabla1[[#This Row],[Pasajeros Pagos (PAX)]]/Tabla1[[#This Row],[Indice Dia Habil]]</f>
        <v>5101.5306122448983</v>
      </c>
      <c r="AU133" s="15">
        <f>+Tabla1[[#This Row],[PAX Día Habil]]/AT121-1</f>
        <v>0.15626223091976543</v>
      </c>
      <c r="AX133" s="15"/>
      <c r="AY133" s="6">
        <v>93</v>
      </c>
      <c r="BA133" s="15"/>
      <c r="BB133" s="15"/>
      <c r="BC133" s="15"/>
      <c r="BD133" s="36">
        <f>+Tabla1[[#This Row],[Pasajeros Pagos (PAX)]]*Tabla1[[#This Row],[PAX Recorrido Medio]]</f>
        <v>1299870</v>
      </c>
      <c r="BE133" s="37">
        <v>10</v>
      </c>
      <c r="BF133" s="35">
        <f>+Tabla1[[#This Row],[PAX Recorrido Medio]]/BE121-1</f>
        <v>0</v>
      </c>
      <c r="BG133" s="36">
        <f>+Tabla1[[#This Row],[Pasajeros Pagos (PAX)]]*CN133</f>
        <v>148529.5880716375</v>
      </c>
      <c r="BJ133" s="35">
        <f>+(Tabla1[[#This Row],[Variación % TC]]*0.2)-(Tabla1[[#This Row],[Vaciación % PAX Recorrido Medio]]*0.1)-(Tabla1[[#This Row],[Variación % Ocupación PAX]]*0.5)+(Tabla1[[#This Row],[Variación % RA]]*0.1)+(Tabla1[[#This Row],[Variación % Velocidad Comercial TE]]*0.1)</f>
        <v>0</v>
      </c>
      <c r="BK133" s="86"/>
      <c r="BL133" s="10"/>
      <c r="BN133" s="48"/>
      <c r="BO133" s="82">
        <v>25.48</v>
      </c>
      <c r="BP133" s="76">
        <v>15.3</v>
      </c>
      <c r="BQ133" s="76">
        <v>15.3</v>
      </c>
      <c r="BR133" s="36">
        <v>11</v>
      </c>
      <c r="BU133" s="73"/>
      <c r="BW133" s="73"/>
      <c r="BY133" s="73"/>
      <c r="BZ133" s="74"/>
      <c r="CA133" s="75"/>
      <c r="CC133" s="73"/>
      <c r="CE133" s="76"/>
      <c r="CF133" s="36">
        <f>+Tabla1[[#This Row],[Pasajeros Pagos (PAX)]]/Tabla1[[#This Row],[Km. Línea (entre cabeceras) en Servicio]]</f>
        <v>8495.8823529411766</v>
      </c>
      <c r="CG133" s="36">
        <f>+Tabla1[[#This Row],[Pasajeros Pagos (PAX)]]/Tabla1[[#This Row],[Cantidad de Estaciones en Servicio]]</f>
        <v>11817</v>
      </c>
      <c r="CH133" s="36">
        <f>+Tabla1[[#This Row],[PAX Kilómetro]]/Tabla1[[#This Row],[Km. Línea (entre cabeceras) en Servicio]]</f>
        <v>84958.823529411762</v>
      </c>
      <c r="CJ133" s="36">
        <f>+[1]!TDC_InfraMR[[#This Row],[Total Coches Eléctricos]]</f>
        <v>18</v>
      </c>
      <c r="CK133" s="36">
        <f>+Tabla1[[#This Row],[Pasajeros Pagos (PAX)]]/Tabla1[[#This Row],[Coches en Servicio]]</f>
        <v>7221.5</v>
      </c>
      <c r="CM133" s="12"/>
      <c r="CN133" s="11">
        <v>1.1426495578145315</v>
      </c>
      <c r="CP133" s="10">
        <v>2.9605999999999999</v>
      </c>
      <c r="CQ133" s="33">
        <v>667.06000000000006</v>
      </c>
      <c r="CR133" s="10"/>
      <c r="CT133" s="12">
        <f t="shared" si="0"/>
        <v>0</v>
      </c>
      <c r="CU133" s="2">
        <f t="shared" si="1"/>
        <v>0</v>
      </c>
      <c r="CX133" s="28"/>
      <c r="DF133" s="47" t="e">
        <f>+Tabla1[[#This Row],[Trenes Kilómetro (TK) (1+2+3)]]/Tabla1[[#This Row],[Trenes Corridos (TC)]]</f>
        <v>#DIV/0!</v>
      </c>
      <c r="EA133" s="2">
        <v>2003</v>
      </c>
      <c r="EB133" s="2" t="s">
        <v>7</v>
      </c>
    </row>
    <row r="134" spans="1:166" x14ac:dyDescent="0.2">
      <c r="A134" s="92" t="s">
        <v>201</v>
      </c>
      <c r="B134" s="2" t="s">
        <v>8</v>
      </c>
      <c r="C134" s="95">
        <v>37987</v>
      </c>
      <c r="D134" s="4" t="s">
        <v>244</v>
      </c>
      <c r="E134" s="4" t="s">
        <v>245</v>
      </c>
      <c r="F134" s="131" t="s">
        <v>246</v>
      </c>
      <c r="G134" s="4" t="s">
        <v>232</v>
      </c>
      <c r="K134" s="7"/>
      <c r="L134" s="15"/>
      <c r="M134" s="6"/>
      <c r="N134" s="6"/>
      <c r="O134" s="6"/>
      <c r="P134" s="6"/>
      <c r="Q134" s="7"/>
      <c r="R134" s="15"/>
      <c r="S134" s="128"/>
      <c r="T134" s="15"/>
      <c r="W134" s="6"/>
      <c r="X134" s="6"/>
      <c r="AH134" s="7"/>
      <c r="AI134" s="15"/>
      <c r="AJ134" s="6"/>
      <c r="AK134" s="6"/>
      <c r="AL134" s="93"/>
      <c r="AM134" s="93"/>
      <c r="AN134" s="93"/>
      <c r="AO134" s="93"/>
      <c r="AP134" s="93"/>
      <c r="AQ134" s="93"/>
      <c r="AR134" s="7">
        <v>187192</v>
      </c>
      <c r="AS134" s="15">
        <f>+Tabla1[[#This Row],[Pasajeros Pagos (PAX)]]/AR122-1</f>
        <v>0.27888721126452642</v>
      </c>
      <c r="AT134" s="6">
        <f>+Tabla1[[#This Row],[Pasajeros Pagos (PAX)]]/Tabla1[[#This Row],[Indice Dia Habil]]</f>
        <v>7013.5631322592726</v>
      </c>
      <c r="AU134" s="15">
        <f>+Tabla1[[#This Row],[PAX Día Habil]]/AT122-1</f>
        <v>0.27888721126452642</v>
      </c>
      <c r="AX134" s="15"/>
      <c r="AY134" s="6">
        <v>93</v>
      </c>
      <c r="BA134" s="15"/>
      <c r="BB134" s="15"/>
      <c r="BC134" s="15"/>
      <c r="BD134" s="36">
        <f>+Tabla1[[#This Row],[Pasajeros Pagos (PAX)]]*Tabla1[[#This Row],[PAX Recorrido Medio]]</f>
        <v>1871920</v>
      </c>
      <c r="BE134" s="37">
        <v>10</v>
      </c>
      <c r="BF134" s="35">
        <f>+Tabla1[[#This Row],[PAX Recorrido Medio]]/BE122-1</f>
        <v>0</v>
      </c>
      <c r="BG134" s="36">
        <f>+Tabla1[[#This Row],[Pasajeros Pagos (PAX)]]*CN134</f>
        <v>190869.04125118925</v>
      </c>
      <c r="BJ134" s="35">
        <f>+(Tabla1[[#This Row],[Variación % TC]]*0.2)-(Tabla1[[#This Row],[Vaciación % PAX Recorrido Medio]]*0.1)-(Tabla1[[#This Row],[Variación % Ocupación PAX]]*0.5)+(Tabla1[[#This Row],[Variación % RA]]*0.1)+(Tabla1[[#This Row],[Variación % Velocidad Comercial TE]]*0.1)</f>
        <v>0</v>
      </c>
      <c r="BK134" s="86"/>
      <c r="BL134" s="10"/>
      <c r="BN134" s="48"/>
      <c r="BO134" s="82">
        <v>26.69</v>
      </c>
      <c r="BP134" s="76">
        <v>15.3</v>
      </c>
      <c r="BQ134" s="76">
        <v>15.3</v>
      </c>
      <c r="BR134" s="36">
        <v>11</v>
      </c>
      <c r="BU134" s="73"/>
      <c r="BW134" s="73"/>
      <c r="BY134" s="73"/>
      <c r="BZ134" s="74"/>
      <c r="CA134" s="75"/>
      <c r="CC134" s="73"/>
      <c r="CE134" s="76"/>
      <c r="CF134" s="36">
        <f>+Tabla1[[#This Row],[Pasajeros Pagos (PAX)]]/Tabla1[[#This Row],[Km. Línea (entre cabeceras) en Servicio]]</f>
        <v>12234.771241830065</v>
      </c>
      <c r="CG134" s="36">
        <f>+Tabla1[[#This Row],[Pasajeros Pagos (PAX)]]/Tabla1[[#This Row],[Cantidad de Estaciones en Servicio]]</f>
        <v>17017.454545454544</v>
      </c>
      <c r="CH134" s="36">
        <f>+Tabla1[[#This Row],[PAX Kilómetro]]/Tabla1[[#This Row],[Km. Línea (entre cabeceras) en Servicio]]</f>
        <v>122347.71241830065</v>
      </c>
      <c r="CJ134" s="36">
        <f>+[1]!TDC_InfraMR[[#This Row],[Total Coches Eléctricos]]</f>
        <v>18</v>
      </c>
      <c r="CK134" s="36">
        <f>+Tabla1[[#This Row],[Pasajeros Pagos (PAX)]]/Tabla1[[#This Row],[Coches en Servicio]]</f>
        <v>10399.555555555555</v>
      </c>
      <c r="CM134" s="12"/>
      <c r="CN134" s="11">
        <v>1.0196431538270292</v>
      </c>
      <c r="CP134" s="10">
        <v>2.8927999999999998</v>
      </c>
      <c r="CQ134" s="33">
        <v>680.55000000000007</v>
      </c>
      <c r="CR134" s="10"/>
      <c r="CX134" s="28"/>
      <c r="DF134" s="47" t="e">
        <f>+Tabla1[[#This Row],[Trenes Kilómetro (TK) (1+2+3)]]/Tabla1[[#This Row],[Trenes Corridos (TC)]]</f>
        <v>#DIV/0!</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92" t="s">
        <v>201</v>
      </c>
      <c r="B135" s="2" t="s">
        <v>9</v>
      </c>
      <c r="C135" s="95">
        <v>38018</v>
      </c>
      <c r="D135" s="4" t="s">
        <v>244</v>
      </c>
      <c r="E135" s="4" t="s">
        <v>245</v>
      </c>
      <c r="F135" s="131" t="s">
        <v>246</v>
      </c>
      <c r="G135" s="4" t="s">
        <v>232</v>
      </c>
      <c r="K135" s="7"/>
      <c r="L135" s="15"/>
      <c r="M135" s="6"/>
      <c r="N135" s="6"/>
      <c r="O135" s="6"/>
      <c r="P135" s="6"/>
      <c r="Q135" s="7"/>
      <c r="R135" s="15"/>
      <c r="S135" s="128"/>
      <c r="T135" s="15"/>
      <c r="W135" s="6"/>
      <c r="X135" s="6"/>
      <c r="AH135" s="7"/>
      <c r="AI135" s="15"/>
      <c r="AJ135" s="6"/>
      <c r="AK135" s="6"/>
      <c r="AL135" s="93"/>
      <c r="AM135" s="93"/>
      <c r="AN135" s="93"/>
      <c r="AO135" s="93"/>
      <c r="AP135" s="93"/>
      <c r="AQ135" s="93"/>
      <c r="AR135" s="7">
        <v>162407</v>
      </c>
      <c r="AS135" s="15">
        <f>+Tabla1[[#This Row],[Pasajeros Pagos (PAX)]]/AR123-1</f>
        <v>0.24637959218130057</v>
      </c>
      <c r="AT135" s="6">
        <f>+Tabla1[[#This Row],[Pasajeros Pagos (PAX)]]/Tabla1[[#This Row],[Indice Dia Habil]]</f>
        <v>6677.9194078947367</v>
      </c>
      <c r="AU135" s="15">
        <f>+Tabla1[[#This Row],[PAX Día Habil]]/AT123-1</f>
        <v>0.24637959218130057</v>
      </c>
      <c r="AX135" s="15"/>
      <c r="AY135" s="6">
        <v>93</v>
      </c>
      <c r="BA135" s="15"/>
      <c r="BB135" s="15"/>
      <c r="BC135" s="15"/>
      <c r="BD135" s="36">
        <f>+Tabla1[[#This Row],[Pasajeros Pagos (PAX)]]*Tabla1[[#This Row],[PAX Recorrido Medio]]</f>
        <v>1624070</v>
      </c>
      <c r="BE135" s="37">
        <v>10</v>
      </c>
      <c r="BF135" s="35">
        <f>+Tabla1[[#This Row],[PAX Recorrido Medio]]/BE123-1</f>
        <v>0</v>
      </c>
      <c r="BG135" s="36">
        <f>+Tabla1[[#This Row],[Pasajeros Pagos (PAX)]]*CN135</f>
        <v>163629.49231802279</v>
      </c>
      <c r="BJ135" s="35">
        <f>+(Tabla1[[#This Row],[Variación % TC]]*0.2)-(Tabla1[[#This Row],[Vaciación % PAX Recorrido Medio]]*0.1)-(Tabla1[[#This Row],[Variación % Ocupación PAX]]*0.5)+(Tabla1[[#This Row],[Variación % RA]]*0.1)+(Tabla1[[#This Row],[Variación % Velocidad Comercial TE]]*0.1)</f>
        <v>0</v>
      </c>
      <c r="BK135" s="86"/>
      <c r="BL135" s="10"/>
      <c r="BN135" s="48"/>
      <c r="BO135" s="82">
        <v>24.32</v>
      </c>
      <c r="BP135" s="76">
        <v>15.3</v>
      </c>
      <c r="BQ135" s="76">
        <v>15.3</v>
      </c>
      <c r="BR135" s="36">
        <v>11</v>
      </c>
      <c r="BU135" s="73"/>
      <c r="BW135" s="73"/>
      <c r="BY135" s="73"/>
      <c r="BZ135" s="74"/>
      <c r="CA135" s="75"/>
      <c r="CC135" s="73"/>
      <c r="CE135" s="76"/>
      <c r="CF135" s="36">
        <f>+Tabla1[[#This Row],[Pasajeros Pagos (PAX)]]/Tabla1[[#This Row],[Km. Línea (entre cabeceras) en Servicio]]</f>
        <v>10614.836601307188</v>
      </c>
      <c r="CG135" s="36">
        <f>+Tabla1[[#This Row],[Pasajeros Pagos (PAX)]]/Tabla1[[#This Row],[Cantidad de Estaciones en Servicio]]</f>
        <v>14764.272727272728</v>
      </c>
      <c r="CH135" s="36">
        <f>+Tabla1[[#This Row],[PAX Kilómetro]]/Tabla1[[#This Row],[Km. Línea (entre cabeceras) en Servicio]]</f>
        <v>106148.36601307189</v>
      </c>
      <c r="CJ135" s="36">
        <f>+[1]!TDC_InfraMR[[#This Row],[Total Coches Eléctricos]]</f>
        <v>18</v>
      </c>
      <c r="CK135" s="36">
        <f>+Tabla1[[#This Row],[Pasajeros Pagos (PAX)]]/Tabla1[[#This Row],[Coches en Servicio]]</f>
        <v>9022.6111111111113</v>
      </c>
      <c r="CM135" s="12"/>
      <c r="CN135" s="11">
        <v>1.0075273376025835</v>
      </c>
      <c r="CP135" s="10">
        <v>2.9319000000000002</v>
      </c>
      <c r="CQ135" s="70">
        <v>694.04</v>
      </c>
      <c r="CR135" s="10"/>
      <c r="CX135" s="32"/>
      <c r="DF135" s="47" t="e">
        <f>+Tabla1[[#This Row],[Trenes Kilómetro (TK) (1+2+3)]]/Tabla1[[#This Row],[Trenes Corridos (TC)]]</f>
        <v>#DIV/0!</v>
      </c>
      <c r="EA135" s="2">
        <v>2004</v>
      </c>
      <c r="EB135" s="2" t="s">
        <v>9</v>
      </c>
    </row>
    <row r="136" spans="1:166" x14ac:dyDescent="0.2">
      <c r="A136" s="92" t="s">
        <v>201</v>
      </c>
      <c r="B136" s="2" t="s">
        <v>10</v>
      </c>
      <c r="C136" s="95">
        <v>38047</v>
      </c>
      <c r="D136" s="4" t="s">
        <v>244</v>
      </c>
      <c r="E136" s="4" t="s">
        <v>245</v>
      </c>
      <c r="F136" s="131" t="s">
        <v>246</v>
      </c>
      <c r="G136" s="4" t="s">
        <v>232</v>
      </c>
      <c r="K136" s="7"/>
      <c r="L136" s="15"/>
      <c r="M136" s="6"/>
      <c r="N136" s="6"/>
      <c r="O136" s="6"/>
      <c r="P136" s="6"/>
      <c r="Q136" s="7"/>
      <c r="R136" s="15"/>
      <c r="S136" s="128"/>
      <c r="T136" s="15"/>
      <c r="W136" s="6"/>
      <c r="X136" s="6"/>
      <c r="AH136" s="7"/>
      <c r="AI136" s="15"/>
      <c r="AJ136" s="6"/>
      <c r="AK136" s="6"/>
      <c r="AL136" s="93"/>
      <c r="AM136" s="93"/>
      <c r="AN136" s="93"/>
      <c r="AO136" s="93"/>
      <c r="AP136" s="93"/>
      <c r="AQ136" s="93"/>
      <c r="AR136" s="7">
        <v>146899</v>
      </c>
      <c r="AS136" s="15">
        <f>+Tabla1[[#This Row],[Pasajeros Pagos (PAX)]]/AR124-1</f>
        <v>1.9332051931470362E-2</v>
      </c>
      <c r="AT136" s="6">
        <f>+Tabla1[[#This Row],[Pasajeros Pagos (PAX)]]/Tabla1[[#This Row],[Indice Dia Habil]]</f>
        <v>5700.3880481179667</v>
      </c>
      <c r="AU136" s="15">
        <f>+Tabla1[[#This Row],[PAX Día Habil]]/AT124-1</f>
        <v>1.9332051931470584E-2</v>
      </c>
      <c r="AX136" s="15"/>
      <c r="AY136" s="6">
        <v>93</v>
      </c>
      <c r="BA136" s="15"/>
      <c r="BB136" s="15"/>
      <c r="BC136" s="15"/>
      <c r="BD136" s="36">
        <f>+Tabla1[[#This Row],[Pasajeros Pagos (PAX)]]*Tabla1[[#This Row],[PAX Recorrido Medio]]</f>
        <v>1468990</v>
      </c>
      <c r="BE136" s="37">
        <v>10</v>
      </c>
      <c r="BF136" s="35">
        <f>+Tabla1[[#This Row],[PAX Recorrido Medio]]/BE124-1</f>
        <v>0</v>
      </c>
      <c r="BG136" s="36">
        <f>+Tabla1[[#This Row],[Pasajeros Pagos (PAX)]]*CN136</f>
        <v>137297.75848596141</v>
      </c>
      <c r="BJ136" s="35">
        <f>+(Tabla1[[#This Row],[Variación % TC]]*0.2)-(Tabla1[[#This Row],[Vaciación % PAX Recorrido Medio]]*0.1)-(Tabla1[[#This Row],[Variación % Ocupación PAX]]*0.5)+(Tabla1[[#This Row],[Variación % RA]]*0.1)+(Tabla1[[#This Row],[Variación % Velocidad Comercial TE]]*0.1)</f>
        <v>0</v>
      </c>
      <c r="BK136" s="86"/>
      <c r="BL136" s="10"/>
      <c r="BN136" s="48"/>
      <c r="BO136" s="82">
        <v>25.77</v>
      </c>
      <c r="BP136" s="76">
        <v>15.3</v>
      </c>
      <c r="BQ136" s="76">
        <v>15.3</v>
      </c>
      <c r="BR136" s="36">
        <v>11</v>
      </c>
      <c r="BU136" s="73"/>
      <c r="BW136" s="73"/>
      <c r="BY136" s="73"/>
      <c r="BZ136" s="74"/>
      <c r="CA136" s="75"/>
      <c r="CC136" s="73"/>
      <c r="CE136" s="76"/>
      <c r="CF136" s="36">
        <f>+Tabla1[[#This Row],[Pasajeros Pagos (PAX)]]/Tabla1[[#This Row],[Km. Línea (entre cabeceras) en Servicio]]</f>
        <v>9601.241830065359</v>
      </c>
      <c r="CG136" s="36">
        <f>+Tabla1[[#This Row],[Pasajeros Pagos (PAX)]]/Tabla1[[#This Row],[Cantidad de Estaciones en Servicio]]</f>
        <v>13354.454545454546</v>
      </c>
      <c r="CH136" s="36">
        <f>+Tabla1[[#This Row],[PAX Kilómetro]]/Tabla1[[#This Row],[Km. Línea (entre cabeceras) en Servicio]]</f>
        <v>96012.41830065359</v>
      </c>
      <c r="CJ136" s="36">
        <f>+[1]!TDC_InfraMR[[#This Row],[Total Coches Eléctricos]]</f>
        <v>18</v>
      </c>
      <c r="CK136" s="36">
        <f>+Tabla1[[#This Row],[Pasajeros Pagos (PAX)]]/Tabla1[[#This Row],[Coches en Servicio]]</f>
        <v>8161.0555555555557</v>
      </c>
      <c r="CM136" s="12"/>
      <c r="CN136" s="11">
        <v>0.93464052502713713</v>
      </c>
      <c r="CP136" s="10">
        <v>2.8976000000000002</v>
      </c>
      <c r="CQ136" s="33">
        <v>684.17666666666662</v>
      </c>
      <c r="CR136" s="10"/>
      <c r="CX136" s="28"/>
      <c r="DF136" s="47" t="e">
        <f>+Tabla1[[#This Row],[Trenes Kilómetro (TK) (1+2+3)]]/Tabla1[[#This Row],[Trenes Corridos (TC)]]</f>
        <v>#DIV/0!</v>
      </c>
      <c r="EA136" s="2">
        <v>2004</v>
      </c>
      <c r="EB136" s="2" t="s">
        <v>10</v>
      </c>
    </row>
    <row r="137" spans="1:166" x14ac:dyDescent="0.2">
      <c r="A137" s="92" t="s">
        <v>201</v>
      </c>
      <c r="B137" s="2" t="s">
        <v>0</v>
      </c>
      <c r="C137" s="95">
        <v>38078</v>
      </c>
      <c r="D137" s="4" t="s">
        <v>244</v>
      </c>
      <c r="E137" s="4" t="s">
        <v>245</v>
      </c>
      <c r="F137" s="131" t="s">
        <v>246</v>
      </c>
      <c r="G137" s="4" t="s">
        <v>232</v>
      </c>
      <c r="K137" s="7"/>
      <c r="L137" s="15"/>
      <c r="M137" s="6"/>
      <c r="N137" s="6"/>
      <c r="O137" s="6"/>
      <c r="P137" s="6"/>
      <c r="Q137" s="7"/>
      <c r="R137" s="15"/>
      <c r="S137" s="128"/>
      <c r="T137" s="15"/>
      <c r="W137" s="6"/>
      <c r="X137" s="6"/>
      <c r="AH137" s="7"/>
      <c r="AI137" s="15"/>
      <c r="AJ137" s="6"/>
      <c r="AK137" s="6"/>
      <c r="AL137" s="93"/>
      <c r="AM137" s="93"/>
      <c r="AN137" s="93"/>
      <c r="AO137" s="93"/>
      <c r="AP137" s="93"/>
      <c r="AQ137" s="93"/>
      <c r="AR137" s="7">
        <v>144611</v>
      </c>
      <c r="AS137" s="15">
        <f>+Tabla1[[#This Row],[Pasajeros Pagos (PAX)]]/AR125-1</f>
        <v>0.18239945054495799</v>
      </c>
      <c r="AT137" s="6">
        <f>+Tabla1[[#This Row],[Pasajeros Pagos (PAX)]]/Tabla1[[#This Row],[Indice Dia Habil]]</f>
        <v>5555.5512869765653</v>
      </c>
      <c r="AU137" s="15">
        <f>+Tabla1[[#This Row],[PAX Día Habil]]/AT125-1</f>
        <v>0.18239945054495799</v>
      </c>
      <c r="AX137" s="15"/>
      <c r="AY137" s="6">
        <v>93</v>
      </c>
      <c r="BA137" s="15"/>
      <c r="BB137" s="15"/>
      <c r="BC137" s="15"/>
      <c r="BD137" s="36">
        <f>+Tabla1[[#This Row],[Pasajeros Pagos (PAX)]]*Tabla1[[#This Row],[PAX Recorrido Medio]]</f>
        <v>1446110</v>
      </c>
      <c r="BE137" s="37">
        <v>10</v>
      </c>
      <c r="BF137" s="35">
        <f>+Tabla1[[#This Row],[PAX Recorrido Medio]]/BE125-1</f>
        <v>0</v>
      </c>
      <c r="BG137" s="36">
        <f>+Tabla1[[#This Row],[Pasajeros Pagos (PAX)]]*CN137</f>
        <v>140633.83210143619</v>
      </c>
      <c r="BJ137" s="35">
        <f>+(Tabla1[[#This Row],[Variación % TC]]*0.2)-(Tabla1[[#This Row],[Vaciación % PAX Recorrido Medio]]*0.1)-(Tabla1[[#This Row],[Variación % Ocupación PAX]]*0.5)+(Tabla1[[#This Row],[Variación % RA]]*0.1)+(Tabla1[[#This Row],[Variación % Velocidad Comercial TE]]*0.1)</f>
        <v>0</v>
      </c>
      <c r="BK137" s="86"/>
      <c r="BL137" s="10"/>
      <c r="BN137" s="48"/>
      <c r="BO137" s="82">
        <v>26.03</v>
      </c>
      <c r="BP137" s="76">
        <v>15.3</v>
      </c>
      <c r="BQ137" s="76">
        <v>15.3</v>
      </c>
      <c r="BR137" s="36">
        <v>11</v>
      </c>
      <c r="BU137" s="73"/>
      <c r="BW137" s="73"/>
      <c r="BY137" s="73"/>
      <c r="BZ137" s="74"/>
      <c r="CA137" s="75"/>
      <c r="CC137" s="73"/>
      <c r="CE137" s="76"/>
      <c r="CF137" s="36">
        <f>+Tabla1[[#This Row],[Pasajeros Pagos (PAX)]]/Tabla1[[#This Row],[Km. Línea (entre cabeceras) en Servicio]]</f>
        <v>9451.6993464052284</v>
      </c>
      <c r="CG137" s="36">
        <f>+Tabla1[[#This Row],[Pasajeros Pagos (PAX)]]/Tabla1[[#This Row],[Cantidad de Estaciones en Servicio]]</f>
        <v>13146.454545454546</v>
      </c>
      <c r="CH137" s="36">
        <f>+Tabla1[[#This Row],[PAX Kilómetro]]/Tabla1[[#This Row],[Km. Línea (entre cabeceras) en Servicio]]</f>
        <v>94516.993464052284</v>
      </c>
      <c r="CJ137" s="36">
        <f>+[1]!TDC_InfraMR[[#This Row],[Total Coches Eléctricos]]</f>
        <v>18</v>
      </c>
      <c r="CK137" s="36">
        <f>+Tabla1[[#This Row],[Pasajeros Pagos (PAX)]]/Tabla1[[#This Row],[Coches en Servicio]]</f>
        <v>8033.9444444444443</v>
      </c>
      <c r="CM137" s="12"/>
      <c r="CN137" s="11">
        <v>0.97249747323119395</v>
      </c>
      <c r="CP137" s="10">
        <v>2.8359000000000001</v>
      </c>
      <c r="CQ137" s="33">
        <v>674.31333333333328</v>
      </c>
      <c r="CR137" s="10"/>
      <c r="CX137" s="28"/>
      <c r="DF137" s="47" t="e">
        <f>+Tabla1[[#This Row],[Trenes Kilómetro (TK) (1+2+3)]]/Tabla1[[#This Row],[Trenes Corridos (TC)]]</f>
        <v>#DIV/0!</v>
      </c>
      <c r="EA137" s="2">
        <v>2004</v>
      </c>
      <c r="EB137" s="2" t="s">
        <v>0</v>
      </c>
    </row>
    <row r="138" spans="1:166" x14ac:dyDescent="0.2">
      <c r="A138" s="92" t="s">
        <v>201</v>
      </c>
      <c r="B138" s="2" t="s">
        <v>1</v>
      </c>
      <c r="C138" s="95">
        <v>38108</v>
      </c>
      <c r="D138" s="4" t="s">
        <v>244</v>
      </c>
      <c r="E138" s="4" t="s">
        <v>245</v>
      </c>
      <c r="F138" s="131" t="s">
        <v>246</v>
      </c>
      <c r="G138" s="4" t="s">
        <v>232</v>
      </c>
      <c r="K138" s="7"/>
      <c r="L138" s="15"/>
      <c r="M138" s="6"/>
      <c r="N138" s="6"/>
      <c r="O138" s="6"/>
      <c r="P138" s="6"/>
      <c r="Q138" s="7"/>
      <c r="R138" s="15"/>
      <c r="S138" s="128"/>
      <c r="T138" s="15"/>
      <c r="W138" s="6"/>
      <c r="X138" s="6"/>
      <c r="AH138" s="7"/>
      <c r="AI138" s="15"/>
      <c r="AJ138" s="6"/>
      <c r="AK138" s="6"/>
      <c r="AL138" s="93"/>
      <c r="AM138" s="93"/>
      <c r="AN138" s="93"/>
      <c r="AO138" s="93"/>
      <c r="AP138" s="93"/>
      <c r="AQ138" s="93"/>
      <c r="AR138" s="7">
        <v>123108</v>
      </c>
      <c r="AS138" s="15">
        <f>+Tabla1[[#This Row],[Pasajeros Pagos (PAX)]]/AR126-1</f>
        <v>-1.1116069617428392E-3</v>
      </c>
      <c r="AT138" s="6">
        <f>+Tabla1[[#This Row],[Pasajeros Pagos (PAX)]]/Tabla1[[#This Row],[Indice Dia Habil]]</f>
        <v>4672.0303605313093</v>
      </c>
      <c r="AU138" s="15">
        <f>+Tabla1[[#This Row],[PAX Día Habil]]/AT126-1</f>
        <v>-1.1116069617428392E-3</v>
      </c>
      <c r="AX138" s="15"/>
      <c r="AY138" s="6">
        <v>93</v>
      </c>
      <c r="BA138" s="15"/>
      <c r="BB138" s="15"/>
      <c r="BC138" s="15"/>
      <c r="BD138" s="36">
        <f>+Tabla1[[#This Row],[Pasajeros Pagos (PAX)]]*Tabla1[[#This Row],[PAX Recorrido Medio]]</f>
        <v>1231080</v>
      </c>
      <c r="BE138" s="37">
        <v>10</v>
      </c>
      <c r="BF138" s="35">
        <f>+Tabla1[[#This Row],[PAX Recorrido Medio]]/BE126-1</f>
        <v>0</v>
      </c>
      <c r="BG138" s="36">
        <f>+Tabla1[[#This Row],[Pasajeros Pagos (PAX)]]*CN138</f>
        <v>135501.47291512982</v>
      </c>
      <c r="BJ138" s="35">
        <f>+(Tabla1[[#This Row],[Variación % TC]]*0.2)-(Tabla1[[#This Row],[Vaciación % PAX Recorrido Medio]]*0.1)-(Tabla1[[#This Row],[Variación % Ocupación PAX]]*0.5)+(Tabla1[[#This Row],[Variación % RA]]*0.1)+(Tabla1[[#This Row],[Variación % Velocidad Comercial TE]]*0.1)</f>
        <v>0</v>
      </c>
      <c r="BK138" s="86"/>
      <c r="BL138" s="10"/>
      <c r="BN138" s="48"/>
      <c r="BO138" s="82">
        <v>26.35</v>
      </c>
      <c r="BP138" s="76">
        <v>15.3</v>
      </c>
      <c r="BQ138" s="76">
        <v>15.3</v>
      </c>
      <c r="BR138" s="36">
        <v>11</v>
      </c>
      <c r="BU138" s="73"/>
      <c r="BW138" s="73"/>
      <c r="BY138" s="73"/>
      <c r="BZ138" s="74"/>
      <c r="CA138" s="75"/>
      <c r="CC138" s="73"/>
      <c r="CE138" s="76"/>
      <c r="CF138" s="36">
        <f>+Tabla1[[#This Row],[Pasajeros Pagos (PAX)]]/Tabla1[[#This Row],[Km. Línea (entre cabeceras) en Servicio]]</f>
        <v>8046.2745098039213</v>
      </c>
      <c r="CG138" s="36">
        <f>+Tabla1[[#This Row],[Pasajeros Pagos (PAX)]]/Tabla1[[#This Row],[Cantidad de Estaciones en Servicio]]</f>
        <v>11191.636363636364</v>
      </c>
      <c r="CH138" s="36">
        <f>+Tabla1[[#This Row],[PAX Kilómetro]]/Tabla1[[#This Row],[Km. Línea (entre cabeceras) en Servicio]]</f>
        <v>80462.745098039217</v>
      </c>
      <c r="CJ138" s="36">
        <f>+[1]!TDC_InfraMR[[#This Row],[Total Coches Eléctricos]]</f>
        <v>18</v>
      </c>
      <c r="CK138" s="36">
        <f>+Tabla1[[#This Row],[Pasajeros Pagos (PAX)]]/Tabla1[[#This Row],[Coches en Servicio]]</f>
        <v>6839.333333333333</v>
      </c>
      <c r="CM138" s="12"/>
      <c r="CN138" s="11">
        <v>1.1006715478695928</v>
      </c>
      <c r="CP138" s="10">
        <v>2.9197000000000002</v>
      </c>
      <c r="CQ138" s="70">
        <v>664.45</v>
      </c>
      <c r="CR138" s="10"/>
      <c r="CX138" s="32"/>
      <c r="DF138" s="47" t="e">
        <f>+Tabla1[[#This Row],[Trenes Kilómetro (TK) (1+2+3)]]/Tabla1[[#This Row],[Trenes Corridos (TC)]]</f>
        <v>#DIV/0!</v>
      </c>
      <c r="EA138" s="2">
        <v>2004</v>
      </c>
      <c r="EB138" s="2" t="s">
        <v>1</v>
      </c>
    </row>
    <row r="139" spans="1:166" x14ac:dyDescent="0.2">
      <c r="A139" s="92" t="s">
        <v>201</v>
      </c>
      <c r="B139" s="2" t="s">
        <v>2</v>
      </c>
      <c r="C139" s="95">
        <v>38139</v>
      </c>
      <c r="D139" s="4" t="s">
        <v>244</v>
      </c>
      <c r="E139" s="4" t="s">
        <v>245</v>
      </c>
      <c r="F139" s="131" t="s">
        <v>246</v>
      </c>
      <c r="G139" s="4" t="s">
        <v>232</v>
      </c>
      <c r="K139" s="7"/>
      <c r="L139" s="15"/>
      <c r="M139" s="6"/>
      <c r="N139" s="6"/>
      <c r="O139" s="6"/>
      <c r="P139" s="6"/>
      <c r="Q139" s="7"/>
      <c r="R139" s="15"/>
      <c r="S139" s="128"/>
      <c r="T139" s="15"/>
      <c r="W139" s="6"/>
      <c r="X139" s="6"/>
      <c r="AH139" s="7"/>
      <c r="AI139" s="15"/>
      <c r="AJ139" s="6"/>
      <c r="AK139" s="6"/>
      <c r="AL139" s="93"/>
      <c r="AM139" s="93"/>
      <c r="AN139" s="93"/>
      <c r="AO139" s="93"/>
      <c r="AP139" s="93"/>
      <c r="AQ139" s="93"/>
      <c r="AR139" s="7">
        <v>123546</v>
      </c>
      <c r="AS139" s="15">
        <f>+Tabla1[[#This Row],[Pasajeros Pagos (PAX)]]/AR127-1</f>
        <v>7.9277720994837209E-2</v>
      </c>
      <c r="AT139" s="6">
        <f>+Tabla1[[#This Row],[Pasajeros Pagos (PAX)]]/Tabla1[[#This Row],[Indice Dia Habil]]</f>
        <v>4987.7270892208317</v>
      </c>
      <c r="AU139" s="15">
        <f>+Tabla1[[#This Row],[PAX Día Habil]]/AT127-1</f>
        <v>7.9277720994836987E-2</v>
      </c>
      <c r="AX139" s="15"/>
      <c r="AY139" s="6">
        <v>93</v>
      </c>
      <c r="BA139" s="15"/>
      <c r="BB139" s="15"/>
      <c r="BC139" s="15"/>
      <c r="BD139" s="36">
        <f>+Tabla1[[#This Row],[Pasajeros Pagos (PAX)]]*Tabla1[[#This Row],[PAX Recorrido Medio]]</f>
        <v>1235460</v>
      </c>
      <c r="BE139" s="37">
        <v>10</v>
      </c>
      <c r="BF139" s="35">
        <f>+Tabla1[[#This Row],[PAX Recorrido Medio]]/BE127-1</f>
        <v>0</v>
      </c>
      <c r="BG139" s="36">
        <f>+Tabla1[[#This Row],[Pasajeros Pagos (PAX)]]*CN139</f>
        <v>145040.0028637145</v>
      </c>
      <c r="BJ139" s="35">
        <f>+(Tabla1[[#This Row],[Variación % TC]]*0.2)-(Tabla1[[#This Row],[Vaciación % PAX Recorrido Medio]]*0.1)-(Tabla1[[#This Row],[Variación % Ocupación PAX]]*0.5)+(Tabla1[[#This Row],[Variación % RA]]*0.1)+(Tabla1[[#This Row],[Variación % Velocidad Comercial TE]]*0.1)</f>
        <v>0</v>
      </c>
      <c r="BK139" s="86"/>
      <c r="BL139" s="10"/>
      <c r="BN139" s="48"/>
      <c r="BO139" s="82">
        <v>24.77</v>
      </c>
      <c r="BP139" s="76">
        <v>15.3</v>
      </c>
      <c r="BQ139" s="76">
        <v>15.3</v>
      </c>
      <c r="BR139" s="36">
        <v>11</v>
      </c>
      <c r="BU139" s="73"/>
      <c r="BW139" s="73"/>
      <c r="BY139" s="73"/>
      <c r="BZ139" s="74"/>
      <c r="CA139" s="75"/>
      <c r="CC139" s="73"/>
      <c r="CE139" s="76"/>
      <c r="CF139" s="36">
        <f>+Tabla1[[#This Row],[Pasajeros Pagos (PAX)]]/Tabla1[[#This Row],[Km. Línea (entre cabeceras) en Servicio]]</f>
        <v>8074.9019607843129</v>
      </c>
      <c r="CG139" s="36">
        <f>+Tabla1[[#This Row],[Pasajeros Pagos (PAX)]]/Tabla1[[#This Row],[Cantidad de Estaciones en Servicio]]</f>
        <v>11231.454545454546</v>
      </c>
      <c r="CH139" s="36">
        <f>+Tabla1[[#This Row],[PAX Kilómetro]]/Tabla1[[#This Row],[Km. Línea (entre cabeceras) en Servicio]]</f>
        <v>80749.019607843133</v>
      </c>
      <c r="CJ139" s="36">
        <f>+[1]!TDC_InfraMR[[#This Row],[Total Coches Eléctricos]]</f>
        <v>18</v>
      </c>
      <c r="CK139" s="36">
        <f>+Tabla1[[#This Row],[Pasajeros Pagos (PAX)]]/Tabla1[[#This Row],[Coches en Servicio]]</f>
        <v>6863.666666666667</v>
      </c>
      <c r="CM139" s="12"/>
      <c r="CN139" s="11">
        <v>1.1739757083492344</v>
      </c>
      <c r="CP139" s="10">
        <v>2.9603000000000002</v>
      </c>
      <c r="CQ139" s="33">
        <v>668.97</v>
      </c>
      <c r="CR139" s="10"/>
      <c r="CX139" s="28"/>
      <c r="DF139" s="47" t="e">
        <f>+Tabla1[[#This Row],[Trenes Kilómetro (TK) (1+2+3)]]/Tabla1[[#This Row],[Trenes Corridos (TC)]]</f>
        <v>#DIV/0!</v>
      </c>
      <c r="EA139" s="2">
        <v>2004</v>
      </c>
      <c r="EB139" s="2" t="s">
        <v>2</v>
      </c>
    </row>
    <row r="140" spans="1:166" x14ac:dyDescent="0.2">
      <c r="A140" s="92" t="s">
        <v>201</v>
      </c>
      <c r="B140" s="2" t="s">
        <v>3</v>
      </c>
      <c r="C140" s="95">
        <v>38169</v>
      </c>
      <c r="D140" s="4" t="s">
        <v>244</v>
      </c>
      <c r="E140" s="4" t="s">
        <v>245</v>
      </c>
      <c r="F140" s="131" t="s">
        <v>246</v>
      </c>
      <c r="G140" s="4" t="s">
        <v>232</v>
      </c>
      <c r="K140" s="7"/>
      <c r="L140" s="15"/>
      <c r="M140" s="6"/>
      <c r="N140" s="6"/>
      <c r="O140" s="6"/>
      <c r="P140" s="6"/>
      <c r="Q140" s="7"/>
      <c r="R140" s="15"/>
      <c r="S140" s="128"/>
      <c r="T140" s="15"/>
      <c r="W140" s="6"/>
      <c r="X140" s="6"/>
      <c r="AH140" s="7"/>
      <c r="AI140" s="15"/>
      <c r="AJ140" s="6"/>
      <c r="AK140" s="6"/>
      <c r="AL140" s="93"/>
      <c r="AM140" s="93"/>
      <c r="AN140" s="93"/>
      <c r="AO140" s="93"/>
      <c r="AP140" s="93"/>
      <c r="AQ140" s="93"/>
      <c r="AR140" s="7">
        <v>198665</v>
      </c>
      <c r="AS140" s="15">
        <f>+Tabla1[[#This Row],[Pasajeros Pagos (PAX)]]/AR128-1</f>
        <v>0.14908323211290408</v>
      </c>
      <c r="AT140" s="6">
        <f>+Tabla1[[#This Row],[Pasajeros Pagos (PAX)]]/Tabla1[[#This Row],[Indice Dia Habil]]</f>
        <v>7443.4245035593849</v>
      </c>
      <c r="AU140" s="15">
        <f>+Tabla1[[#This Row],[PAX Día Habil]]/AT128-1</f>
        <v>0.14908323211290408</v>
      </c>
      <c r="AX140" s="15"/>
      <c r="AY140" s="6">
        <v>93</v>
      </c>
      <c r="BA140" s="15"/>
      <c r="BB140" s="15"/>
      <c r="BC140" s="15"/>
      <c r="BD140" s="36">
        <f>+Tabla1[[#This Row],[Pasajeros Pagos (PAX)]]*Tabla1[[#This Row],[PAX Recorrido Medio]]</f>
        <v>1986650</v>
      </c>
      <c r="BE140" s="37">
        <v>10</v>
      </c>
      <c r="BF140" s="35">
        <f>+Tabla1[[#This Row],[PAX Recorrido Medio]]/BE128-1</f>
        <v>0</v>
      </c>
      <c r="BG140" s="36">
        <f>+Tabla1[[#This Row],[Pasajeros Pagos (PAX)]]*CN140</f>
        <v>157581.01530626143</v>
      </c>
      <c r="BJ140" s="35">
        <f>+(Tabla1[[#This Row],[Variación % TC]]*0.2)-(Tabla1[[#This Row],[Vaciación % PAX Recorrido Medio]]*0.1)-(Tabla1[[#This Row],[Variación % Ocupación PAX]]*0.5)+(Tabla1[[#This Row],[Variación % RA]]*0.1)+(Tabla1[[#This Row],[Variación % Velocidad Comercial TE]]*0.1)</f>
        <v>0</v>
      </c>
      <c r="BK140" s="86"/>
      <c r="BL140" s="10"/>
      <c r="BN140" s="48"/>
      <c r="BO140" s="82">
        <v>26.69</v>
      </c>
      <c r="BP140" s="76">
        <v>15.3</v>
      </c>
      <c r="BQ140" s="76">
        <v>15.3</v>
      </c>
      <c r="BR140" s="36">
        <v>11</v>
      </c>
      <c r="BU140" s="73"/>
      <c r="BW140" s="73"/>
      <c r="BY140" s="73"/>
      <c r="BZ140" s="74"/>
      <c r="CA140" s="75"/>
      <c r="CC140" s="73"/>
      <c r="CE140" s="76"/>
      <c r="CF140" s="36">
        <f>+Tabla1[[#This Row],[Pasajeros Pagos (PAX)]]/Tabla1[[#This Row],[Km. Línea (entre cabeceras) en Servicio]]</f>
        <v>12984.640522875816</v>
      </c>
      <c r="CG140" s="36">
        <f>+Tabla1[[#This Row],[Pasajeros Pagos (PAX)]]/Tabla1[[#This Row],[Cantidad de Estaciones en Servicio]]</f>
        <v>18060.454545454544</v>
      </c>
      <c r="CH140" s="36">
        <f>+Tabla1[[#This Row],[PAX Kilómetro]]/Tabla1[[#This Row],[Km. Línea (entre cabeceras) en Servicio]]</f>
        <v>129846.40522875816</v>
      </c>
      <c r="CJ140" s="36">
        <f>+[1]!TDC_InfraMR[[#This Row],[Total Coches Eléctricos]]</f>
        <v>18</v>
      </c>
      <c r="CK140" s="36">
        <f>+Tabla1[[#This Row],[Pasajeros Pagos (PAX)]]/Tabla1[[#This Row],[Coches en Servicio]]</f>
        <v>11036.944444444445</v>
      </c>
      <c r="CM140" s="12"/>
      <c r="CN140" s="11">
        <v>0.7931996844248429</v>
      </c>
      <c r="CP140" s="10">
        <v>2.9552</v>
      </c>
      <c r="CQ140" s="33">
        <v>673.49</v>
      </c>
      <c r="CR140" s="10"/>
      <c r="CX140" s="28"/>
      <c r="DF140" s="47" t="e">
        <f>+Tabla1[[#This Row],[Trenes Kilómetro (TK) (1+2+3)]]/Tabla1[[#This Row],[Trenes Corridos (TC)]]</f>
        <v>#DIV/0!</v>
      </c>
      <c r="EA140" s="2">
        <v>2004</v>
      </c>
      <c r="EB140" s="2" t="s">
        <v>3</v>
      </c>
    </row>
    <row r="141" spans="1:166" x14ac:dyDescent="0.2">
      <c r="A141" s="92" t="s">
        <v>201</v>
      </c>
      <c r="B141" s="2" t="s">
        <v>4</v>
      </c>
      <c r="C141" s="95">
        <v>38200</v>
      </c>
      <c r="D141" s="4" t="s">
        <v>244</v>
      </c>
      <c r="E141" s="4" t="s">
        <v>245</v>
      </c>
      <c r="F141" s="131" t="s">
        <v>246</v>
      </c>
      <c r="G141" s="4" t="s">
        <v>232</v>
      </c>
      <c r="K141" s="7"/>
      <c r="L141" s="15"/>
      <c r="M141" s="6"/>
      <c r="N141" s="6"/>
      <c r="O141" s="6"/>
      <c r="P141" s="6"/>
      <c r="Q141" s="7"/>
      <c r="R141" s="15"/>
      <c r="S141" s="128"/>
      <c r="T141" s="15"/>
      <c r="W141" s="6"/>
      <c r="X141" s="6"/>
      <c r="AH141" s="7"/>
      <c r="AI141" s="15"/>
      <c r="AJ141" s="6"/>
      <c r="AK141" s="6"/>
      <c r="AL141" s="93"/>
      <c r="AM141" s="93"/>
      <c r="AN141" s="93"/>
      <c r="AO141" s="93"/>
      <c r="AP141" s="93"/>
      <c r="AQ141" s="93"/>
      <c r="AR141" s="7">
        <v>148995</v>
      </c>
      <c r="AS141" s="15">
        <f>+Tabla1[[#This Row],[Pasajeros Pagos (PAX)]]/AR129-1</f>
        <v>-2.7375438408610009E-3</v>
      </c>
      <c r="AT141" s="6">
        <f>+Tabla1[[#This Row],[Pasajeros Pagos (PAX)]]/Tabla1[[#This Row],[Indice Dia Habil]]</f>
        <v>5643.75</v>
      </c>
      <c r="AU141" s="15">
        <f>+Tabla1[[#This Row],[PAX Día Habil]]/AT129-1</f>
        <v>-2.7375438408611119E-3</v>
      </c>
      <c r="AX141" s="15"/>
      <c r="AY141" s="6">
        <v>93</v>
      </c>
      <c r="BA141" s="15"/>
      <c r="BB141" s="15"/>
      <c r="BC141" s="15"/>
      <c r="BD141" s="36">
        <f>+Tabla1[[#This Row],[Pasajeros Pagos (PAX)]]*Tabla1[[#This Row],[PAX Recorrido Medio]]</f>
        <v>1489950</v>
      </c>
      <c r="BE141" s="37">
        <v>10</v>
      </c>
      <c r="BF141" s="35">
        <f>+Tabla1[[#This Row],[PAX Recorrido Medio]]/BE129-1</f>
        <v>0</v>
      </c>
      <c r="BG141" s="36">
        <f>+Tabla1[[#This Row],[Pasajeros Pagos (PAX)]]*CN141</f>
        <v>147236.94638326232</v>
      </c>
      <c r="BJ141" s="35">
        <f>+(Tabla1[[#This Row],[Variación % TC]]*0.2)-(Tabla1[[#This Row],[Vaciación % PAX Recorrido Medio]]*0.1)-(Tabla1[[#This Row],[Variación % Ocupación PAX]]*0.5)+(Tabla1[[#This Row],[Variación % RA]]*0.1)+(Tabla1[[#This Row],[Variación % Velocidad Comercial TE]]*0.1)</f>
        <v>0</v>
      </c>
      <c r="BK141" s="86"/>
      <c r="BL141" s="10"/>
      <c r="BN141" s="48"/>
      <c r="BO141" s="82">
        <v>26.4</v>
      </c>
      <c r="BP141" s="76">
        <v>15.3</v>
      </c>
      <c r="BQ141" s="76">
        <v>15.3</v>
      </c>
      <c r="BR141" s="36">
        <v>11</v>
      </c>
      <c r="BU141" s="73"/>
      <c r="BW141" s="73"/>
      <c r="BY141" s="73"/>
      <c r="BZ141" s="74"/>
      <c r="CA141" s="75"/>
      <c r="CC141" s="73"/>
      <c r="CE141" s="76"/>
      <c r="CF141" s="36">
        <f>+Tabla1[[#This Row],[Pasajeros Pagos (PAX)]]/Tabla1[[#This Row],[Km. Línea (entre cabeceras) en Servicio]]</f>
        <v>9738.2352941176468</v>
      </c>
      <c r="CG141" s="36">
        <f>+Tabla1[[#This Row],[Pasajeros Pagos (PAX)]]/Tabla1[[#This Row],[Cantidad de Estaciones en Servicio]]</f>
        <v>13545</v>
      </c>
      <c r="CH141" s="36">
        <f>+Tabla1[[#This Row],[PAX Kilómetro]]/Tabla1[[#This Row],[Km. Línea (entre cabeceras) en Servicio]]</f>
        <v>97382.352941176461</v>
      </c>
      <c r="CJ141" s="36">
        <f>+[1]!TDC_InfraMR[[#This Row],[Total Coches Eléctricos]]</f>
        <v>18</v>
      </c>
      <c r="CK141" s="36">
        <f>+Tabla1[[#This Row],[Pasajeros Pagos (PAX)]]/Tabla1[[#This Row],[Coches en Servicio]]</f>
        <v>8277.5</v>
      </c>
      <c r="CM141" s="12"/>
      <c r="CN141" s="11">
        <v>0.98820058648452846</v>
      </c>
      <c r="CP141" s="10">
        <v>3.0135999999999998</v>
      </c>
      <c r="CQ141" s="70">
        <v>678.01</v>
      </c>
      <c r="CR141" s="10"/>
      <c r="CX141" s="32"/>
      <c r="DF141" s="47" t="e">
        <f>+Tabla1[[#This Row],[Trenes Kilómetro (TK) (1+2+3)]]/Tabla1[[#This Row],[Trenes Corridos (TC)]]</f>
        <v>#DIV/0!</v>
      </c>
      <c r="EA141" s="2">
        <v>2004</v>
      </c>
      <c r="EB141" s="2" t="s">
        <v>4</v>
      </c>
    </row>
    <row r="142" spans="1:166" x14ac:dyDescent="0.2">
      <c r="A142" s="92" t="s">
        <v>201</v>
      </c>
      <c r="B142" s="2" t="s">
        <v>11</v>
      </c>
      <c r="C142" s="95">
        <v>38231</v>
      </c>
      <c r="D142" s="4" t="s">
        <v>244</v>
      </c>
      <c r="E142" s="4" t="s">
        <v>245</v>
      </c>
      <c r="F142" s="131" t="s">
        <v>246</v>
      </c>
      <c r="G142" s="4" t="s">
        <v>232</v>
      </c>
      <c r="K142" s="7"/>
      <c r="L142" s="15"/>
      <c r="M142" s="6"/>
      <c r="N142" s="6"/>
      <c r="O142" s="6"/>
      <c r="P142" s="6"/>
      <c r="Q142" s="7"/>
      <c r="R142" s="15"/>
      <c r="S142" s="128"/>
      <c r="T142" s="15"/>
      <c r="W142" s="6"/>
      <c r="X142" s="6"/>
      <c r="AH142" s="7"/>
      <c r="AI142" s="15"/>
      <c r="AJ142" s="6"/>
      <c r="AK142" s="6"/>
      <c r="AL142" s="93"/>
      <c r="AM142" s="93"/>
      <c r="AN142" s="93"/>
      <c r="AO142" s="93"/>
      <c r="AP142" s="93"/>
      <c r="AQ142" s="93"/>
      <c r="AR142" s="7">
        <v>143445</v>
      </c>
      <c r="AS142" s="15">
        <f>+Tabla1[[#This Row],[Pasajeros Pagos (PAX)]]/AR130-1</f>
        <v>0.17971429276356377</v>
      </c>
      <c r="AT142" s="6">
        <f>+Tabla1[[#This Row],[Pasajeros Pagos (PAX)]]/Tabla1[[#This Row],[Indice Dia Habil]]</f>
        <v>5583.6901518100422</v>
      </c>
      <c r="AU142" s="15">
        <f>+Tabla1[[#This Row],[PAX Día Habil]]/AT130-1</f>
        <v>0.17971429276356354</v>
      </c>
      <c r="AX142" s="15"/>
      <c r="AY142" s="6">
        <v>93</v>
      </c>
      <c r="BA142" s="15"/>
      <c r="BB142" s="15"/>
      <c r="BC142" s="15"/>
      <c r="BD142" s="36">
        <f>+Tabla1[[#This Row],[Pasajeros Pagos (PAX)]]*Tabla1[[#This Row],[PAX Recorrido Medio]]</f>
        <v>1434450</v>
      </c>
      <c r="BE142" s="37">
        <v>10</v>
      </c>
      <c r="BF142" s="35">
        <f>+Tabla1[[#This Row],[PAX Recorrido Medio]]/BE130-1</f>
        <v>0</v>
      </c>
      <c r="BG142" s="36">
        <f>+Tabla1[[#This Row],[Pasajeros Pagos (PAX)]]*CN142</f>
        <v>142258.44402839793</v>
      </c>
      <c r="BJ142" s="35">
        <f>+(Tabla1[[#This Row],[Variación % TC]]*0.2)-(Tabla1[[#This Row],[Vaciación % PAX Recorrido Medio]]*0.1)-(Tabla1[[#This Row],[Variación % Ocupación PAX]]*0.5)+(Tabla1[[#This Row],[Variación % RA]]*0.1)+(Tabla1[[#This Row],[Variación % Velocidad Comercial TE]]*0.1)</f>
        <v>0</v>
      </c>
      <c r="BK142" s="86"/>
      <c r="BL142" s="10"/>
      <c r="BN142" s="48"/>
      <c r="BO142" s="82">
        <v>25.69</v>
      </c>
      <c r="BP142" s="76">
        <v>15.3</v>
      </c>
      <c r="BQ142" s="76">
        <v>15.3</v>
      </c>
      <c r="BR142" s="36">
        <v>11</v>
      </c>
      <c r="BU142" s="73"/>
      <c r="BW142" s="73"/>
      <c r="BY142" s="73"/>
      <c r="BZ142" s="74"/>
      <c r="CA142" s="75"/>
      <c r="CC142" s="73"/>
      <c r="CE142" s="76"/>
      <c r="CF142" s="36">
        <f>+Tabla1[[#This Row],[Pasajeros Pagos (PAX)]]/Tabla1[[#This Row],[Km. Línea (entre cabeceras) en Servicio]]</f>
        <v>9375.4901960784318</v>
      </c>
      <c r="CG142" s="36">
        <f>+Tabla1[[#This Row],[Pasajeros Pagos (PAX)]]/Tabla1[[#This Row],[Cantidad de Estaciones en Servicio]]</f>
        <v>13040.454545454546</v>
      </c>
      <c r="CH142" s="36">
        <f>+Tabla1[[#This Row],[PAX Kilómetro]]/Tabla1[[#This Row],[Km. Línea (entre cabeceras) en Servicio]]</f>
        <v>93754.901960784307</v>
      </c>
      <c r="CJ142" s="36">
        <f>+[1]!TDC_InfraMR[[#This Row],[Total Coches Eléctricos]]</f>
        <v>18</v>
      </c>
      <c r="CK142" s="36">
        <f>+Tabla1[[#This Row],[Pasajeros Pagos (PAX)]]/Tabla1[[#This Row],[Coches en Servicio]]</f>
        <v>7969.166666666667</v>
      </c>
      <c r="CM142" s="12"/>
      <c r="CN142" s="11">
        <v>0.99172814687439748</v>
      </c>
      <c r="CP142" s="10">
        <v>2.996</v>
      </c>
      <c r="CQ142" s="33">
        <v>684.42333333333329</v>
      </c>
      <c r="CR142" s="10"/>
      <c r="CX142" s="28"/>
      <c r="DF142" s="47" t="e">
        <f>+Tabla1[[#This Row],[Trenes Kilómetro (TK) (1+2+3)]]/Tabla1[[#This Row],[Trenes Corridos (TC)]]</f>
        <v>#DIV/0!</v>
      </c>
      <c r="EA142" s="2">
        <v>2004</v>
      </c>
      <c r="EB142" s="2" t="s">
        <v>11</v>
      </c>
    </row>
    <row r="143" spans="1:166" x14ac:dyDescent="0.2">
      <c r="A143" s="92" t="s">
        <v>201</v>
      </c>
      <c r="B143" s="2" t="s">
        <v>5</v>
      </c>
      <c r="C143" s="95">
        <v>38261</v>
      </c>
      <c r="D143" s="4" t="s">
        <v>244</v>
      </c>
      <c r="E143" s="4" t="s">
        <v>245</v>
      </c>
      <c r="F143" s="131" t="s">
        <v>246</v>
      </c>
      <c r="G143" s="4" t="s">
        <v>232</v>
      </c>
      <c r="K143" s="7"/>
      <c r="L143" s="15"/>
      <c r="M143" s="6"/>
      <c r="N143" s="6"/>
      <c r="O143" s="6"/>
      <c r="P143" s="6"/>
      <c r="Q143" s="7"/>
      <c r="R143" s="15"/>
      <c r="S143" s="128"/>
      <c r="T143" s="15"/>
      <c r="W143" s="6"/>
      <c r="X143" s="6"/>
      <c r="AH143" s="7"/>
      <c r="AI143" s="15"/>
      <c r="AJ143" s="6"/>
      <c r="AK143" s="6"/>
      <c r="AL143" s="93"/>
      <c r="AM143" s="93"/>
      <c r="AN143" s="93"/>
      <c r="AO143" s="93"/>
      <c r="AP143" s="93"/>
      <c r="AQ143" s="93"/>
      <c r="AR143" s="7">
        <v>144251</v>
      </c>
      <c r="AS143" s="15">
        <f>+Tabla1[[#This Row],[Pasajeros Pagos (PAX)]]/AR131-1</f>
        <v>3.4272357694431044E-2</v>
      </c>
      <c r="AT143" s="6">
        <f>+Tabla1[[#This Row],[Pasajeros Pagos (PAX)]]/Tabla1[[#This Row],[Indice Dia Habil]]</f>
        <v>5404.6834020232291</v>
      </c>
      <c r="AU143" s="15">
        <f>+Tabla1[[#This Row],[PAX Día Habil]]/AT131-1</f>
        <v>3.4272357694431044E-2</v>
      </c>
      <c r="AX143" s="15"/>
      <c r="AY143" s="6">
        <v>93</v>
      </c>
      <c r="BA143" s="15"/>
      <c r="BB143" s="15"/>
      <c r="BC143" s="15"/>
      <c r="BD143" s="36">
        <f>+Tabla1[[#This Row],[Pasajeros Pagos (PAX)]]*Tabla1[[#This Row],[PAX Recorrido Medio]]</f>
        <v>1442510</v>
      </c>
      <c r="BE143" s="37">
        <v>10</v>
      </c>
      <c r="BF143" s="35">
        <f>+Tabla1[[#This Row],[PAX Recorrido Medio]]/BE131-1</f>
        <v>0</v>
      </c>
      <c r="BG143" s="36">
        <f>+Tabla1[[#This Row],[Pasajeros Pagos (PAX)]]*CN143</f>
        <v>128617.91529897448</v>
      </c>
      <c r="BJ143" s="35">
        <f>+(Tabla1[[#This Row],[Variación % TC]]*0.2)-(Tabla1[[#This Row],[Vaciación % PAX Recorrido Medio]]*0.1)-(Tabla1[[#This Row],[Variación % Ocupación PAX]]*0.5)+(Tabla1[[#This Row],[Variación % RA]]*0.1)+(Tabla1[[#This Row],[Variación % Velocidad Comercial TE]]*0.1)</f>
        <v>0</v>
      </c>
      <c r="BK143" s="86"/>
      <c r="BL143" s="10"/>
      <c r="BN143" s="48"/>
      <c r="BO143" s="82">
        <v>26.69</v>
      </c>
      <c r="BP143" s="76">
        <v>15.3</v>
      </c>
      <c r="BQ143" s="76">
        <v>15.3</v>
      </c>
      <c r="BR143" s="36">
        <v>11</v>
      </c>
      <c r="BU143" s="73"/>
      <c r="BW143" s="73"/>
      <c r="BY143" s="73"/>
      <c r="BZ143" s="74"/>
      <c r="CA143" s="75"/>
      <c r="CC143" s="73"/>
      <c r="CE143" s="76"/>
      <c r="CF143" s="36">
        <f>+Tabla1[[#This Row],[Pasajeros Pagos (PAX)]]/Tabla1[[#This Row],[Km. Línea (entre cabeceras) en Servicio]]</f>
        <v>9428.1699346405221</v>
      </c>
      <c r="CG143" s="36">
        <f>+Tabla1[[#This Row],[Pasajeros Pagos (PAX)]]/Tabla1[[#This Row],[Cantidad de Estaciones en Servicio]]</f>
        <v>13113.727272727272</v>
      </c>
      <c r="CH143" s="36">
        <f>+Tabla1[[#This Row],[PAX Kilómetro]]/Tabla1[[#This Row],[Km. Línea (entre cabeceras) en Servicio]]</f>
        <v>94281.699346405221</v>
      </c>
      <c r="CJ143" s="36">
        <f>+[1]!TDC_InfraMR[[#This Row],[Total Coches Eléctricos]]</f>
        <v>18</v>
      </c>
      <c r="CK143" s="36">
        <f>+Tabla1[[#This Row],[Pasajeros Pagos (PAX)]]/Tabla1[[#This Row],[Coches en Servicio]]</f>
        <v>8013.9444444444443</v>
      </c>
      <c r="CM143" s="12"/>
      <c r="CN143" s="11">
        <v>0.89162581402537577</v>
      </c>
      <c r="CP143" s="10">
        <v>2.9691999999999998</v>
      </c>
      <c r="CQ143" s="33">
        <v>690.83666666666659</v>
      </c>
      <c r="CR143" s="10"/>
      <c r="CX143" s="28"/>
      <c r="DF143" s="47" t="e">
        <f>+Tabla1[[#This Row],[Trenes Kilómetro (TK) (1+2+3)]]/Tabla1[[#This Row],[Trenes Corridos (TC)]]</f>
        <v>#DIV/0!</v>
      </c>
      <c r="EA143" s="2">
        <v>2004</v>
      </c>
      <c r="EB143" s="2" t="s">
        <v>5</v>
      </c>
    </row>
    <row r="144" spans="1:166" x14ac:dyDescent="0.2">
      <c r="A144" s="92" t="s">
        <v>201</v>
      </c>
      <c r="B144" s="2" t="s">
        <v>6</v>
      </c>
      <c r="C144" s="95">
        <v>38292</v>
      </c>
      <c r="D144" s="4" t="s">
        <v>244</v>
      </c>
      <c r="E144" s="4" t="s">
        <v>245</v>
      </c>
      <c r="F144" s="131" t="s">
        <v>246</v>
      </c>
      <c r="G144" s="4" t="s">
        <v>232</v>
      </c>
      <c r="K144" s="7"/>
      <c r="L144" s="15"/>
      <c r="M144" s="6"/>
      <c r="N144" s="6"/>
      <c r="O144" s="6"/>
      <c r="P144" s="6"/>
      <c r="Q144" s="7"/>
      <c r="R144" s="15"/>
      <c r="S144" s="128"/>
      <c r="T144" s="15"/>
      <c r="W144" s="6"/>
      <c r="X144" s="6"/>
      <c r="AH144" s="7"/>
      <c r="AI144" s="15"/>
      <c r="AJ144" s="6"/>
      <c r="AK144" s="6"/>
      <c r="AL144" s="93"/>
      <c r="AM144" s="93"/>
      <c r="AN144" s="93"/>
      <c r="AO144" s="93"/>
      <c r="AP144" s="93"/>
      <c r="AQ144" s="93"/>
      <c r="AR144" s="7">
        <v>136407</v>
      </c>
      <c r="AS144" s="15">
        <f>+Tabla1[[#This Row],[Pasajeros Pagos (PAX)]]/AR132-1</f>
        <v>0.10701098027122002</v>
      </c>
      <c r="AT144" s="6">
        <f>+Tabla1[[#This Row],[Pasajeros Pagos (PAX)]]/Tabla1[[#This Row],[Indice Dia Habil]]</f>
        <v>5240.3764886669223</v>
      </c>
      <c r="AU144" s="15">
        <f>+Tabla1[[#This Row],[PAX Día Habil]]/AT132-1</f>
        <v>0.1070109802712198</v>
      </c>
      <c r="AX144" s="15"/>
      <c r="AY144" s="6">
        <v>93</v>
      </c>
      <c r="BA144" s="15"/>
      <c r="BB144" s="15"/>
      <c r="BC144" s="15"/>
      <c r="BD144" s="36">
        <f>+Tabla1[[#This Row],[Pasajeros Pagos (PAX)]]*Tabla1[[#This Row],[PAX Recorrido Medio]]</f>
        <v>1364070</v>
      </c>
      <c r="BE144" s="37">
        <v>10</v>
      </c>
      <c r="BF144" s="35">
        <f>+Tabla1[[#This Row],[PAX Recorrido Medio]]/BE132-1</f>
        <v>0</v>
      </c>
      <c r="BG144" s="36">
        <f>+Tabla1[[#This Row],[Pasajeros Pagos (PAX)]]*CN144</f>
        <v>132444.88930153908</v>
      </c>
      <c r="BJ144" s="35">
        <f>+(Tabla1[[#This Row],[Variación % TC]]*0.2)-(Tabla1[[#This Row],[Vaciación % PAX Recorrido Medio]]*0.1)-(Tabla1[[#This Row],[Variación % Ocupación PAX]]*0.5)+(Tabla1[[#This Row],[Variación % RA]]*0.1)+(Tabla1[[#This Row],[Variación % Velocidad Comercial TE]]*0.1)</f>
        <v>0</v>
      </c>
      <c r="BK144" s="86"/>
      <c r="BL144" s="10"/>
      <c r="BN144" s="48"/>
      <c r="BO144" s="82">
        <v>26.03</v>
      </c>
      <c r="BP144" s="76">
        <v>15.3</v>
      </c>
      <c r="BQ144" s="76">
        <v>15.3</v>
      </c>
      <c r="BR144" s="36">
        <v>11</v>
      </c>
      <c r="BU144" s="73"/>
      <c r="BW144" s="73"/>
      <c r="BY144" s="73"/>
      <c r="BZ144" s="74"/>
      <c r="CA144" s="75"/>
      <c r="CC144" s="73"/>
      <c r="CE144" s="76"/>
      <c r="CF144" s="36">
        <f>+Tabla1[[#This Row],[Pasajeros Pagos (PAX)]]/Tabla1[[#This Row],[Km. Línea (entre cabeceras) en Servicio]]</f>
        <v>8915.4901960784318</v>
      </c>
      <c r="CG144" s="36">
        <f>+Tabla1[[#This Row],[Pasajeros Pagos (PAX)]]/Tabla1[[#This Row],[Cantidad de Estaciones en Servicio]]</f>
        <v>12400.636363636364</v>
      </c>
      <c r="CH144" s="36">
        <f>+Tabla1[[#This Row],[PAX Kilómetro]]/Tabla1[[#This Row],[Km. Línea (entre cabeceras) en Servicio]]</f>
        <v>89154.901960784307</v>
      </c>
      <c r="CJ144" s="36">
        <f>+[1]!TDC_InfraMR[[#This Row],[Total Coches Eléctricos]]</f>
        <v>18</v>
      </c>
      <c r="CK144" s="36">
        <f>+Tabla1[[#This Row],[Pasajeros Pagos (PAX)]]/Tabla1[[#This Row],[Coches en Servicio]]</f>
        <v>7578.166666666667</v>
      </c>
      <c r="CM144" s="12"/>
      <c r="CN144" s="11">
        <v>0.97095375824949648</v>
      </c>
      <c r="CP144" s="10">
        <v>2.9546000000000001</v>
      </c>
      <c r="CQ144" s="70">
        <v>697.25</v>
      </c>
      <c r="CR144" s="10"/>
      <c r="CX144" s="32"/>
      <c r="DF144" s="47" t="e">
        <f>+Tabla1[[#This Row],[Trenes Kilómetro (TK) (1+2+3)]]/Tabla1[[#This Row],[Trenes Corridos (TC)]]</f>
        <v>#DIV/0!</v>
      </c>
      <c r="EA144" s="2">
        <v>2004</v>
      </c>
      <c r="EB144" s="2" t="s">
        <v>6</v>
      </c>
    </row>
    <row r="145" spans="1:132" x14ac:dyDescent="0.2">
      <c r="A145" s="92" t="s">
        <v>201</v>
      </c>
      <c r="B145" s="2" t="s">
        <v>7</v>
      </c>
      <c r="C145" s="95">
        <v>38322</v>
      </c>
      <c r="D145" s="4" t="s">
        <v>244</v>
      </c>
      <c r="E145" s="4" t="s">
        <v>245</v>
      </c>
      <c r="F145" s="131" t="s">
        <v>246</v>
      </c>
      <c r="G145" s="4" t="s">
        <v>232</v>
      </c>
      <c r="K145" s="7"/>
      <c r="L145" s="15"/>
      <c r="M145" s="6"/>
      <c r="N145" s="6"/>
      <c r="O145" s="6"/>
      <c r="P145" s="6"/>
      <c r="Q145" s="7"/>
      <c r="R145" s="15"/>
      <c r="S145" s="128"/>
      <c r="T145" s="15"/>
      <c r="W145" s="6"/>
      <c r="X145" s="6"/>
      <c r="AH145" s="7"/>
      <c r="AI145" s="15"/>
      <c r="AJ145" s="6"/>
      <c r="AK145" s="6"/>
      <c r="AL145" s="93"/>
      <c r="AM145" s="93"/>
      <c r="AN145" s="93"/>
      <c r="AO145" s="93"/>
      <c r="AP145" s="93"/>
      <c r="AQ145" s="93"/>
      <c r="AR145" s="7">
        <v>138051</v>
      </c>
      <c r="AS145" s="15">
        <f>+Tabla1[[#This Row],[Pasajeros Pagos (PAX)]]/AR133-1</f>
        <v>6.2036972928062095E-2</v>
      </c>
      <c r="AT145" s="6">
        <f>+Tabla1[[#This Row],[Pasajeros Pagos (PAX)]]/Tabla1[[#This Row],[Indice Dia Habil]]</f>
        <v>5418.0141287284141</v>
      </c>
      <c r="AU145" s="15">
        <f>+Tabla1[[#This Row],[PAX Día Habil]]/AT133-1</f>
        <v>6.2036972928061873E-2</v>
      </c>
      <c r="AX145" s="15"/>
      <c r="AY145" s="6">
        <v>93</v>
      </c>
      <c r="BA145" s="15"/>
      <c r="BB145" s="15"/>
      <c r="BC145" s="15"/>
      <c r="BD145" s="36">
        <f>+Tabla1[[#This Row],[Pasajeros Pagos (PAX)]]*Tabla1[[#This Row],[PAX Recorrido Medio]]</f>
        <v>1380510</v>
      </c>
      <c r="BE145" s="37">
        <v>10</v>
      </c>
      <c r="BF145" s="35">
        <f>+Tabla1[[#This Row],[PAX Recorrido Medio]]/BE133-1</f>
        <v>0</v>
      </c>
      <c r="BG145" s="36">
        <f>+Tabla1[[#This Row],[Pasajeros Pagos (PAX)]]*CN145</f>
        <v>157743.91410585388</v>
      </c>
      <c r="BJ145" s="35">
        <f>+(Tabla1[[#This Row],[Variación % TC]]*0.2)-(Tabla1[[#This Row],[Vaciación % PAX Recorrido Medio]]*0.1)-(Tabla1[[#This Row],[Variación % Ocupación PAX]]*0.5)+(Tabla1[[#This Row],[Variación % RA]]*0.1)+(Tabla1[[#This Row],[Variación % Velocidad Comercial TE]]*0.1)</f>
        <v>0</v>
      </c>
      <c r="BK145" s="86"/>
      <c r="BL145" s="10"/>
      <c r="BN145" s="48"/>
      <c r="BO145" s="82">
        <v>25.48</v>
      </c>
      <c r="BP145" s="76">
        <v>15.3</v>
      </c>
      <c r="BQ145" s="76">
        <v>15.3</v>
      </c>
      <c r="BR145" s="36">
        <v>11</v>
      </c>
      <c r="BU145" s="73"/>
      <c r="BW145" s="73"/>
      <c r="BY145" s="73"/>
      <c r="BZ145" s="74"/>
      <c r="CA145" s="75"/>
      <c r="CC145" s="73"/>
      <c r="CE145" s="76"/>
      <c r="CF145" s="36">
        <f>+Tabla1[[#This Row],[Pasajeros Pagos (PAX)]]/Tabla1[[#This Row],[Km. Línea (entre cabeceras) en Servicio]]</f>
        <v>9022.9411764705874</v>
      </c>
      <c r="CG145" s="36">
        <f>+Tabla1[[#This Row],[Pasajeros Pagos (PAX)]]/Tabla1[[#This Row],[Cantidad de Estaciones en Servicio]]</f>
        <v>12550.09090909091</v>
      </c>
      <c r="CH145" s="36">
        <f>+Tabla1[[#This Row],[PAX Kilómetro]]/Tabla1[[#This Row],[Km. Línea (entre cabeceras) en Servicio]]</f>
        <v>90229.411764705874</v>
      </c>
      <c r="CJ145" s="36">
        <f>+[1]!TDC_InfraMR[[#This Row],[Total Coches Eléctricos]]</f>
        <v>18</v>
      </c>
      <c r="CK145" s="36">
        <f>+Tabla1[[#This Row],[Pasajeros Pagos (PAX)]]/Tabla1[[#This Row],[Coches en Servicio]]</f>
        <v>7669.5</v>
      </c>
      <c r="CM145" s="12"/>
      <c r="CN145" s="11">
        <v>1.1426495578145315</v>
      </c>
      <c r="CP145" s="10">
        <v>2.9708999999999999</v>
      </c>
      <c r="CQ145" s="33">
        <v>711.77333333333331</v>
      </c>
      <c r="CR145" s="10"/>
      <c r="CX145" s="28"/>
      <c r="DF145" s="47" t="e">
        <f>+Tabla1[[#This Row],[Trenes Kilómetro (TK) (1+2+3)]]/Tabla1[[#This Row],[Trenes Corridos (TC)]]</f>
        <v>#DIV/0!</v>
      </c>
      <c r="EA145" s="2">
        <v>2004</v>
      </c>
      <c r="EB145" s="2" t="s">
        <v>7</v>
      </c>
    </row>
    <row r="146" spans="1:132" x14ac:dyDescent="0.2">
      <c r="A146" s="92" t="s">
        <v>202</v>
      </c>
      <c r="B146" s="2" t="s">
        <v>8</v>
      </c>
      <c r="C146" s="95">
        <v>38353</v>
      </c>
      <c r="D146" s="4" t="s">
        <v>244</v>
      </c>
      <c r="E146" s="4" t="s">
        <v>245</v>
      </c>
      <c r="F146" s="131" t="s">
        <v>246</v>
      </c>
      <c r="G146" s="4" t="s">
        <v>232</v>
      </c>
      <c r="K146" s="7"/>
      <c r="L146" s="15"/>
      <c r="M146" s="6"/>
      <c r="N146" s="6"/>
      <c r="O146" s="6"/>
      <c r="P146" s="6"/>
      <c r="Q146" s="7"/>
      <c r="R146" s="15"/>
      <c r="S146" s="128"/>
      <c r="T146" s="15"/>
      <c r="W146" s="6"/>
      <c r="X146" s="6"/>
      <c r="AH146" s="7"/>
      <c r="AI146" s="15"/>
      <c r="AJ146" s="6"/>
      <c r="AK146" s="6"/>
      <c r="AL146" s="93"/>
      <c r="AM146" s="93"/>
      <c r="AN146" s="93"/>
      <c r="AO146" s="93"/>
      <c r="AP146" s="93"/>
      <c r="AQ146" s="93"/>
      <c r="AR146" s="7">
        <v>155636</v>
      </c>
      <c r="AS146" s="15">
        <f>+Tabla1[[#This Row],[Pasajeros Pagos (PAX)]]/AR134-1</f>
        <v>-0.16857558015299801</v>
      </c>
      <c r="AT146" s="6">
        <f>+Tabla1[[#This Row],[Pasajeros Pagos (PAX)]]/Tabla1[[#This Row],[Indice Dia Habil]]</f>
        <v>5831.2476582989884</v>
      </c>
      <c r="AU146" s="15">
        <f>+Tabla1[[#This Row],[PAX Día Habil]]/AT134-1</f>
        <v>-0.16857558015299789</v>
      </c>
      <c r="AX146" s="15"/>
      <c r="AY146" s="6">
        <v>93</v>
      </c>
      <c r="BA146" s="15"/>
      <c r="BB146" s="15"/>
      <c r="BC146" s="15"/>
      <c r="BD146" s="36">
        <f>+Tabla1[[#This Row],[Pasajeros Pagos (PAX)]]*Tabla1[[#This Row],[PAX Recorrido Medio]]</f>
        <v>1556360</v>
      </c>
      <c r="BE146" s="37">
        <v>10</v>
      </c>
      <c r="BF146" s="35">
        <f>+Tabla1[[#This Row],[PAX Recorrido Medio]]/BE134-1</f>
        <v>0</v>
      </c>
      <c r="BG146" s="36">
        <f>+Tabla1[[#This Row],[Pasajeros Pagos (PAX)]]*CN146</f>
        <v>158693.18188902352</v>
      </c>
      <c r="BJ146" s="35">
        <f>+(Tabla1[[#This Row],[Variación % TC]]*0.2)-(Tabla1[[#This Row],[Vaciación % PAX Recorrido Medio]]*0.1)-(Tabla1[[#This Row],[Variación % Ocupación PAX]]*0.5)+(Tabla1[[#This Row],[Variación % RA]]*0.1)+(Tabla1[[#This Row],[Variación % Velocidad Comercial TE]]*0.1)</f>
        <v>0</v>
      </c>
      <c r="BK146" s="86"/>
      <c r="BL146" s="10"/>
      <c r="BN146" s="48"/>
      <c r="BO146" s="82">
        <v>26.69</v>
      </c>
      <c r="BP146" s="76">
        <v>15.3</v>
      </c>
      <c r="BQ146" s="76">
        <v>15.3</v>
      </c>
      <c r="BR146" s="36">
        <v>11</v>
      </c>
      <c r="BU146" s="73"/>
      <c r="BW146" s="73"/>
      <c r="BY146" s="73"/>
      <c r="BZ146" s="74"/>
      <c r="CA146" s="75"/>
      <c r="CC146" s="73"/>
      <c r="CE146" s="76"/>
      <c r="CF146" s="36">
        <f>+Tabla1[[#This Row],[Pasajeros Pagos (PAX)]]/Tabla1[[#This Row],[Km. Línea (entre cabeceras) en Servicio]]</f>
        <v>10172.287581699346</v>
      </c>
      <c r="CG146" s="36">
        <f>+Tabla1[[#This Row],[Pasajeros Pagos (PAX)]]/Tabla1[[#This Row],[Cantidad de Estaciones en Servicio]]</f>
        <v>14148.727272727272</v>
      </c>
      <c r="CH146" s="36">
        <f>+Tabla1[[#This Row],[PAX Kilómetro]]/Tabla1[[#This Row],[Km. Línea (entre cabeceras) en Servicio]]</f>
        <v>101722.87581699346</v>
      </c>
      <c r="CJ146" s="36">
        <f>+[1]!TDC_InfraMR[[#This Row],[Total Coches Eléctricos]]</f>
        <v>18</v>
      </c>
      <c r="CK146" s="36">
        <f>+Tabla1[[#This Row],[Pasajeros Pagos (PAX)]]/Tabla1[[#This Row],[Coches en Servicio]]</f>
        <v>8646.4444444444453</v>
      </c>
      <c r="CM146" s="12"/>
      <c r="CN146" s="11">
        <v>1.0196431538270292</v>
      </c>
      <c r="CP146" s="10">
        <v>2.9460000000000002</v>
      </c>
      <c r="CQ146" s="33">
        <v>726.29666666666662</v>
      </c>
      <c r="CR146" s="10"/>
      <c r="CX146" s="28"/>
      <c r="DF146" s="47" t="e">
        <f>+Tabla1[[#This Row],[Trenes Kilómetro (TK) (1+2+3)]]/Tabla1[[#This Row],[Trenes Corridos (TC)]]</f>
        <v>#DIV/0!</v>
      </c>
      <c r="EA146" s="2">
        <v>2005</v>
      </c>
      <c r="EB146" s="2" t="s">
        <v>8</v>
      </c>
    </row>
    <row r="147" spans="1:132" x14ac:dyDescent="0.2">
      <c r="A147" s="92" t="s">
        <v>202</v>
      </c>
      <c r="B147" s="2" t="s">
        <v>9</v>
      </c>
      <c r="C147" s="95">
        <v>38384</v>
      </c>
      <c r="D147" s="4" t="s">
        <v>244</v>
      </c>
      <c r="E147" s="4" t="s">
        <v>245</v>
      </c>
      <c r="F147" s="131" t="s">
        <v>246</v>
      </c>
      <c r="G147" s="4" t="s">
        <v>232</v>
      </c>
      <c r="K147" s="7"/>
      <c r="L147" s="15"/>
      <c r="M147" s="6"/>
      <c r="N147" s="6"/>
      <c r="O147" s="6"/>
      <c r="P147" s="6"/>
      <c r="Q147" s="7"/>
      <c r="R147" s="15"/>
      <c r="S147" s="128"/>
      <c r="T147" s="15"/>
      <c r="W147" s="6"/>
      <c r="X147" s="6"/>
      <c r="AH147" s="7"/>
      <c r="AI147" s="15"/>
      <c r="AJ147" s="6"/>
      <c r="AK147" s="6"/>
      <c r="AL147" s="93"/>
      <c r="AM147" s="93"/>
      <c r="AN147" s="93"/>
      <c r="AO147" s="93"/>
      <c r="AP147" s="93"/>
      <c r="AQ147" s="93"/>
      <c r="AR147" s="7">
        <v>161761</v>
      </c>
      <c r="AS147" s="15">
        <f>+Tabla1[[#This Row],[Pasajeros Pagos (PAX)]]/AR135-1</f>
        <v>-3.9776610614074004E-3</v>
      </c>
      <c r="AT147" s="6">
        <f>+Tabla1[[#This Row],[Pasajeros Pagos (PAX)]]/Tabla1[[#This Row],[Indice Dia Habil]]</f>
        <v>6651.3569078947367</v>
      </c>
      <c r="AU147" s="15">
        <f>+Tabla1[[#This Row],[PAX Día Habil]]/AT135-1</f>
        <v>-3.9776610614074004E-3</v>
      </c>
      <c r="AX147" s="15"/>
      <c r="AY147" s="6">
        <v>93</v>
      </c>
      <c r="BA147" s="15"/>
      <c r="BB147" s="15"/>
      <c r="BC147" s="15"/>
      <c r="BD147" s="36">
        <f>+Tabla1[[#This Row],[Pasajeros Pagos (PAX)]]*Tabla1[[#This Row],[PAX Recorrido Medio]]</f>
        <v>1617610</v>
      </c>
      <c r="BE147" s="37">
        <v>10</v>
      </c>
      <c r="BF147" s="35">
        <f>+Tabla1[[#This Row],[PAX Recorrido Medio]]/BE135-1</f>
        <v>0</v>
      </c>
      <c r="BG147" s="36">
        <f>+Tabla1[[#This Row],[Pasajeros Pagos (PAX)]]*CN147</f>
        <v>162978.62965793151</v>
      </c>
      <c r="BJ147" s="35">
        <f>+(Tabla1[[#This Row],[Variación % TC]]*0.2)-(Tabla1[[#This Row],[Vaciación % PAX Recorrido Medio]]*0.1)-(Tabla1[[#This Row],[Variación % Ocupación PAX]]*0.5)+(Tabla1[[#This Row],[Variación % RA]]*0.1)+(Tabla1[[#This Row],[Variación % Velocidad Comercial TE]]*0.1)</f>
        <v>0</v>
      </c>
      <c r="BK147" s="86"/>
      <c r="BL147" s="10"/>
      <c r="BN147" s="48"/>
      <c r="BO147" s="82">
        <v>24.32</v>
      </c>
      <c r="BP147" s="76">
        <v>15.3</v>
      </c>
      <c r="BQ147" s="76">
        <v>15.3</v>
      </c>
      <c r="BR147" s="36">
        <v>11</v>
      </c>
      <c r="BU147" s="73"/>
      <c r="BW147" s="73"/>
      <c r="BY147" s="73"/>
      <c r="BZ147" s="74"/>
      <c r="CA147" s="75"/>
      <c r="CC147" s="73"/>
      <c r="CE147" s="76"/>
      <c r="CF147" s="36">
        <f>+Tabla1[[#This Row],[Pasajeros Pagos (PAX)]]/Tabla1[[#This Row],[Km. Línea (entre cabeceras) en Servicio]]</f>
        <v>10572.614379084967</v>
      </c>
      <c r="CG147" s="36">
        <f>+Tabla1[[#This Row],[Pasajeros Pagos (PAX)]]/Tabla1[[#This Row],[Cantidad de Estaciones en Servicio]]</f>
        <v>14705.545454545454</v>
      </c>
      <c r="CH147" s="36">
        <f>+Tabla1[[#This Row],[PAX Kilómetro]]/Tabla1[[#This Row],[Km. Línea (entre cabeceras) en Servicio]]</f>
        <v>105726.14379084967</v>
      </c>
      <c r="CJ147" s="36">
        <f>+[1]!TDC_InfraMR[[#This Row],[Total Coches Eléctricos]]</f>
        <v>18</v>
      </c>
      <c r="CK147" s="36">
        <f>+Tabla1[[#This Row],[Pasajeros Pagos (PAX)]]/Tabla1[[#This Row],[Coches en Servicio]]</f>
        <v>8986.7222222222226</v>
      </c>
      <c r="CM147" s="12"/>
      <c r="CN147" s="11">
        <v>1.0075273376025835</v>
      </c>
      <c r="CP147" s="10">
        <v>2.9152999999999998</v>
      </c>
      <c r="CQ147" s="70">
        <v>740.82</v>
      </c>
      <c r="CR147" s="10"/>
      <c r="CX147" s="32"/>
      <c r="DF147" s="47" t="e">
        <f>+Tabla1[[#This Row],[Trenes Kilómetro (TK) (1+2+3)]]/Tabla1[[#This Row],[Trenes Corridos (TC)]]</f>
        <v>#DIV/0!</v>
      </c>
      <c r="EA147" s="2">
        <v>2005</v>
      </c>
      <c r="EB147" s="2" t="s">
        <v>9</v>
      </c>
    </row>
    <row r="148" spans="1:132" x14ac:dyDescent="0.2">
      <c r="A148" s="92" t="s">
        <v>202</v>
      </c>
      <c r="B148" s="2" t="s">
        <v>10</v>
      </c>
      <c r="C148" s="95">
        <v>38412</v>
      </c>
      <c r="D148" s="4" t="s">
        <v>244</v>
      </c>
      <c r="E148" s="4" t="s">
        <v>245</v>
      </c>
      <c r="F148" s="131" t="s">
        <v>246</v>
      </c>
      <c r="G148" s="4" t="s">
        <v>232</v>
      </c>
      <c r="K148" s="7"/>
      <c r="L148" s="15"/>
      <c r="M148" s="6"/>
      <c r="N148" s="6"/>
      <c r="O148" s="6"/>
      <c r="P148" s="6"/>
      <c r="Q148" s="7"/>
      <c r="R148" s="15"/>
      <c r="S148" s="128"/>
      <c r="T148" s="15"/>
      <c r="W148" s="6"/>
      <c r="X148" s="6"/>
      <c r="AH148" s="7"/>
      <c r="AI148" s="15"/>
      <c r="AJ148" s="6"/>
      <c r="AK148" s="6"/>
      <c r="AL148" s="93"/>
      <c r="AM148" s="93"/>
      <c r="AN148" s="93"/>
      <c r="AO148" s="93"/>
      <c r="AP148" s="93"/>
      <c r="AQ148" s="93"/>
      <c r="AR148" s="7">
        <v>159722</v>
      </c>
      <c r="AS148" s="15">
        <f>+Tabla1[[#This Row],[Pasajeros Pagos (PAX)]]/AR136-1</f>
        <v>8.7291268150225587E-2</v>
      </c>
      <c r="AT148" s="6">
        <f>+Tabla1[[#This Row],[Pasajeros Pagos (PAX)]]/Tabla1[[#This Row],[Indice Dia Habil]]</f>
        <v>6197.9821497865732</v>
      </c>
      <c r="AU148" s="15">
        <f>+Tabla1[[#This Row],[PAX Día Habil]]/AT136-1</f>
        <v>8.7291268150225587E-2</v>
      </c>
      <c r="AX148" s="15"/>
      <c r="AY148" s="6">
        <v>93</v>
      </c>
      <c r="BA148" s="15"/>
      <c r="BB148" s="15"/>
      <c r="BC148" s="15"/>
      <c r="BD148" s="36">
        <f>+Tabla1[[#This Row],[Pasajeros Pagos (PAX)]]*Tabla1[[#This Row],[PAX Recorrido Medio]]</f>
        <v>1597220</v>
      </c>
      <c r="BE148" s="37">
        <v>10</v>
      </c>
      <c r="BF148" s="35">
        <f>+Tabla1[[#This Row],[PAX Recorrido Medio]]/BE136-1</f>
        <v>0</v>
      </c>
      <c r="BG148" s="36">
        <f>+Tabla1[[#This Row],[Pasajeros Pagos (PAX)]]*CN148</f>
        <v>149282.65393838441</v>
      </c>
      <c r="BJ148" s="35">
        <f>+(Tabla1[[#This Row],[Variación % TC]]*0.2)-(Tabla1[[#This Row],[Vaciación % PAX Recorrido Medio]]*0.1)-(Tabla1[[#This Row],[Variación % Ocupación PAX]]*0.5)+(Tabla1[[#This Row],[Variación % RA]]*0.1)+(Tabla1[[#This Row],[Variación % Velocidad Comercial TE]]*0.1)</f>
        <v>0</v>
      </c>
      <c r="BK148" s="86"/>
      <c r="BL148" s="10"/>
      <c r="BN148" s="48"/>
      <c r="BO148" s="82">
        <v>25.77</v>
      </c>
      <c r="BP148" s="76">
        <v>15.3</v>
      </c>
      <c r="BQ148" s="76">
        <v>15.3</v>
      </c>
      <c r="BR148" s="36">
        <v>11</v>
      </c>
      <c r="BU148" s="73"/>
      <c r="BW148" s="73"/>
      <c r="BY148" s="73"/>
      <c r="BZ148" s="74"/>
      <c r="CA148" s="75"/>
      <c r="CC148" s="73"/>
      <c r="CE148" s="76"/>
      <c r="CF148" s="36">
        <f>+Tabla1[[#This Row],[Pasajeros Pagos (PAX)]]/Tabla1[[#This Row],[Km. Línea (entre cabeceras) en Servicio]]</f>
        <v>10439.346405228758</v>
      </c>
      <c r="CG148" s="36">
        <f>+Tabla1[[#This Row],[Pasajeros Pagos (PAX)]]/Tabla1[[#This Row],[Cantidad de Estaciones en Servicio]]</f>
        <v>14520.181818181818</v>
      </c>
      <c r="CH148" s="36">
        <f>+Tabla1[[#This Row],[PAX Kilómetro]]/Tabla1[[#This Row],[Km. Línea (entre cabeceras) en Servicio]]</f>
        <v>104393.46405228757</v>
      </c>
      <c r="CJ148" s="36">
        <f>+[1]!TDC_InfraMR[[#This Row],[Total Coches Eléctricos]]</f>
        <v>18</v>
      </c>
      <c r="CK148" s="36">
        <f>+Tabla1[[#This Row],[Pasajeros Pagos (PAX)]]/Tabla1[[#This Row],[Coches en Servicio]]</f>
        <v>8873.4444444444453</v>
      </c>
      <c r="CM148" s="12"/>
      <c r="CN148" s="11">
        <v>0.93464052502713713</v>
      </c>
      <c r="CP148" s="10">
        <v>2.9266000000000001</v>
      </c>
      <c r="CQ148" s="33">
        <v>748.61333333333334</v>
      </c>
      <c r="CR148" s="10"/>
      <c r="CX148" s="28"/>
      <c r="DF148" s="47" t="e">
        <f>+Tabla1[[#This Row],[Trenes Kilómetro (TK) (1+2+3)]]/Tabla1[[#This Row],[Trenes Corridos (TC)]]</f>
        <v>#DIV/0!</v>
      </c>
      <c r="EA148" s="2">
        <v>2005</v>
      </c>
      <c r="EB148" s="2" t="s">
        <v>10</v>
      </c>
    </row>
    <row r="149" spans="1:132" x14ac:dyDescent="0.2">
      <c r="A149" s="92" t="s">
        <v>202</v>
      </c>
      <c r="B149" s="2" t="s">
        <v>0</v>
      </c>
      <c r="C149" s="95">
        <v>38443</v>
      </c>
      <c r="D149" s="4" t="s">
        <v>244</v>
      </c>
      <c r="E149" s="4" t="s">
        <v>245</v>
      </c>
      <c r="F149" s="131" t="s">
        <v>246</v>
      </c>
      <c r="G149" s="4" t="s">
        <v>232</v>
      </c>
      <c r="K149" s="7"/>
      <c r="L149" s="15"/>
      <c r="M149" s="6"/>
      <c r="N149" s="6"/>
      <c r="O149" s="6"/>
      <c r="P149" s="6"/>
      <c r="Q149" s="7"/>
      <c r="R149" s="15"/>
      <c r="S149" s="128"/>
      <c r="T149" s="15"/>
      <c r="W149" s="6"/>
      <c r="X149" s="6"/>
      <c r="AH149" s="7"/>
      <c r="AI149" s="15"/>
      <c r="AJ149" s="6"/>
      <c r="AK149" s="6"/>
      <c r="AL149" s="93"/>
      <c r="AM149" s="93"/>
      <c r="AN149" s="93"/>
      <c r="AO149" s="93"/>
      <c r="AP149" s="93"/>
      <c r="AQ149" s="93"/>
      <c r="AR149" s="7">
        <v>87198</v>
      </c>
      <c r="AS149" s="15">
        <f>+Tabla1[[#This Row],[Pasajeros Pagos (PAX)]]/AR137-1</f>
        <v>-0.39701682444627306</v>
      </c>
      <c r="AT149" s="6">
        <f>+Tabla1[[#This Row],[Pasajeros Pagos (PAX)]]/Tabla1[[#This Row],[Indice Dia Habil]]</f>
        <v>3349.9039569727238</v>
      </c>
      <c r="AU149" s="15">
        <f>+Tabla1[[#This Row],[PAX Día Habil]]/AT137-1</f>
        <v>-0.39701682444627306</v>
      </c>
      <c r="AX149" s="15"/>
      <c r="AY149" s="6">
        <v>93</v>
      </c>
      <c r="BA149" s="15"/>
      <c r="BB149" s="15"/>
      <c r="BC149" s="15"/>
      <c r="BD149" s="36">
        <f>+Tabla1[[#This Row],[Pasajeros Pagos (PAX)]]*Tabla1[[#This Row],[PAX Recorrido Medio]]</f>
        <v>871980</v>
      </c>
      <c r="BE149" s="37">
        <v>10</v>
      </c>
      <c r="BF149" s="35">
        <f>+Tabla1[[#This Row],[PAX Recorrido Medio]]/BE137-1</f>
        <v>0</v>
      </c>
      <c r="BG149" s="36">
        <f>+Tabla1[[#This Row],[Pasajeros Pagos (PAX)]]*CN149</f>
        <v>84799.834670813652</v>
      </c>
      <c r="BJ149" s="35">
        <f>+(Tabla1[[#This Row],[Variación % TC]]*0.2)-(Tabla1[[#This Row],[Vaciación % PAX Recorrido Medio]]*0.1)-(Tabla1[[#This Row],[Variación % Ocupación PAX]]*0.5)+(Tabla1[[#This Row],[Variación % RA]]*0.1)+(Tabla1[[#This Row],[Variación % Velocidad Comercial TE]]*0.1)</f>
        <v>0</v>
      </c>
      <c r="BK149" s="86"/>
      <c r="BL149" s="10"/>
      <c r="BN149" s="48"/>
      <c r="BO149" s="82">
        <v>26.03</v>
      </c>
      <c r="BP149" s="76">
        <v>15.3</v>
      </c>
      <c r="BQ149" s="76">
        <v>15.3</v>
      </c>
      <c r="BR149" s="36">
        <v>11</v>
      </c>
      <c r="BU149" s="73"/>
      <c r="BW149" s="73"/>
      <c r="BY149" s="73"/>
      <c r="BZ149" s="74"/>
      <c r="CA149" s="75"/>
      <c r="CC149" s="73"/>
      <c r="CE149" s="76"/>
      <c r="CF149" s="36">
        <f>+Tabla1[[#This Row],[Pasajeros Pagos (PAX)]]/Tabla1[[#This Row],[Km. Línea (entre cabeceras) en Servicio]]</f>
        <v>5699.2156862745096</v>
      </c>
      <c r="CG149" s="36">
        <f>+Tabla1[[#This Row],[Pasajeros Pagos (PAX)]]/Tabla1[[#This Row],[Cantidad de Estaciones en Servicio]]</f>
        <v>7927.090909090909</v>
      </c>
      <c r="CH149" s="36">
        <f>+Tabla1[[#This Row],[PAX Kilómetro]]/Tabla1[[#This Row],[Km. Línea (entre cabeceras) en Servicio]]</f>
        <v>56992.156862745098</v>
      </c>
      <c r="CJ149" s="36">
        <f>+[1]!TDC_InfraMR[[#This Row],[Total Coches Eléctricos]]</f>
        <v>18</v>
      </c>
      <c r="CK149" s="36">
        <f>+Tabla1[[#This Row],[Pasajeros Pagos (PAX)]]/Tabla1[[#This Row],[Coches en Servicio]]</f>
        <v>4844.333333333333</v>
      </c>
      <c r="CM149" s="12"/>
      <c r="CN149" s="11">
        <v>0.97249747323119395</v>
      </c>
      <c r="CP149" s="10">
        <v>2.9003999999999999</v>
      </c>
      <c r="CQ149" s="33">
        <v>756.40666666666664</v>
      </c>
      <c r="CR149" s="10"/>
      <c r="CX149" s="28"/>
      <c r="DF149" s="47" t="e">
        <f>+Tabla1[[#This Row],[Trenes Kilómetro (TK) (1+2+3)]]/Tabla1[[#This Row],[Trenes Corridos (TC)]]</f>
        <v>#DIV/0!</v>
      </c>
      <c r="EA149" s="2">
        <v>2005</v>
      </c>
      <c r="EB149" s="2" t="s">
        <v>0</v>
      </c>
    </row>
    <row r="150" spans="1:132" x14ac:dyDescent="0.2">
      <c r="A150" s="92" t="s">
        <v>202</v>
      </c>
      <c r="B150" s="2" t="s">
        <v>1</v>
      </c>
      <c r="C150" s="95">
        <v>38473</v>
      </c>
      <c r="D150" s="4" t="s">
        <v>244</v>
      </c>
      <c r="E150" s="4" t="s">
        <v>245</v>
      </c>
      <c r="F150" s="131" t="s">
        <v>246</v>
      </c>
      <c r="G150" s="4" t="s">
        <v>232</v>
      </c>
      <c r="K150" s="7"/>
      <c r="L150" s="15"/>
      <c r="M150" s="6"/>
      <c r="N150" s="6"/>
      <c r="O150" s="6"/>
      <c r="P150" s="6"/>
      <c r="Q150" s="7"/>
      <c r="R150" s="15"/>
      <c r="S150" s="128"/>
      <c r="T150" s="15"/>
      <c r="W150" s="6"/>
      <c r="X150" s="6"/>
      <c r="AH150" s="7"/>
      <c r="AI150" s="15"/>
      <c r="AJ150" s="6"/>
      <c r="AK150" s="6"/>
      <c r="AL150" s="93"/>
      <c r="AM150" s="93"/>
      <c r="AN150" s="93"/>
      <c r="AO150" s="93"/>
      <c r="AP150" s="93"/>
      <c r="AQ150" s="93"/>
      <c r="AR150" s="7">
        <v>124345</v>
      </c>
      <c r="AS150" s="15">
        <f>+Tabla1[[#This Row],[Pasajeros Pagos (PAX)]]/AR138-1</f>
        <v>1.0048087857815968E-2</v>
      </c>
      <c r="AT150" s="6">
        <f>+Tabla1[[#This Row],[Pasajeros Pagos (PAX)]]/Tabla1[[#This Row],[Indice Dia Habil]]</f>
        <v>4718.9753320683112</v>
      </c>
      <c r="AU150" s="15">
        <f>+Tabla1[[#This Row],[PAX Día Habil]]/AT138-1</f>
        <v>1.0048087857815968E-2</v>
      </c>
      <c r="AX150" s="15"/>
      <c r="AY150" s="6">
        <v>93</v>
      </c>
      <c r="BA150" s="15"/>
      <c r="BB150" s="15"/>
      <c r="BC150" s="15"/>
      <c r="BD150" s="36">
        <f>+Tabla1[[#This Row],[Pasajeros Pagos (PAX)]]*Tabla1[[#This Row],[PAX Recorrido Medio]]</f>
        <v>1243450</v>
      </c>
      <c r="BE150" s="37">
        <v>10</v>
      </c>
      <c r="BF150" s="35">
        <f>+Tabla1[[#This Row],[PAX Recorrido Medio]]/BE138-1</f>
        <v>0</v>
      </c>
      <c r="BG150" s="36">
        <f>+Tabla1[[#This Row],[Pasajeros Pagos (PAX)]]*CN150</f>
        <v>136863.0036198445</v>
      </c>
      <c r="BJ150" s="35">
        <f>+(Tabla1[[#This Row],[Variación % TC]]*0.2)-(Tabla1[[#This Row],[Vaciación % PAX Recorrido Medio]]*0.1)-(Tabla1[[#This Row],[Variación % Ocupación PAX]]*0.5)+(Tabla1[[#This Row],[Variación % RA]]*0.1)+(Tabla1[[#This Row],[Variación % Velocidad Comercial TE]]*0.1)</f>
        <v>0</v>
      </c>
      <c r="BK150" s="86"/>
      <c r="BL150" s="10"/>
      <c r="BN150" s="48"/>
      <c r="BO150" s="82">
        <v>26.35</v>
      </c>
      <c r="BP150" s="76">
        <v>15.3</v>
      </c>
      <c r="BQ150" s="76">
        <v>15.3</v>
      </c>
      <c r="BR150" s="36">
        <v>11</v>
      </c>
      <c r="BU150" s="73"/>
      <c r="BW150" s="73"/>
      <c r="BY150" s="73"/>
      <c r="BZ150" s="74"/>
      <c r="CA150" s="75"/>
      <c r="CC150" s="73"/>
      <c r="CE150" s="76"/>
      <c r="CF150" s="36">
        <f>+Tabla1[[#This Row],[Pasajeros Pagos (PAX)]]/Tabla1[[#This Row],[Km. Línea (entre cabeceras) en Servicio]]</f>
        <v>8127.1241830065355</v>
      </c>
      <c r="CG150" s="36">
        <f>+Tabla1[[#This Row],[Pasajeros Pagos (PAX)]]/Tabla1[[#This Row],[Cantidad de Estaciones en Servicio]]</f>
        <v>11304.09090909091</v>
      </c>
      <c r="CH150" s="36">
        <f>+Tabla1[[#This Row],[PAX Kilómetro]]/Tabla1[[#This Row],[Km. Línea (entre cabeceras) en Servicio]]</f>
        <v>81271.241830065352</v>
      </c>
      <c r="CJ150" s="36">
        <f>+[1]!TDC_InfraMR[[#This Row],[Total Coches Eléctricos]]</f>
        <v>18</v>
      </c>
      <c r="CK150" s="36">
        <f>+Tabla1[[#This Row],[Pasajeros Pagos (PAX)]]/Tabla1[[#This Row],[Coches en Servicio]]</f>
        <v>6908.0555555555557</v>
      </c>
      <c r="CM150" s="12"/>
      <c r="CN150" s="11">
        <v>1.1006715478695928</v>
      </c>
      <c r="CP150" s="10">
        <v>2.8908999999999998</v>
      </c>
      <c r="CQ150" s="70">
        <v>764.2</v>
      </c>
      <c r="CR150" s="10"/>
      <c r="CX150" s="32"/>
      <c r="DF150" s="47" t="e">
        <f>+Tabla1[[#This Row],[Trenes Kilómetro (TK) (1+2+3)]]/Tabla1[[#This Row],[Trenes Corridos (TC)]]</f>
        <v>#DIV/0!</v>
      </c>
      <c r="EA150" s="2">
        <v>2005</v>
      </c>
      <c r="EB150" s="2" t="s">
        <v>1</v>
      </c>
    </row>
    <row r="151" spans="1:132" x14ac:dyDescent="0.2">
      <c r="A151" s="92" t="s">
        <v>202</v>
      </c>
      <c r="B151" s="2" t="s">
        <v>2</v>
      </c>
      <c r="C151" s="95">
        <v>38504</v>
      </c>
      <c r="D151" s="4" t="s">
        <v>244</v>
      </c>
      <c r="E151" s="4" t="s">
        <v>245</v>
      </c>
      <c r="F151" s="131" t="s">
        <v>246</v>
      </c>
      <c r="G151" s="4" t="s">
        <v>232</v>
      </c>
      <c r="K151" s="7"/>
      <c r="L151" s="15"/>
      <c r="M151" s="6"/>
      <c r="N151" s="6"/>
      <c r="O151" s="6"/>
      <c r="P151" s="6"/>
      <c r="Q151" s="7"/>
      <c r="R151" s="15"/>
      <c r="S151" s="128"/>
      <c r="T151" s="15"/>
      <c r="W151" s="6"/>
      <c r="X151" s="6"/>
      <c r="AH151" s="7"/>
      <c r="AI151" s="15"/>
      <c r="AJ151" s="6"/>
      <c r="AK151" s="6"/>
      <c r="AL151" s="93"/>
      <c r="AM151" s="93"/>
      <c r="AN151" s="93"/>
      <c r="AO151" s="93"/>
      <c r="AP151" s="93"/>
      <c r="AQ151" s="93"/>
      <c r="AR151" s="7">
        <v>116710</v>
      </c>
      <c r="AS151" s="15">
        <f>+Tabla1[[#This Row],[Pasajeros Pagos (PAX)]]/AR139-1</f>
        <v>-5.5331617373286068E-2</v>
      </c>
      <c r="AT151" s="6">
        <f>+Tabla1[[#This Row],[Pasajeros Pagos (PAX)]]/Tabla1[[#This Row],[Indice Dia Habil]]</f>
        <v>4711.7480823576907</v>
      </c>
      <c r="AU151" s="15">
        <f>+Tabla1[[#This Row],[PAX Día Habil]]/AT139-1</f>
        <v>-5.5331617373286068E-2</v>
      </c>
      <c r="AX151" s="15"/>
      <c r="AY151" s="6">
        <v>93</v>
      </c>
      <c r="BA151" s="15"/>
      <c r="BB151" s="15"/>
      <c r="BC151" s="15"/>
      <c r="BD151" s="36">
        <f>+Tabla1[[#This Row],[Pasajeros Pagos (PAX)]]*Tabla1[[#This Row],[PAX Recorrido Medio]]</f>
        <v>1167100</v>
      </c>
      <c r="BE151" s="37">
        <v>10</v>
      </c>
      <c r="BF151" s="35">
        <f>+Tabla1[[#This Row],[PAX Recorrido Medio]]/BE139-1</f>
        <v>0</v>
      </c>
      <c r="BG151" s="36">
        <f>+Tabla1[[#This Row],[Pasajeros Pagos (PAX)]]*CN151</f>
        <v>137014.70492143914</v>
      </c>
      <c r="BJ151" s="35">
        <f>+(Tabla1[[#This Row],[Variación % TC]]*0.2)-(Tabla1[[#This Row],[Vaciación % PAX Recorrido Medio]]*0.1)-(Tabla1[[#This Row],[Variación % Ocupación PAX]]*0.5)+(Tabla1[[#This Row],[Variación % RA]]*0.1)+(Tabla1[[#This Row],[Variación % Velocidad Comercial TE]]*0.1)</f>
        <v>0</v>
      </c>
      <c r="BK151" s="86"/>
      <c r="BL151" s="10"/>
      <c r="BN151" s="48"/>
      <c r="BO151" s="82">
        <v>24.77</v>
      </c>
      <c r="BP151" s="76">
        <v>15.3</v>
      </c>
      <c r="BQ151" s="76">
        <v>15.3</v>
      </c>
      <c r="BR151" s="36">
        <v>11</v>
      </c>
      <c r="BU151" s="73"/>
      <c r="BW151" s="73"/>
      <c r="BY151" s="73"/>
      <c r="BZ151" s="74"/>
      <c r="CA151" s="75"/>
      <c r="CC151" s="73"/>
      <c r="CE151" s="76"/>
      <c r="CF151" s="36">
        <f>+Tabla1[[#This Row],[Pasajeros Pagos (PAX)]]/Tabla1[[#This Row],[Km. Línea (entre cabeceras) en Servicio]]</f>
        <v>7628.1045751633983</v>
      </c>
      <c r="CG151" s="36">
        <f>+Tabla1[[#This Row],[Pasajeros Pagos (PAX)]]/Tabla1[[#This Row],[Cantidad de Estaciones en Servicio]]</f>
        <v>10610</v>
      </c>
      <c r="CH151" s="36">
        <f>+Tabla1[[#This Row],[PAX Kilómetro]]/Tabla1[[#This Row],[Km. Línea (entre cabeceras) en Servicio]]</f>
        <v>76281.045751633981</v>
      </c>
      <c r="CJ151" s="36">
        <f>+[1]!TDC_InfraMR[[#This Row],[Total Coches Eléctricos]]</f>
        <v>18</v>
      </c>
      <c r="CK151" s="36">
        <f>+Tabla1[[#This Row],[Pasajeros Pagos (PAX)]]/Tabla1[[#This Row],[Coches en Servicio]]</f>
        <v>6483.8888888888887</v>
      </c>
      <c r="CM151" s="12"/>
      <c r="CN151" s="11">
        <v>1.1739757083492344</v>
      </c>
      <c r="CP151" s="10">
        <v>2.8835999999999999</v>
      </c>
      <c r="CQ151" s="33">
        <v>781.93000000000006</v>
      </c>
      <c r="CR151" s="10"/>
      <c r="CX151" s="28"/>
      <c r="DF151" s="47" t="e">
        <f>+Tabla1[[#This Row],[Trenes Kilómetro (TK) (1+2+3)]]/Tabla1[[#This Row],[Trenes Corridos (TC)]]</f>
        <v>#DIV/0!</v>
      </c>
      <c r="EA151" s="2">
        <v>2005</v>
      </c>
      <c r="EB151" s="2" t="s">
        <v>2</v>
      </c>
    </row>
    <row r="152" spans="1:132" x14ac:dyDescent="0.2">
      <c r="A152" s="92" t="s">
        <v>202</v>
      </c>
      <c r="B152" s="2" t="s">
        <v>3</v>
      </c>
      <c r="C152" s="95">
        <v>38534</v>
      </c>
      <c r="D152" s="4" t="s">
        <v>244</v>
      </c>
      <c r="E152" s="4" t="s">
        <v>245</v>
      </c>
      <c r="F152" s="131" t="s">
        <v>246</v>
      </c>
      <c r="G152" s="4" t="s">
        <v>232</v>
      </c>
      <c r="K152" s="7"/>
      <c r="L152" s="15"/>
      <c r="M152" s="6"/>
      <c r="N152" s="6"/>
      <c r="O152" s="6"/>
      <c r="P152" s="6"/>
      <c r="Q152" s="7"/>
      <c r="R152" s="15"/>
      <c r="S152" s="128"/>
      <c r="T152" s="15"/>
      <c r="W152" s="6"/>
      <c r="X152" s="6"/>
      <c r="AH152" s="7"/>
      <c r="AI152" s="15"/>
      <c r="AJ152" s="6"/>
      <c r="AK152" s="6"/>
      <c r="AL152" s="93"/>
      <c r="AM152" s="93"/>
      <c r="AN152" s="93"/>
      <c r="AO152" s="93"/>
      <c r="AP152" s="93"/>
      <c r="AQ152" s="93"/>
      <c r="AR152" s="7">
        <v>186541</v>
      </c>
      <c r="AS152" s="15">
        <f>+Tabla1[[#This Row],[Pasajeros Pagos (PAX)]]/AR140-1</f>
        <v>-6.1027357612060462E-2</v>
      </c>
      <c r="AT152" s="6">
        <f>+Tabla1[[#This Row],[Pasajeros Pagos (PAX)]]/Tabla1[[#This Row],[Indice Dia Habil]]</f>
        <v>6989.1719745222927</v>
      </c>
      <c r="AU152" s="15">
        <f>+Tabla1[[#This Row],[PAX Día Habil]]/AT140-1</f>
        <v>-6.1027357612060462E-2</v>
      </c>
      <c r="AX152" s="15"/>
      <c r="AY152" s="6">
        <v>93</v>
      </c>
      <c r="BA152" s="15"/>
      <c r="BB152" s="15"/>
      <c r="BC152" s="15"/>
      <c r="BD152" s="36">
        <f>+Tabla1[[#This Row],[Pasajeros Pagos (PAX)]]*Tabla1[[#This Row],[PAX Recorrido Medio]]</f>
        <v>1865410</v>
      </c>
      <c r="BE152" s="37">
        <v>10</v>
      </c>
      <c r="BF152" s="35">
        <f>+Tabla1[[#This Row],[PAX Recorrido Medio]]/BE140-1</f>
        <v>0</v>
      </c>
      <c r="BG152" s="36">
        <f>+Tabla1[[#This Row],[Pasajeros Pagos (PAX)]]*CN152</f>
        <v>147964.26233229463</v>
      </c>
      <c r="BJ152" s="35">
        <f>+(Tabla1[[#This Row],[Variación % TC]]*0.2)-(Tabla1[[#This Row],[Vaciación % PAX Recorrido Medio]]*0.1)-(Tabla1[[#This Row],[Variación % Ocupación PAX]]*0.5)+(Tabla1[[#This Row],[Variación % RA]]*0.1)+(Tabla1[[#This Row],[Variación % Velocidad Comercial TE]]*0.1)</f>
        <v>0</v>
      </c>
      <c r="BK152" s="86"/>
      <c r="BL152" s="10"/>
      <c r="BN152" s="48"/>
      <c r="BO152" s="82">
        <v>26.69</v>
      </c>
      <c r="BP152" s="76">
        <v>15.3</v>
      </c>
      <c r="BQ152" s="76">
        <v>15.3</v>
      </c>
      <c r="BR152" s="36">
        <v>11</v>
      </c>
      <c r="BU152" s="73"/>
      <c r="BW152" s="73"/>
      <c r="BY152" s="73"/>
      <c r="BZ152" s="74"/>
      <c r="CA152" s="75"/>
      <c r="CC152" s="73"/>
      <c r="CE152" s="76"/>
      <c r="CF152" s="36">
        <f>+Tabla1[[#This Row],[Pasajeros Pagos (PAX)]]/Tabla1[[#This Row],[Km. Línea (entre cabeceras) en Servicio]]</f>
        <v>12192.222222222221</v>
      </c>
      <c r="CG152" s="36">
        <f>+Tabla1[[#This Row],[Pasajeros Pagos (PAX)]]/Tabla1[[#This Row],[Cantidad de Estaciones en Servicio]]</f>
        <v>16958.272727272728</v>
      </c>
      <c r="CH152" s="36">
        <f>+Tabla1[[#This Row],[PAX Kilómetro]]/Tabla1[[#This Row],[Km. Línea (entre cabeceras) en Servicio]]</f>
        <v>121922.22222222222</v>
      </c>
      <c r="CJ152" s="36">
        <f>+[1]!TDC_InfraMR[[#This Row],[Total Coches Eléctricos]]</f>
        <v>18</v>
      </c>
      <c r="CK152" s="36">
        <f>+Tabla1[[#This Row],[Pasajeros Pagos (PAX)]]/Tabla1[[#This Row],[Coches en Servicio]]</f>
        <v>10363.388888888889</v>
      </c>
      <c r="CM152" s="12"/>
      <c r="CN152" s="11">
        <v>0.7931996844248429</v>
      </c>
      <c r="CP152" s="10">
        <v>2.8696000000000002</v>
      </c>
      <c r="CQ152" s="33">
        <v>799.66000000000008</v>
      </c>
      <c r="CR152" s="10"/>
      <c r="CX152" s="28"/>
      <c r="DF152" s="47" t="e">
        <f>+Tabla1[[#This Row],[Trenes Kilómetro (TK) (1+2+3)]]/Tabla1[[#This Row],[Trenes Corridos (TC)]]</f>
        <v>#DIV/0!</v>
      </c>
      <c r="EA152" s="2">
        <v>2005</v>
      </c>
      <c r="EB152" s="2" t="s">
        <v>3</v>
      </c>
    </row>
    <row r="153" spans="1:132" x14ac:dyDescent="0.2">
      <c r="A153" s="92" t="s">
        <v>202</v>
      </c>
      <c r="B153" s="2" t="s">
        <v>4</v>
      </c>
      <c r="C153" s="95">
        <v>38565</v>
      </c>
      <c r="D153" s="4" t="s">
        <v>244</v>
      </c>
      <c r="E153" s="4" t="s">
        <v>245</v>
      </c>
      <c r="F153" s="131" t="s">
        <v>246</v>
      </c>
      <c r="G153" s="4" t="s">
        <v>232</v>
      </c>
      <c r="K153" s="7"/>
      <c r="L153" s="15"/>
      <c r="M153" s="6"/>
      <c r="N153" s="6"/>
      <c r="O153" s="6"/>
      <c r="P153" s="6"/>
      <c r="Q153" s="7"/>
      <c r="R153" s="15"/>
      <c r="S153" s="128"/>
      <c r="T153" s="15"/>
      <c r="W153" s="6"/>
      <c r="X153" s="6"/>
      <c r="AH153" s="7"/>
      <c r="AI153" s="15"/>
      <c r="AJ153" s="6"/>
      <c r="AK153" s="6"/>
      <c r="AL153" s="93"/>
      <c r="AM153" s="93"/>
      <c r="AN153" s="93"/>
      <c r="AO153" s="93"/>
      <c r="AP153" s="93"/>
      <c r="AQ153" s="93"/>
      <c r="AR153" s="7">
        <v>135588</v>
      </c>
      <c r="AS153" s="15">
        <f>+Tabla1[[#This Row],[Pasajeros Pagos (PAX)]]/AR141-1</f>
        <v>-8.9982885331722495E-2</v>
      </c>
      <c r="AT153" s="6">
        <f>+Tabla1[[#This Row],[Pasajeros Pagos (PAX)]]/Tabla1[[#This Row],[Indice Dia Habil]]</f>
        <v>5135.909090909091</v>
      </c>
      <c r="AU153" s="15">
        <f>+Tabla1[[#This Row],[PAX Día Habil]]/AT141-1</f>
        <v>-8.9982885331722495E-2</v>
      </c>
      <c r="AX153" s="15"/>
      <c r="AY153" s="6">
        <v>93</v>
      </c>
      <c r="BA153" s="15"/>
      <c r="BB153" s="15"/>
      <c r="BC153" s="15"/>
      <c r="BD153" s="36">
        <f>+Tabla1[[#This Row],[Pasajeros Pagos (PAX)]]*Tabla1[[#This Row],[PAX Recorrido Medio]]</f>
        <v>1355880</v>
      </c>
      <c r="BE153" s="37">
        <v>10</v>
      </c>
      <c r="BF153" s="35">
        <f>+Tabla1[[#This Row],[PAX Recorrido Medio]]/BE141-1</f>
        <v>0</v>
      </c>
      <c r="BG153" s="36">
        <f>+Tabla1[[#This Row],[Pasajeros Pagos (PAX)]]*CN153</f>
        <v>133988.14112026425</v>
      </c>
      <c r="BJ153" s="35">
        <f>+(Tabla1[[#This Row],[Variación % TC]]*0.2)-(Tabla1[[#This Row],[Vaciación % PAX Recorrido Medio]]*0.1)-(Tabla1[[#This Row],[Variación % Ocupación PAX]]*0.5)+(Tabla1[[#This Row],[Variación % RA]]*0.1)+(Tabla1[[#This Row],[Variación % Velocidad Comercial TE]]*0.1)</f>
        <v>0</v>
      </c>
      <c r="BK153" s="86"/>
      <c r="BL153" s="10"/>
      <c r="BN153" s="48"/>
      <c r="BO153" s="82">
        <v>26.4</v>
      </c>
      <c r="BP153" s="76">
        <v>15.3</v>
      </c>
      <c r="BQ153" s="76">
        <v>15.3</v>
      </c>
      <c r="BR153" s="36">
        <v>11</v>
      </c>
      <c r="BU153" s="73"/>
      <c r="BW153" s="73"/>
      <c r="BY153" s="73"/>
      <c r="BZ153" s="74"/>
      <c r="CA153" s="75"/>
      <c r="CC153" s="73"/>
      <c r="CE153" s="76"/>
      <c r="CF153" s="36">
        <f>+Tabla1[[#This Row],[Pasajeros Pagos (PAX)]]/Tabla1[[#This Row],[Km. Línea (entre cabeceras) en Servicio]]</f>
        <v>8861.9607843137255</v>
      </c>
      <c r="CG153" s="36">
        <f>+Tabla1[[#This Row],[Pasajeros Pagos (PAX)]]/Tabla1[[#This Row],[Cantidad de Estaciones en Servicio]]</f>
        <v>12326.181818181818</v>
      </c>
      <c r="CH153" s="36">
        <f>+Tabla1[[#This Row],[PAX Kilómetro]]/Tabla1[[#This Row],[Km. Línea (entre cabeceras) en Servicio]]</f>
        <v>88619.607843137244</v>
      </c>
      <c r="CJ153" s="36">
        <f>+[1]!TDC_InfraMR[[#This Row],[Total Coches Eléctricos]]</f>
        <v>18</v>
      </c>
      <c r="CK153" s="36">
        <f>+Tabla1[[#This Row],[Pasajeros Pagos (PAX)]]/Tabla1[[#This Row],[Coches en Servicio]]</f>
        <v>7532.666666666667</v>
      </c>
      <c r="CM153" s="12"/>
      <c r="CN153" s="11">
        <v>0.98820058648452846</v>
      </c>
      <c r="CP153" s="10">
        <v>2.8879999999999999</v>
      </c>
      <c r="CQ153" s="70">
        <v>817.39</v>
      </c>
      <c r="CR153" s="10"/>
      <c r="CX153" s="32"/>
      <c r="DF153" s="47" t="e">
        <f>+Tabla1[[#This Row],[Trenes Kilómetro (TK) (1+2+3)]]/Tabla1[[#This Row],[Trenes Corridos (TC)]]</f>
        <v>#DIV/0!</v>
      </c>
      <c r="EA153" s="2">
        <v>2005</v>
      </c>
      <c r="EB153" s="2" t="s">
        <v>4</v>
      </c>
    </row>
    <row r="154" spans="1:132" x14ac:dyDescent="0.2">
      <c r="A154" s="92" t="s">
        <v>202</v>
      </c>
      <c r="B154" s="2" t="s">
        <v>11</v>
      </c>
      <c r="C154" s="95">
        <v>38596</v>
      </c>
      <c r="D154" s="4" t="s">
        <v>244</v>
      </c>
      <c r="E154" s="4" t="s">
        <v>245</v>
      </c>
      <c r="F154" s="131" t="s">
        <v>246</v>
      </c>
      <c r="G154" s="4" t="s">
        <v>232</v>
      </c>
      <c r="K154" s="7"/>
      <c r="L154" s="15"/>
      <c r="M154" s="6"/>
      <c r="N154" s="6"/>
      <c r="O154" s="6"/>
      <c r="P154" s="6"/>
      <c r="Q154" s="7"/>
      <c r="R154" s="15"/>
      <c r="S154" s="128"/>
      <c r="T154" s="15"/>
      <c r="W154" s="6"/>
      <c r="X154" s="6"/>
      <c r="AH154" s="7"/>
      <c r="AI154" s="15"/>
      <c r="AJ154" s="6"/>
      <c r="AK154" s="6"/>
      <c r="AL154" s="93"/>
      <c r="AM154" s="93"/>
      <c r="AN154" s="93"/>
      <c r="AO154" s="93"/>
      <c r="AP154" s="93"/>
      <c r="AQ154" s="93"/>
      <c r="AR154" s="7">
        <v>139440</v>
      </c>
      <c r="AS154" s="15">
        <f>+Tabla1[[#This Row],[Pasajeros Pagos (PAX)]]/AR142-1</f>
        <v>-2.7920108752483519E-2</v>
      </c>
      <c r="AT154" s="6">
        <f>+Tabla1[[#This Row],[Pasajeros Pagos (PAX)]]/Tabla1[[#This Row],[Indice Dia Habil]]</f>
        <v>5427.792915531335</v>
      </c>
      <c r="AU154" s="15">
        <f>+Tabla1[[#This Row],[PAX Día Habil]]/AT142-1</f>
        <v>-2.7920108752483408E-2</v>
      </c>
      <c r="AX154" s="15"/>
      <c r="AY154" s="6">
        <v>93</v>
      </c>
      <c r="BA154" s="15"/>
      <c r="BB154" s="15"/>
      <c r="BC154" s="15"/>
      <c r="BD154" s="36">
        <f>+Tabla1[[#This Row],[Pasajeros Pagos (PAX)]]*Tabla1[[#This Row],[PAX Recorrido Medio]]</f>
        <v>1394400</v>
      </c>
      <c r="BE154" s="37">
        <v>10</v>
      </c>
      <c r="BF154" s="35">
        <f>+Tabla1[[#This Row],[PAX Recorrido Medio]]/BE142-1</f>
        <v>0</v>
      </c>
      <c r="BG154" s="36">
        <f>+Tabla1[[#This Row],[Pasajeros Pagos (PAX)]]*CN154</f>
        <v>138286.57280016597</v>
      </c>
      <c r="BJ154" s="35">
        <f>+(Tabla1[[#This Row],[Variación % TC]]*0.2)-(Tabla1[[#This Row],[Vaciación % PAX Recorrido Medio]]*0.1)-(Tabla1[[#This Row],[Variación % Ocupación PAX]]*0.5)+(Tabla1[[#This Row],[Variación % RA]]*0.1)+(Tabla1[[#This Row],[Variación % Velocidad Comercial TE]]*0.1)</f>
        <v>0</v>
      </c>
      <c r="BK154" s="86"/>
      <c r="BL154" s="10"/>
      <c r="BN154" s="48"/>
      <c r="BO154" s="82">
        <v>25.69</v>
      </c>
      <c r="BP154" s="76">
        <v>15.3</v>
      </c>
      <c r="BQ154" s="76">
        <v>15.3</v>
      </c>
      <c r="BR154" s="36">
        <v>11</v>
      </c>
      <c r="BU154" s="73"/>
      <c r="BW154" s="73"/>
      <c r="BY154" s="73"/>
      <c r="BZ154" s="74"/>
      <c r="CA154" s="75"/>
      <c r="CC154" s="73"/>
      <c r="CE154" s="76"/>
      <c r="CF154" s="36">
        <f>+Tabla1[[#This Row],[Pasajeros Pagos (PAX)]]/Tabla1[[#This Row],[Km. Línea (entre cabeceras) en Servicio]]</f>
        <v>9113.7254901960787</v>
      </c>
      <c r="CG154" s="36">
        <f>+Tabla1[[#This Row],[Pasajeros Pagos (PAX)]]/Tabla1[[#This Row],[Cantidad de Estaciones en Servicio]]</f>
        <v>12676.363636363636</v>
      </c>
      <c r="CH154" s="36">
        <f>+Tabla1[[#This Row],[PAX Kilómetro]]/Tabla1[[#This Row],[Km. Línea (entre cabeceras) en Servicio]]</f>
        <v>91137.254901960783</v>
      </c>
      <c r="CJ154" s="36">
        <f>+[1]!TDC_InfraMR[[#This Row],[Total Coches Eléctricos]]</f>
        <v>18</v>
      </c>
      <c r="CK154" s="36">
        <f>+Tabla1[[#This Row],[Pasajeros Pagos (PAX)]]/Tabla1[[#This Row],[Coches en Servicio]]</f>
        <v>7746.666666666667</v>
      </c>
      <c r="CM154" s="12"/>
      <c r="CN154" s="11">
        <v>0.99172814687439748</v>
      </c>
      <c r="CP154" s="10">
        <v>2.9117000000000002</v>
      </c>
      <c r="CQ154" s="33">
        <v>828.43333333333328</v>
      </c>
      <c r="CR154" s="10"/>
      <c r="CX154" s="28"/>
      <c r="DF154" s="47" t="e">
        <f>+Tabla1[[#This Row],[Trenes Kilómetro (TK) (1+2+3)]]/Tabla1[[#This Row],[Trenes Corridos (TC)]]</f>
        <v>#DIV/0!</v>
      </c>
      <c r="EA154" s="2">
        <v>2005</v>
      </c>
      <c r="EB154" s="2" t="s">
        <v>11</v>
      </c>
    </row>
    <row r="155" spans="1:132" x14ac:dyDescent="0.2">
      <c r="A155" s="92" t="s">
        <v>202</v>
      </c>
      <c r="B155" s="2" t="s">
        <v>5</v>
      </c>
      <c r="C155" s="95">
        <v>38626</v>
      </c>
      <c r="D155" s="4" t="s">
        <v>244</v>
      </c>
      <c r="E155" s="4" t="s">
        <v>245</v>
      </c>
      <c r="F155" s="131" t="s">
        <v>246</v>
      </c>
      <c r="G155" s="4" t="s">
        <v>232</v>
      </c>
      <c r="K155" s="7"/>
      <c r="L155" s="15"/>
      <c r="M155" s="6"/>
      <c r="N155" s="6"/>
      <c r="O155" s="6"/>
      <c r="P155" s="6"/>
      <c r="Q155" s="7"/>
      <c r="R155" s="15"/>
      <c r="S155" s="128"/>
      <c r="T155" s="15"/>
      <c r="W155" s="6"/>
      <c r="X155" s="6"/>
      <c r="AH155" s="7"/>
      <c r="AI155" s="15"/>
      <c r="AJ155" s="6"/>
      <c r="AK155" s="6"/>
      <c r="AL155" s="93"/>
      <c r="AM155" s="93"/>
      <c r="AN155" s="93"/>
      <c r="AO155" s="93"/>
      <c r="AP155" s="93"/>
      <c r="AQ155" s="93"/>
      <c r="AR155" s="7">
        <v>160678</v>
      </c>
      <c r="AS155" s="15">
        <f>+Tabla1[[#This Row],[Pasajeros Pagos (PAX)]]/AR143-1</f>
        <v>0.11387789339415333</v>
      </c>
      <c r="AT155" s="6">
        <f>+Tabla1[[#This Row],[Pasajeros Pagos (PAX)]]/Tabla1[[#This Row],[Indice Dia Habil]]</f>
        <v>6020.1573623079803</v>
      </c>
      <c r="AU155" s="15">
        <f>+Tabla1[[#This Row],[PAX Día Habil]]/AT143-1</f>
        <v>0.11387789339415333</v>
      </c>
      <c r="AX155" s="15"/>
      <c r="AY155" s="6">
        <v>93</v>
      </c>
      <c r="BA155" s="15"/>
      <c r="BB155" s="15"/>
      <c r="BC155" s="15"/>
      <c r="BD155" s="36">
        <f>+Tabla1[[#This Row],[Pasajeros Pagos (PAX)]]*Tabla1[[#This Row],[PAX Recorrido Medio]]</f>
        <v>1606780</v>
      </c>
      <c r="BE155" s="37">
        <v>10</v>
      </c>
      <c r="BF155" s="35">
        <f>+Tabla1[[#This Row],[PAX Recorrido Medio]]/BE143-1</f>
        <v>0</v>
      </c>
      <c r="BG155" s="36">
        <f>+Tabla1[[#This Row],[Pasajeros Pagos (PAX)]]*CN155</f>
        <v>143264.65254596932</v>
      </c>
      <c r="BJ155" s="35">
        <f>+(Tabla1[[#This Row],[Variación % TC]]*0.2)-(Tabla1[[#This Row],[Vaciación % PAX Recorrido Medio]]*0.1)-(Tabla1[[#This Row],[Variación % Ocupación PAX]]*0.5)+(Tabla1[[#This Row],[Variación % RA]]*0.1)+(Tabla1[[#This Row],[Variación % Velocidad Comercial TE]]*0.1)</f>
        <v>0</v>
      </c>
      <c r="BK155" s="86"/>
      <c r="BL155" s="10"/>
      <c r="BN155" s="48"/>
      <c r="BO155" s="82">
        <v>26.69</v>
      </c>
      <c r="BP155" s="76">
        <v>15.3</v>
      </c>
      <c r="BQ155" s="76">
        <v>15.3</v>
      </c>
      <c r="BR155" s="36">
        <v>11</v>
      </c>
      <c r="BU155" s="73"/>
      <c r="BW155" s="73"/>
      <c r="BY155" s="73"/>
      <c r="BZ155" s="74"/>
      <c r="CA155" s="75"/>
      <c r="CC155" s="73"/>
      <c r="CE155" s="76"/>
      <c r="CF155" s="36">
        <f>+Tabla1[[#This Row],[Pasajeros Pagos (PAX)]]/Tabla1[[#This Row],[Km. Línea (entre cabeceras) en Servicio]]</f>
        <v>10501.830065359476</v>
      </c>
      <c r="CG155" s="36">
        <f>+Tabla1[[#This Row],[Pasajeros Pagos (PAX)]]/Tabla1[[#This Row],[Cantidad de Estaciones en Servicio]]</f>
        <v>14607.09090909091</v>
      </c>
      <c r="CH155" s="36">
        <f>+Tabla1[[#This Row],[PAX Kilómetro]]/Tabla1[[#This Row],[Km. Línea (entre cabeceras) en Servicio]]</f>
        <v>105018.30065359476</v>
      </c>
      <c r="CJ155" s="36">
        <f>+[1]!TDC_InfraMR[[#This Row],[Total Coches Eléctricos]]</f>
        <v>18</v>
      </c>
      <c r="CK155" s="36">
        <f>+Tabla1[[#This Row],[Pasajeros Pagos (PAX)]]/Tabla1[[#This Row],[Coches en Servicio]]</f>
        <v>8926.5555555555547</v>
      </c>
      <c r="CM155" s="12"/>
      <c r="CN155" s="11">
        <v>0.89162581402537577</v>
      </c>
      <c r="CP155" s="10">
        <v>2.9660000000000002</v>
      </c>
      <c r="CQ155" s="33">
        <v>839.47666666666657</v>
      </c>
      <c r="CR155" s="10"/>
      <c r="CX155" s="28"/>
      <c r="DF155" s="47" t="e">
        <f>+Tabla1[[#This Row],[Trenes Kilómetro (TK) (1+2+3)]]/Tabla1[[#This Row],[Trenes Corridos (TC)]]</f>
        <v>#DIV/0!</v>
      </c>
      <c r="EA155" s="2">
        <v>2005</v>
      </c>
      <c r="EB155" s="2" t="s">
        <v>5</v>
      </c>
    </row>
    <row r="156" spans="1:132" x14ac:dyDescent="0.2">
      <c r="A156" s="92" t="s">
        <v>202</v>
      </c>
      <c r="B156" s="2" t="s">
        <v>6</v>
      </c>
      <c r="C156" s="95">
        <v>38657</v>
      </c>
      <c r="D156" s="4" t="s">
        <v>244</v>
      </c>
      <c r="E156" s="4" t="s">
        <v>245</v>
      </c>
      <c r="F156" s="131" t="s">
        <v>246</v>
      </c>
      <c r="G156" s="4" t="s">
        <v>232</v>
      </c>
      <c r="K156" s="7"/>
      <c r="L156" s="15"/>
      <c r="M156" s="6"/>
      <c r="N156" s="6"/>
      <c r="O156" s="6"/>
      <c r="P156" s="6"/>
      <c r="Q156" s="7"/>
      <c r="R156" s="15"/>
      <c r="S156" s="128"/>
      <c r="T156" s="15"/>
      <c r="W156" s="6"/>
      <c r="X156" s="6"/>
      <c r="AH156" s="7"/>
      <c r="AI156" s="15"/>
      <c r="AJ156" s="6"/>
      <c r="AK156" s="6"/>
      <c r="AL156" s="93"/>
      <c r="AM156" s="93"/>
      <c r="AN156" s="93"/>
      <c r="AO156" s="93"/>
      <c r="AP156" s="93"/>
      <c r="AQ156" s="93"/>
      <c r="AR156" s="7">
        <v>124853</v>
      </c>
      <c r="AS156" s="15">
        <f>+Tabla1[[#This Row],[Pasajeros Pagos (PAX)]]/AR144-1</f>
        <v>-8.4702397970778609E-2</v>
      </c>
      <c r="AT156" s="6">
        <f>+Tabla1[[#This Row],[Pasajeros Pagos (PAX)]]/Tabla1[[#This Row],[Indice Dia Habil]]</f>
        <v>4796.5040338071458</v>
      </c>
      <c r="AU156" s="15">
        <f>+Tabla1[[#This Row],[PAX Día Habil]]/AT144-1</f>
        <v>-8.4702397970778498E-2</v>
      </c>
      <c r="AX156" s="15"/>
      <c r="AY156" s="6">
        <v>93</v>
      </c>
      <c r="BA156" s="15"/>
      <c r="BB156" s="15"/>
      <c r="BC156" s="15"/>
      <c r="BD156" s="36">
        <f>+Tabla1[[#This Row],[Pasajeros Pagos (PAX)]]*Tabla1[[#This Row],[PAX Recorrido Medio]]</f>
        <v>1248530</v>
      </c>
      <c r="BE156" s="37">
        <v>10</v>
      </c>
      <c r="BF156" s="35">
        <f>+Tabla1[[#This Row],[PAX Recorrido Medio]]/BE144-1</f>
        <v>0</v>
      </c>
      <c r="BG156" s="36">
        <f>+Tabla1[[#This Row],[Pasajeros Pagos (PAX)]]*CN156</f>
        <v>121226.48957872439</v>
      </c>
      <c r="BJ156" s="35">
        <f>+(Tabla1[[#This Row],[Variación % TC]]*0.2)-(Tabla1[[#This Row],[Vaciación % PAX Recorrido Medio]]*0.1)-(Tabla1[[#This Row],[Variación % Ocupación PAX]]*0.5)+(Tabla1[[#This Row],[Variación % RA]]*0.1)+(Tabla1[[#This Row],[Variación % Velocidad Comercial TE]]*0.1)</f>
        <v>0</v>
      </c>
      <c r="BK156" s="86"/>
      <c r="BL156" s="10"/>
      <c r="BN156" s="48"/>
      <c r="BO156" s="82">
        <v>26.03</v>
      </c>
      <c r="BP156" s="76">
        <v>15.3</v>
      </c>
      <c r="BQ156" s="76">
        <v>15.3</v>
      </c>
      <c r="BR156" s="36">
        <v>11</v>
      </c>
      <c r="BU156" s="73"/>
      <c r="BW156" s="73"/>
      <c r="BY156" s="73"/>
      <c r="BZ156" s="74"/>
      <c r="CA156" s="75"/>
      <c r="CC156" s="73"/>
      <c r="CE156" s="76"/>
      <c r="CF156" s="36">
        <f>+Tabla1[[#This Row],[Pasajeros Pagos (PAX)]]/Tabla1[[#This Row],[Km. Línea (entre cabeceras) en Servicio]]</f>
        <v>8160.3267973856209</v>
      </c>
      <c r="CG156" s="36">
        <f>+Tabla1[[#This Row],[Pasajeros Pagos (PAX)]]/Tabla1[[#This Row],[Cantidad de Estaciones en Servicio]]</f>
        <v>11350.272727272728</v>
      </c>
      <c r="CH156" s="36">
        <f>+Tabla1[[#This Row],[PAX Kilómetro]]/Tabla1[[#This Row],[Km. Línea (entre cabeceras) en Servicio]]</f>
        <v>81603.2679738562</v>
      </c>
      <c r="CJ156" s="36">
        <f>+[1]!TDC_InfraMR[[#This Row],[Total Coches Eléctricos]]</f>
        <v>18</v>
      </c>
      <c r="CK156" s="36">
        <f>+Tabla1[[#This Row],[Pasajeros Pagos (PAX)]]/Tabla1[[#This Row],[Coches en Servicio]]</f>
        <v>6936.2777777777774</v>
      </c>
      <c r="CM156" s="12"/>
      <c r="CN156" s="11">
        <v>0.97095375824949648</v>
      </c>
      <c r="CP156" s="10">
        <v>2.9672000000000001</v>
      </c>
      <c r="CQ156" s="70">
        <v>850.52</v>
      </c>
      <c r="CR156" s="10"/>
      <c r="CX156" s="32"/>
      <c r="DF156" s="47" t="e">
        <f>+Tabla1[[#This Row],[Trenes Kilómetro (TK) (1+2+3)]]/Tabla1[[#This Row],[Trenes Corridos (TC)]]</f>
        <v>#DIV/0!</v>
      </c>
      <c r="EA156" s="2">
        <v>2005</v>
      </c>
      <c r="EB156" s="2" t="s">
        <v>6</v>
      </c>
    </row>
    <row r="157" spans="1:132" x14ac:dyDescent="0.2">
      <c r="A157" s="92" t="s">
        <v>202</v>
      </c>
      <c r="B157" s="2" t="s">
        <v>7</v>
      </c>
      <c r="C157" s="95">
        <v>38687</v>
      </c>
      <c r="D157" s="4" t="s">
        <v>244</v>
      </c>
      <c r="E157" s="4" t="s">
        <v>245</v>
      </c>
      <c r="F157" s="131" t="s">
        <v>246</v>
      </c>
      <c r="G157" s="4" t="s">
        <v>232</v>
      </c>
      <c r="K157" s="7"/>
      <c r="L157" s="15"/>
      <c r="M157" s="6"/>
      <c r="N157" s="6"/>
      <c r="O157" s="6"/>
      <c r="P157" s="6"/>
      <c r="Q157" s="7"/>
      <c r="R157" s="15"/>
      <c r="S157" s="128"/>
      <c r="T157" s="15"/>
      <c r="W157" s="6"/>
      <c r="X157" s="6"/>
      <c r="AH157" s="7"/>
      <c r="AI157" s="15"/>
      <c r="AJ157" s="6"/>
      <c r="AK157" s="6"/>
      <c r="AL157" s="93"/>
      <c r="AM157" s="93"/>
      <c r="AN157" s="93"/>
      <c r="AO157" s="93"/>
      <c r="AP157" s="93"/>
      <c r="AQ157" s="93"/>
      <c r="AR157" s="7">
        <v>134464</v>
      </c>
      <c r="AS157" s="15">
        <f>+Tabla1[[#This Row],[Pasajeros Pagos (PAX)]]/AR145-1</f>
        <v>-2.5983151154283513E-2</v>
      </c>
      <c r="AT157" s="6">
        <f>+Tabla1[[#This Row],[Pasajeros Pagos (PAX)]]/Tabla1[[#This Row],[Indice Dia Habil]]</f>
        <v>5277.23704866562</v>
      </c>
      <c r="AU157" s="15">
        <f>+Tabla1[[#This Row],[PAX Día Habil]]/AT145-1</f>
        <v>-2.5983151154283513E-2</v>
      </c>
      <c r="AX157" s="15"/>
      <c r="AY157" s="6">
        <v>93</v>
      </c>
      <c r="BA157" s="15"/>
      <c r="BB157" s="15"/>
      <c r="BC157" s="15"/>
      <c r="BD157" s="36">
        <f>+Tabla1[[#This Row],[Pasajeros Pagos (PAX)]]*Tabla1[[#This Row],[PAX Recorrido Medio]]</f>
        <v>1344640</v>
      </c>
      <c r="BE157" s="37">
        <v>10</v>
      </c>
      <c r="BF157" s="35">
        <f>+Tabla1[[#This Row],[PAX Recorrido Medio]]/BE145-1</f>
        <v>0</v>
      </c>
      <c r="BG157" s="36">
        <f>+Tabla1[[#This Row],[Pasajeros Pagos (PAX)]]*CN157</f>
        <v>153645.23014197315</v>
      </c>
      <c r="BJ157" s="35">
        <f>+(Tabla1[[#This Row],[Variación % TC]]*0.2)-(Tabla1[[#This Row],[Vaciación % PAX Recorrido Medio]]*0.1)-(Tabla1[[#This Row],[Variación % Ocupación PAX]]*0.5)+(Tabla1[[#This Row],[Variación % RA]]*0.1)+(Tabla1[[#This Row],[Variación % Velocidad Comercial TE]]*0.1)</f>
        <v>0</v>
      </c>
      <c r="BK157" s="86"/>
      <c r="BL157" s="10"/>
      <c r="BN157" s="48"/>
      <c r="BO157" s="82">
        <v>25.48</v>
      </c>
      <c r="BP157" s="76">
        <v>15.3</v>
      </c>
      <c r="BQ157" s="76">
        <v>15.3</v>
      </c>
      <c r="BR157" s="36">
        <v>11</v>
      </c>
      <c r="BU157" s="73"/>
      <c r="BW157" s="73"/>
      <c r="BY157" s="73"/>
      <c r="BZ157" s="74"/>
      <c r="CA157" s="75"/>
      <c r="CC157" s="73"/>
      <c r="CE157" s="76"/>
      <c r="CF157" s="36">
        <f>+Tabla1[[#This Row],[Pasajeros Pagos (PAX)]]/Tabla1[[#This Row],[Km. Línea (entre cabeceras) en Servicio]]</f>
        <v>8788.4967320261439</v>
      </c>
      <c r="CG157" s="36">
        <f>+Tabla1[[#This Row],[Pasajeros Pagos (PAX)]]/Tabla1[[#This Row],[Cantidad de Estaciones en Servicio]]</f>
        <v>12224</v>
      </c>
      <c r="CH157" s="36">
        <f>+Tabla1[[#This Row],[PAX Kilómetro]]/Tabla1[[#This Row],[Km. Línea (entre cabeceras) en Servicio]]</f>
        <v>87884.967320261436</v>
      </c>
      <c r="CJ157" s="36">
        <f>+[1]!TDC_InfraMR[[#This Row],[Total Coches Eléctricos]]</f>
        <v>18</v>
      </c>
      <c r="CK157" s="36">
        <f>+Tabla1[[#This Row],[Pasajeros Pagos (PAX)]]/Tabla1[[#This Row],[Coches en Servicio]]</f>
        <v>7470.2222222222226</v>
      </c>
      <c r="CM157" s="12"/>
      <c r="CN157" s="11">
        <v>1.1426495578145315</v>
      </c>
      <c r="CP157" s="10">
        <v>3.0145</v>
      </c>
      <c r="CQ157" s="33">
        <v>876.23824003274933</v>
      </c>
      <c r="CR157" s="10"/>
      <c r="CX157" s="28"/>
      <c r="DF157" s="47" t="e">
        <f>+Tabla1[[#This Row],[Trenes Kilómetro (TK) (1+2+3)]]/Tabla1[[#This Row],[Trenes Corridos (TC)]]</f>
        <v>#DIV/0!</v>
      </c>
      <c r="EA157" s="2">
        <v>2005</v>
      </c>
      <c r="EB157" s="2" t="s">
        <v>7</v>
      </c>
    </row>
    <row r="158" spans="1:132" x14ac:dyDescent="0.2">
      <c r="A158" s="92" t="s">
        <v>203</v>
      </c>
      <c r="B158" s="2" t="s">
        <v>8</v>
      </c>
      <c r="C158" s="95">
        <v>38718</v>
      </c>
      <c r="D158" s="4" t="s">
        <v>244</v>
      </c>
      <c r="E158" s="4" t="s">
        <v>245</v>
      </c>
      <c r="F158" s="131" t="s">
        <v>246</v>
      </c>
      <c r="G158" s="4" t="s">
        <v>232</v>
      </c>
      <c r="K158" s="7"/>
      <c r="L158" s="15"/>
      <c r="M158" s="6"/>
      <c r="N158" s="6"/>
      <c r="O158" s="6"/>
      <c r="P158" s="6"/>
      <c r="Q158" s="7"/>
      <c r="R158" s="15"/>
      <c r="S158" s="128"/>
      <c r="T158" s="15"/>
      <c r="W158" s="6"/>
      <c r="X158" s="6"/>
      <c r="AH158" s="7"/>
      <c r="AI158" s="15"/>
      <c r="AJ158" s="6"/>
      <c r="AK158" s="6"/>
      <c r="AL158" s="93"/>
      <c r="AM158" s="93"/>
      <c r="AN158" s="93"/>
      <c r="AO158" s="93"/>
      <c r="AP158" s="93"/>
      <c r="AQ158" s="93"/>
      <c r="AR158" s="7">
        <v>156954</v>
      </c>
      <c r="AS158" s="15">
        <f>+Tabla1[[#This Row],[Pasajeros Pagos (PAX)]]/AR146-1</f>
        <v>8.4684777300880754E-3</v>
      </c>
      <c r="AT158" s="6">
        <f>+Tabla1[[#This Row],[Pasajeros Pagos (PAX)]]/Tabla1[[#This Row],[Indice Dia Habil]]</f>
        <v>5880.6294492319221</v>
      </c>
      <c r="AU158" s="15">
        <f>+Tabla1[[#This Row],[PAX Día Habil]]/AT146-1</f>
        <v>8.4684777300880754E-3</v>
      </c>
      <c r="AX158" s="15"/>
      <c r="AY158" s="6">
        <v>93</v>
      </c>
      <c r="BA158" s="15"/>
      <c r="BB158" s="15"/>
      <c r="BC158" s="15"/>
      <c r="BD158" s="36">
        <f>+Tabla1[[#This Row],[Pasajeros Pagos (PAX)]]*Tabla1[[#This Row],[PAX Recorrido Medio]]</f>
        <v>1569540</v>
      </c>
      <c r="BE158" s="37">
        <v>10</v>
      </c>
      <c r="BF158" s="35">
        <f>+Tabla1[[#This Row],[PAX Recorrido Medio]]/BE146-1</f>
        <v>0</v>
      </c>
      <c r="BG158" s="36">
        <f>+Tabla1[[#This Row],[Pasajeros Pagos (PAX)]]*CN158</f>
        <v>160037.07156576755</v>
      </c>
      <c r="BJ158" s="35">
        <f>+(Tabla1[[#This Row],[Variación % TC]]*0.2)-(Tabla1[[#This Row],[Vaciación % PAX Recorrido Medio]]*0.1)-(Tabla1[[#This Row],[Variación % Ocupación PAX]]*0.5)+(Tabla1[[#This Row],[Variación % RA]]*0.1)+(Tabla1[[#This Row],[Variación % Velocidad Comercial TE]]*0.1)</f>
        <v>0</v>
      </c>
      <c r="BK158" s="86"/>
      <c r="BL158" s="10"/>
      <c r="BN158" s="48"/>
      <c r="BO158" s="82">
        <v>26.69</v>
      </c>
      <c r="BP158" s="76">
        <v>15.3</v>
      </c>
      <c r="BQ158" s="76">
        <v>15.3</v>
      </c>
      <c r="BR158" s="36">
        <v>11</v>
      </c>
      <c r="BU158" s="73"/>
      <c r="BW158" s="73"/>
      <c r="BY158" s="73"/>
      <c r="BZ158" s="74"/>
      <c r="CA158" s="75"/>
      <c r="CC158" s="73"/>
      <c r="CE158" s="76"/>
      <c r="CF158" s="36">
        <f>+Tabla1[[#This Row],[Pasajeros Pagos (PAX)]]/Tabla1[[#This Row],[Km. Línea (entre cabeceras) en Servicio]]</f>
        <v>10258.431372549019</v>
      </c>
      <c r="CG158" s="36">
        <f>+Tabla1[[#This Row],[Pasajeros Pagos (PAX)]]/Tabla1[[#This Row],[Cantidad de Estaciones en Servicio]]</f>
        <v>14268.545454545454</v>
      </c>
      <c r="CH158" s="36">
        <f>+Tabla1[[#This Row],[PAX Kilómetro]]/Tabla1[[#This Row],[Km. Línea (entre cabeceras) en Servicio]]</f>
        <v>102584.3137254902</v>
      </c>
      <c r="CJ158" s="36">
        <f>+[1]!TDC_InfraMR[[#This Row],[Total Coches Eléctricos]]</f>
        <v>18</v>
      </c>
      <c r="CK158" s="36">
        <f>+Tabla1[[#This Row],[Pasajeros Pagos (PAX)]]/Tabla1[[#This Row],[Coches en Servicio]]</f>
        <v>8719.6666666666661</v>
      </c>
      <c r="CM158" s="12"/>
      <c r="CN158" s="11">
        <v>1.0196431538270292</v>
      </c>
      <c r="CP158" s="10">
        <v>3.0459999999999998</v>
      </c>
      <c r="CQ158" s="33">
        <v>901.95648006549868</v>
      </c>
      <c r="CR158" s="10"/>
      <c r="CX158" s="28"/>
      <c r="DF158" s="47" t="e">
        <f>+Tabla1[[#This Row],[Trenes Kilómetro (TK) (1+2+3)]]/Tabla1[[#This Row],[Trenes Corridos (TC)]]</f>
        <v>#DIV/0!</v>
      </c>
      <c r="EA158" s="2">
        <v>2006</v>
      </c>
      <c r="EB158" s="2" t="s">
        <v>8</v>
      </c>
    </row>
    <row r="159" spans="1:132" x14ac:dyDescent="0.2">
      <c r="A159" s="92" t="s">
        <v>203</v>
      </c>
      <c r="B159" s="2" t="s">
        <v>9</v>
      </c>
      <c r="C159" s="95">
        <v>38749</v>
      </c>
      <c r="D159" s="4" t="s">
        <v>244</v>
      </c>
      <c r="E159" s="4" t="s">
        <v>245</v>
      </c>
      <c r="F159" s="131" t="s">
        <v>246</v>
      </c>
      <c r="G159" s="4" t="s">
        <v>232</v>
      </c>
      <c r="K159" s="7"/>
      <c r="L159" s="15"/>
      <c r="M159" s="6"/>
      <c r="N159" s="6"/>
      <c r="O159" s="6"/>
      <c r="P159" s="6"/>
      <c r="Q159" s="7"/>
      <c r="R159" s="15"/>
      <c r="S159" s="128"/>
      <c r="T159" s="15"/>
      <c r="W159" s="6"/>
      <c r="X159" s="6"/>
      <c r="AH159" s="7"/>
      <c r="AI159" s="15"/>
      <c r="AJ159" s="6"/>
      <c r="AK159" s="6"/>
      <c r="AL159" s="93"/>
      <c r="AM159" s="93"/>
      <c r="AN159" s="93"/>
      <c r="AO159" s="93"/>
      <c r="AP159" s="93"/>
      <c r="AQ159" s="93"/>
      <c r="AR159" s="7">
        <v>132046</v>
      </c>
      <c r="AS159" s="15">
        <f>+Tabla1[[#This Row],[Pasajeros Pagos (PAX)]]/AR147-1</f>
        <v>-0.18369693560252476</v>
      </c>
      <c r="AT159" s="6">
        <f>+Tabla1[[#This Row],[Pasajeros Pagos (PAX)]]/Tabla1[[#This Row],[Indice Dia Habil]]</f>
        <v>5429.5230263157891</v>
      </c>
      <c r="AU159" s="15">
        <f>+Tabla1[[#This Row],[PAX Día Habil]]/AT147-1</f>
        <v>-0.18369693560252476</v>
      </c>
      <c r="AX159" s="15"/>
      <c r="AY159" s="6">
        <v>93</v>
      </c>
      <c r="BA159" s="15"/>
      <c r="BB159" s="15"/>
      <c r="BC159" s="15"/>
      <c r="BD159" s="36">
        <f>+Tabla1[[#This Row],[Pasajeros Pagos (PAX)]]*Tabla1[[#This Row],[PAX Recorrido Medio]]</f>
        <v>1320460</v>
      </c>
      <c r="BE159" s="37">
        <v>10</v>
      </c>
      <c r="BF159" s="35">
        <f>+Tabla1[[#This Row],[PAX Recorrido Medio]]/BE147-1</f>
        <v>0</v>
      </c>
      <c r="BG159" s="36">
        <f>+Tabla1[[#This Row],[Pasajeros Pagos (PAX)]]*CN159</f>
        <v>133039.95482107074</v>
      </c>
      <c r="BJ159" s="35">
        <f>+(Tabla1[[#This Row],[Variación % TC]]*0.2)-(Tabla1[[#This Row],[Vaciación % PAX Recorrido Medio]]*0.1)-(Tabla1[[#This Row],[Variación % Ocupación PAX]]*0.5)+(Tabla1[[#This Row],[Variación % RA]]*0.1)+(Tabla1[[#This Row],[Variación % Velocidad Comercial TE]]*0.1)</f>
        <v>0</v>
      </c>
      <c r="BK159" s="86"/>
      <c r="BL159" s="10"/>
      <c r="BN159" s="48"/>
      <c r="BO159" s="82">
        <v>24.32</v>
      </c>
      <c r="BP159" s="76">
        <v>15.3</v>
      </c>
      <c r="BQ159" s="76">
        <v>15.3</v>
      </c>
      <c r="BR159" s="36">
        <v>11</v>
      </c>
      <c r="BU159" s="73"/>
      <c r="BW159" s="73"/>
      <c r="BY159" s="73"/>
      <c r="BZ159" s="74"/>
      <c r="CA159" s="75"/>
      <c r="CC159" s="73"/>
      <c r="CE159" s="76"/>
      <c r="CF159" s="36">
        <f>+Tabla1[[#This Row],[Pasajeros Pagos (PAX)]]/Tabla1[[#This Row],[Km. Línea (entre cabeceras) en Servicio]]</f>
        <v>8630.4575163398695</v>
      </c>
      <c r="CG159" s="36">
        <f>+Tabla1[[#This Row],[Pasajeros Pagos (PAX)]]/Tabla1[[#This Row],[Cantidad de Estaciones en Servicio]]</f>
        <v>12004.181818181818</v>
      </c>
      <c r="CH159" s="36">
        <f>+Tabla1[[#This Row],[PAX Kilómetro]]/Tabla1[[#This Row],[Km. Línea (entre cabeceras) en Servicio]]</f>
        <v>86304.575163398695</v>
      </c>
      <c r="CJ159" s="36">
        <f>+[1]!TDC_InfraMR[[#This Row],[Total Coches Eléctricos]]</f>
        <v>18</v>
      </c>
      <c r="CK159" s="36">
        <f>+Tabla1[[#This Row],[Pasajeros Pagos (PAX)]]/Tabla1[[#This Row],[Coches en Servicio]]</f>
        <v>7335.8888888888887</v>
      </c>
      <c r="CM159" s="12"/>
      <c r="CN159" s="11">
        <v>1.0075273376025835</v>
      </c>
      <c r="CP159" s="10">
        <v>3.0689000000000002</v>
      </c>
      <c r="CQ159" s="70">
        <v>927.67472009824814</v>
      </c>
      <c r="CR159" s="10"/>
      <c r="CX159" s="32"/>
      <c r="DF159" s="47" t="e">
        <f>+Tabla1[[#This Row],[Trenes Kilómetro (TK) (1+2+3)]]/Tabla1[[#This Row],[Trenes Corridos (TC)]]</f>
        <v>#DIV/0!</v>
      </c>
      <c r="EA159" s="2">
        <v>2006</v>
      </c>
      <c r="EB159" s="2" t="s">
        <v>9</v>
      </c>
    </row>
    <row r="160" spans="1:132" x14ac:dyDescent="0.2">
      <c r="A160" s="92" t="s">
        <v>203</v>
      </c>
      <c r="B160" s="2" t="s">
        <v>10</v>
      </c>
      <c r="C160" s="95">
        <v>38777</v>
      </c>
      <c r="D160" s="4" t="s">
        <v>244</v>
      </c>
      <c r="E160" s="4" t="s">
        <v>245</v>
      </c>
      <c r="F160" s="131" t="s">
        <v>246</v>
      </c>
      <c r="G160" s="4" t="s">
        <v>232</v>
      </c>
      <c r="K160" s="7"/>
      <c r="L160" s="15"/>
      <c r="M160" s="6"/>
      <c r="N160" s="6"/>
      <c r="O160" s="6"/>
      <c r="P160" s="6"/>
      <c r="Q160" s="7"/>
      <c r="R160" s="15"/>
      <c r="S160" s="128"/>
      <c r="T160" s="15"/>
      <c r="W160" s="6"/>
      <c r="X160" s="6"/>
      <c r="AH160" s="7"/>
      <c r="AI160" s="15"/>
      <c r="AJ160" s="6"/>
      <c r="AK160" s="6"/>
      <c r="AL160" s="93"/>
      <c r="AM160" s="93"/>
      <c r="AN160" s="93"/>
      <c r="AO160" s="93"/>
      <c r="AP160" s="93"/>
      <c r="AQ160" s="93"/>
      <c r="AR160" s="7">
        <v>141381</v>
      </c>
      <c r="AS160" s="15">
        <f>+Tabla1[[#This Row],[Pasajeros Pagos (PAX)]]/AR148-1</f>
        <v>-0.11483076846019957</v>
      </c>
      <c r="AT160" s="6">
        <f>+Tabla1[[#This Row],[Pasajeros Pagos (PAX)]]/Tabla1[[#This Row],[Indice Dia Habil]]</f>
        <v>5486.2630966239813</v>
      </c>
      <c r="AU160" s="15">
        <f>+Tabla1[[#This Row],[PAX Día Habil]]/AT148-1</f>
        <v>-0.11483076846019957</v>
      </c>
      <c r="AX160" s="15"/>
      <c r="AY160" s="6">
        <v>93</v>
      </c>
      <c r="BA160" s="15"/>
      <c r="BB160" s="15"/>
      <c r="BC160" s="15"/>
      <c r="BD160" s="36">
        <f>+Tabla1[[#This Row],[Pasajeros Pagos (PAX)]]*Tabla1[[#This Row],[PAX Recorrido Medio]]</f>
        <v>1413810</v>
      </c>
      <c r="BE160" s="37">
        <v>10</v>
      </c>
      <c r="BF160" s="35">
        <f>+Tabla1[[#This Row],[PAX Recorrido Medio]]/BE148-1</f>
        <v>0</v>
      </c>
      <c r="BG160" s="36">
        <f>+Tabla1[[#This Row],[Pasajeros Pagos (PAX)]]*CN160</f>
        <v>132140.41206886168</v>
      </c>
      <c r="BJ160" s="35">
        <f>+(Tabla1[[#This Row],[Variación % TC]]*0.2)-(Tabla1[[#This Row],[Vaciación % PAX Recorrido Medio]]*0.1)-(Tabla1[[#This Row],[Variación % Ocupación PAX]]*0.5)+(Tabla1[[#This Row],[Variación % RA]]*0.1)+(Tabla1[[#This Row],[Variación % Velocidad Comercial TE]]*0.1)</f>
        <v>0</v>
      </c>
      <c r="BK160" s="86"/>
      <c r="BL160" s="10"/>
      <c r="BN160" s="48"/>
      <c r="BO160" s="82">
        <v>25.77</v>
      </c>
      <c r="BP160" s="76">
        <v>15.3</v>
      </c>
      <c r="BQ160" s="76">
        <v>15.3</v>
      </c>
      <c r="BR160" s="36">
        <v>11</v>
      </c>
      <c r="BU160" s="73"/>
      <c r="BW160" s="73"/>
      <c r="BY160" s="73"/>
      <c r="BZ160" s="74"/>
      <c r="CA160" s="75"/>
      <c r="CC160" s="73"/>
      <c r="CE160" s="76"/>
      <c r="CF160" s="36">
        <f>+Tabla1[[#This Row],[Pasajeros Pagos (PAX)]]/Tabla1[[#This Row],[Km. Línea (entre cabeceras) en Servicio]]</f>
        <v>9240.5882352941171</v>
      </c>
      <c r="CG160" s="36">
        <f>+Tabla1[[#This Row],[Pasajeros Pagos (PAX)]]/Tabla1[[#This Row],[Cantidad de Estaciones en Servicio]]</f>
        <v>12852.818181818182</v>
      </c>
      <c r="CH160" s="36">
        <f>+Tabla1[[#This Row],[PAX Kilómetro]]/Tabla1[[#This Row],[Km. Línea (entre cabeceras) en Servicio]]</f>
        <v>92405.882352941175</v>
      </c>
      <c r="CJ160" s="36">
        <f>+[1]!TDC_InfraMR[[#This Row],[Total Coches Eléctricos]]</f>
        <v>18</v>
      </c>
      <c r="CK160" s="36">
        <f>+Tabla1[[#This Row],[Pasajeros Pagos (PAX)]]/Tabla1[[#This Row],[Coches en Servicio]]</f>
        <v>7854.5</v>
      </c>
      <c r="CM160" s="12"/>
      <c r="CN160" s="11">
        <v>0.93464052502713713</v>
      </c>
      <c r="CP160" s="10">
        <v>3.0762999999999998</v>
      </c>
      <c r="CQ160" s="33">
        <v>935.25648006549875</v>
      </c>
      <c r="CR160" s="10"/>
      <c r="CX160" s="28"/>
      <c r="DF160" s="47" t="e">
        <f>+Tabla1[[#This Row],[Trenes Kilómetro (TK) (1+2+3)]]/Tabla1[[#This Row],[Trenes Corridos (TC)]]</f>
        <v>#DIV/0!</v>
      </c>
      <c r="EA160" s="2">
        <v>2006</v>
      </c>
      <c r="EB160" s="2" t="s">
        <v>10</v>
      </c>
    </row>
    <row r="161" spans="1:132" x14ac:dyDescent="0.2">
      <c r="A161" s="92" t="s">
        <v>203</v>
      </c>
      <c r="B161" s="2" t="s">
        <v>0</v>
      </c>
      <c r="C161" s="95">
        <v>38808</v>
      </c>
      <c r="D161" s="4" t="s">
        <v>244</v>
      </c>
      <c r="E161" s="4" t="s">
        <v>245</v>
      </c>
      <c r="F161" s="131" t="s">
        <v>246</v>
      </c>
      <c r="G161" s="4" t="s">
        <v>232</v>
      </c>
      <c r="K161" s="7"/>
      <c r="L161" s="15"/>
      <c r="M161" s="6"/>
      <c r="N161" s="6"/>
      <c r="O161" s="6"/>
      <c r="P161" s="6"/>
      <c r="Q161" s="7"/>
      <c r="R161" s="15"/>
      <c r="S161" s="128"/>
      <c r="T161" s="15"/>
      <c r="W161" s="6"/>
      <c r="X161" s="6"/>
      <c r="AH161" s="7"/>
      <c r="AI161" s="15"/>
      <c r="AJ161" s="6"/>
      <c r="AK161" s="6"/>
      <c r="AL161" s="93"/>
      <c r="AM161" s="93"/>
      <c r="AN161" s="93"/>
      <c r="AO161" s="93"/>
      <c r="AP161" s="93"/>
      <c r="AQ161" s="93"/>
      <c r="AR161" s="7">
        <v>144049</v>
      </c>
      <c r="AS161" s="15">
        <f>+Tabla1[[#This Row],[Pasajeros Pagos (PAX)]]/AR149-1</f>
        <v>0.65197596275143921</v>
      </c>
      <c r="AT161" s="6">
        <f>+Tabla1[[#This Row],[Pasajeros Pagos (PAX)]]/Tabla1[[#This Row],[Indice Dia Habil]]</f>
        <v>5533.9608144448712</v>
      </c>
      <c r="AU161" s="15">
        <f>+Tabla1[[#This Row],[PAX Día Habil]]/AT149-1</f>
        <v>0.65197596275143921</v>
      </c>
      <c r="AX161" s="15"/>
      <c r="AY161" s="6">
        <v>93</v>
      </c>
      <c r="BA161" s="15"/>
      <c r="BB161" s="15"/>
      <c r="BC161" s="15"/>
      <c r="BD161" s="36">
        <f>+Tabla1[[#This Row],[Pasajeros Pagos (PAX)]]*Tabla1[[#This Row],[PAX Recorrido Medio]]</f>
        <v>1440490</v>
      </c>
      <c r="BE161" s="37">
        <v>10</v>
      </c>
      <c r="BF161" s="35">
        <f>+Tabla1[[#This Row],[PAX Recorrido Medio]]/BE149-1</f>
        <v>0</v>
      </c>
      <c r="BG161" s="36">
        <f>+Tabla1[[#This Row],[Pasajeros Pagos (PAX)]]*CN161</f>
        <v>140087.28852148025</v>
      </c>
      <c r="BJ161" s="35">
        <f>+(Tabla1[[#This Row],[Variación % TC]]*0.2)-(Tabla1[[#This Row],[Vaciación % PAX Recorrido Medio]]*0.1)-(Tabla1[[#This Row],[Variación % Ocupación PAX]]*0.5)+(Tabla1[[#This Row],[Variación % RA]]*0.1)+(Tabla1[[#This Row],[Variación % Velocidad Comercial TE]]*0.1)</f>
        <v>0</v>
      </c>
      <c r="BK161" s="86"/>
      <c r="BL161" s="10"/>
      <c r="BN161" s="48"/>
      <c r="BO161" s="82">
        <v>26.03</v>
      </c>
      <c r="BP161" s="76">
        <v>15.3</v>
      </c>
      <c r="BQ161" s="76">
        <v>15.3</v>
      </c>
      <c r="BR161" s="36">
        <v>11</v>
      </c>
      <c r="BU161" s="73"/>
      <c r="BW161" s="73"/>
      <c r="BY161" s="73"/>
      <c r="BZ161" s="74"/>
      <c r="CA161" s="75"/>
      <c r="CC161" s="73"/>
      <c r="CE161" s="76"/>
      <c r="CF161" s="36">
        <f>+Tabla1[[#This Row],[Pasajeros Pagos (PAX)]]/Tabla1[[#This Row],[Km. Línea (entre cabeceras) en Servicio]]</f>
        <v>9414.9673202614376</v>
      </c>
      <c r="CG161" s="36">
        <f>+Tabla1[[#This Row],[Pasajeros Pagos (PAX)]]/Tabla1[[#This Row],[Cantidad de Estaciones en Servicio]]</f>
        <v>13095.363636363636</v>
      </c>
      <c r="CH161" s="36">
        <f>+Tabla1[[#This Row],[PAX Kilómetro]]/Tabla1[[#This Row],[Km. Línea (entre cabeceras) en Servicio]]</f>
        <v>94149.673202614373</v>
      </c>
      <c r="CJ161" s="36">
        <f>+[1]!TDC_InfraMR[[#This Row],[Total Coches Eléctricos]]</f>
        <v>18</v>
      </c>
      <c r="CK161" s="36">
        <f>+Tabla1[[#This Row],[Pasajeros Pagos (PAX)]]/Tabla1[[#This Row],[Coches en Servicio]]</f>
        <v>8002.7222222222226</v>
      </c>
      <c r="CM161" s="12"/>
      <c r="CN161" s="11">
        <v>0.97249747323119395</v>
      </c>
      <c r="CP161" s="10">
        <v>3.0663</v>
      </c>
      <c r="CQ161" s="33">
        <v>942.83824003274935</v>
      </c>
      <c r="CR161" s="10"/>
      <c r="CX161" s="28"/>
      <c r="DF161" s="47" t="e">
        <f>+Tabla1[[#This Row],[Trenes Kilómetro (TK) (1+2+3)]]/Tabla1[[#This Row],[Trenes Corridos (TC)]]</f>
        <v>#DIV/0!</v>
      </c>
      <c r="EA161" s="2">
        <v>2006</v>
      </c>
      <c r="EB161" s="2" t="s">
        <v>0</v>
      </c>
    </row>
    <row r="162" spans="1:132" x14ac:dyDescent="0.2">
      <c r="A162" s="92" t="s">
        <v>203</v>
      </c>
      <c r="B162" s="2" t="s">
        <v>1</v>
      </c>
      <c r="C162" s="95">
        <v>38838</v>
      </c>
      <c r="D162" s="4" t="s">
        <v>244</v>
      </c>
      <c r="E162" s="4" t="s">
        <v>245</v>
      </c>
      <c r="F162" s="131" t="s">
        <v>246</v>
      </c>
      <c r="G162" s="4" t="s">
        <v>232</v>
      </c>
      <c r="K162" s="7"/>
      <c r="L162" s="15"/>
      <c r="M162" s="6"/>
      <c r="N162" s="6"/>
      <c r="O162" s="6"/>
      <c r="P162" s="6"/>
      <c r="Q162" s="7"/>
      <c r="R162" s="15"/>
      <c r="S162" s="128"/>
      <c r="T162" s="15"/>
      <c r="W162" s="6"/>
      <c r="X162" s="6"/>
      <c r="AH162" s="7"/>
      <c r="AI162" s="15"/>
      <c r="AJ162" s="6"/>
      <c r="AK162" s="6"/>
      <c r="AL162" s="93"/>
      <c r="AM162" s="93"/>
      <c r="AN162" s="93"/>
      <c r="AO162" s="93"/>
      <c r="AP162" s="93"/>
      <c r="AQ162" s="93"/>
      <c r="AR162" s="7">
        <v>105346</v>
      </c>
      <c r="AS162" s="15">
        <f>+Tabla1[[#This Row],[Pasajeros Pagos (PAX)]]/AR150-1</f>
        <v>-0.15279263339901084</v>
      </c>
      <c r="AT162" s="6">
        <f>+Tabla1[[#This Row],[Pasajeros Pagos (PAX)]]/Tabla1[[#This Row],[Indice Dia Habil]]</f>
        <v>3997.950664136622</v>
      </c>
      <c r="AU162" s="15">
        <f>+Tabla1[[#This Row],[PAX Día Habil]]/AT150-1</f>
        <v>-0.15279263339901095</v>
      </c>
      <c r="AX162" s="15"/>
      <c r="AY162" s="6">
        <v>93</v>
      </c>
      <c r="BA162" s="15"/>
      <c r="BB162" s="15"/>
      <c r="BC162" s="15"/>
      <c r="BD162" s="36">
        <f>+Tabla1[[#This Row],[Pasajeros Pagos (PAX)]]*Tabla1[[#This Row],[PAX Recorrido Medio]]</f>
        <v>1053460</v>
      </c>
      <c r="BE162" s="37">
        <v>10</v>
      </c>
      <c r="BF162" s="35">
        <f>+Tabla1[[#This Row],[PAX Recorrido Medio]]/BE150-1</f>
        <v>0</v>
      </c>
      <c r="BG162" s="36">
        <f>+Tabla1[[#This Row],[Pasajeros Pagos (PAX)]]*CN162</f>
        <v>115951.34488187011</v>
      </c>
      <c r="BJ162" s="35">
        <f>+(Tabla1[[#This Row],[Variación % TC]]*0.2)-(Tabla1[[#This Row],[Vaciación % PAX Recorrido Medio]]*0.1)-(Tabla1[[#This Row],[Variación % Ocupación PAX]]*0.5)+(Tabla1[[#This Row],[Variación % RA]]*0.1)+(Tabla1[[#This Row],[Variación % Velocidad Comercial TE]]*0.1)</f>
        <v>0</v>
      </c>
      <c r="BK162" s="86"/>
      <c r="BL162" s="10"/>
      <c r="BN162" s="48"/>
      <c r="BO162" s="82">
        <v>26.35</v>
      </c>
      <c r="BP162" s="76">
        <v>15.3</v>
      </c>
      <c r="BQ162" s="76">
        <v>15.3</v>
      </c>
      <c r="BR162" s="36">
        <v>11</v>
      </c>
      <c r="BU162" s="73"/>
      <c r="BW162" s="73"/>
      <c r="BY162" s="73"/>
      <c r="BZ162" s="74"/>
      <c r="CA162" s="75"/>
      <c r="CC162" s="73"/>
      <c r="CE162" s="76"/>
      <c r="CF162" s="36">
        <f>+Tabla1[[#This Row],[Pasajeros Pagos (PAX)]]/Tabla1[[#This Row],[Km. Línea (entre cabeceras) en Servicio]]</f>
        <v>6885.3594771241824</v>
      </c>
      <c r="CG162" s="36">
        <f>+Tabla1[[#This Row],[Pasajeros Pagos (PAX)]]/Tabla1[[#This Row],[Cantidad de Estaciones en Servicio]]</f>
        <v>9576.9090909090901</v>
      </c>
      <c r="CH162" s="36">
        <f>+Tabla1[[#This Row],[PAX Kilómetro]]/Tabla1[[#This Row],[Km. Línea (entre cabeceras) en Servicio]]</f>
        <v>68853.594771241827</v>
      </c>
      <c r="CJ162" s="36">
        <f>+[1]!TDC_InfraMR[[#This Row],[Total Coches Eléctricos]]</f>
        <v>18</v>
      </c>
      <c r="CK162" s="36">
        <f>+Tabla1[[#This Row],[Pasajeros Pagos (PAX)]]/Tabla1[[#This Row],[Coches en Servicio]]</f>
        <v>5852.5555555555557</v>
      </c>
      <c r="CM162" s="12"/>
      <c r="CN162" s="11">
        <v>1.1006715478695928</v>
      </c>
      <c r="CP162" s="10">
        <v>3.0535000000000001</v>
      </c>
      <c r="CQ162" s="70">
        <v>950.42</v>
      </c>
      <c r="CR162" s="10"/>
      <c r="CX162" s="32"/>
      <c r="DF162" s="47" t="e">
        <f>+Tabla1[[#This Row],[Trenes Kilómetro (TK) (1+2+3)]]/Tabla1[[#This Row],[Trenes Corridos (TC)]]</f>
        <v>#DIV/0!</v>
      </c>
      <c r="EA162" s="2">
        <v>2006</v>
      </c>
      <c r="EB162" s="2" t="s">
        <v>1</v>
      </c>
    </row>
    <row r="163" spans="1:132" x14ac:dyDescent="0.2">
      <c r="A163" s="92" t="s">
        <v>203</v>
      </c>
      <c r="B163" s="2" t="s">
        <v>2</v>
      </c>
      <c r="C163" s="95">
        <v>38869</v>
      </c>
      <c r="D163" s="4" t="s">
        <v>244</v>
      </c>
      <c r="E163" s="4" t="s">
        <v>245</v>
      </c>
      <c r="F163" s="131" t="s">
        <v>246</v>
      </c>
      <c r="G163" s="4" t="s">
        <v>232</v>
      </c>
      <c r="K163" s="7"/>
      <c r="L163" s="15"/>
      <c r="M163" s="6"/>
      <c r="N163" s="6"/>
      <c r="O163" s="6"/>
      <c r="P163" s="6"/>
      <c r="Q163" s="7"/>
      <c r="R163" s="15"/>
      <c r="S163" s="128"/>
      <c r="T163" s="15"/>
      <c r="W163" s="6"/>
      <c r="X163" s="6"/>
      <c r="AH163" s="7"/>
      <c r="AI163" s="15"/>
      <c r="AJ163" s="6"/>
      <c r="AK163" s="6"/>
      <c r="AL163" s="93"/>
      <c r="AM163" s="93"/>
      <c r="AN163" s="93"/>
      <c r="AO163" s="93"/>
      <c r="AP163" s="93"/>
      <c r="AQ163" s="93"/>
      <c r="AR163" s="7">
        <v>82388</v>
      </c>
      <c r="AS163" s="15">
        <f>+Tabla1[[#This Row],[Pasajeros Pagos (PAX)]]/AR151-1</f>
        <v>-0.294079341958701</v>
      </c>
      <c r="AT163" s="6">
        <f>+Tabla1[[#This Row],[Pasajeros Pagos (PAX)]]/Tabla1[[#This Row],[Indice Dia Habil]]</f>
        <v>3326.1203068227696</v>
      </c>
      <c r="AU163" s="15">
        <f>+Tabla1[[#This Row],[PAX Día Habil]]/AT151-1</f>
        <v>-0.294079341958701</v>
      </c>
      <c r="AX163" s="15"/>
      <c r="AY163" s="6">
        <v>93</v>
      </c>
      <c r="BA163" s="15"/>
      <c r="BB163" s="15"/>
      <c r="BC163" s="15"/>
      <c r="BD163" s="36">
        <f>+Tabla1[[#This Row],[Pasajeros Pagos (PAX)]]*Tabla1[[#This Row],[PAX Recorrido Medio]]</f>
        <v>823880</v>
      </c>
      <c r="BE163" s="37">
        <v>10</v>
      </c>
      <c r="BF163" s="35">
        <f>+Tabla1[[#This Row],[PAX Recorrido Medio]]/BE151-1</f>
        <v>0</v>
      </c>
      <c r="BG163" s="36">
        <f>+Tabla1[[#This Row],[Pasajeros Pagos (PAX)]]*CN163</f>
        <v>96721.510659476728</v>
      </c>
      <c r="BJ163" s="35">
        <f>+(Tabla1[[#This Row],[Variación % TC]]*0.2)-(Tabla1[[#This Row],[Vaciación % PAX Recorrido Medio]]*0.1)-(Tabla1[[#This Row],[Variación % Ocupación PAX]]*0.5)+(Tabla1[[#This Row],[Variación % RA]]*0.1)+(Tabla1[[#This Row],[Variación % Velocidad Comercial TE]]*0.1)</f>
        <v>0</v>
      </c>
      <c r="BK163" s="86"/>
      <c r="BL163" s="10"/>
      <c r="BN163" s="48"/>
      <c r="BO163" s="82">
        <v>24.77</v>
      </c>
      <c r="BP163" s="76">
        <v>15.3</v>
      </c>
      <c r="BQ163" s="76">
        <v>15.3</v>
      </c>
      <c r="BR163" s="36">
        <v>11</v>
      </c>
      <c r="BU163" s="73"/>
      <c r="BW163" s="73"/>
      <c r="BY163" s="73"/>
      <c r="BZ163" s="74"/>
      <c r="CA163" s="75"/>
      <c r="CC163" s="73"/>
      <c r="CE163" s="76"/>
      <c r="CF163" s="36">
        <f>+Tabla1[[#This Row],[Pasajeros Pagos (PAX)]]/Tabla1[[#This Row],[Km. Línea (entre cabeceras) en Servicio]]</f>
        <v>5384.8366013071891</v>
      </c>
      <c r="CG163" s="36">
        <f>+Tabla1[[#This Row],[Pasajeros Pagos (PAX)]]/Tabla1[[#This Row],[Cantidad de Estaciones en Servicio]]</f>
        <v>7489.818181818182</v>
      </c>
      <c r="CH163" s="36">
        <f>+Tabla1[[#This Row],[PAX Kilómetro]]/Tabla1[[#This Row],[Km. Línea (entre cabeceras) en Servicio]]</f>
        <v>53848.366013071893</v>
      </c>
      <c r="CJ163" s="36">
        <f>+[1]!TDC_InfraMR[[#This Row],[Total Coches Eléctricos]]</f>
        <v>18</v>
      </c>
      <c r="CK163" s="36">
        <f>+Tabla1[[#This Row],[Pasajeros Pagos (PAX)]]/Tabla1[[#This Row],[Coches en Servicio]]</f>
        <v>4577.1111111111113</v>
      </c>
      <c r="CM163" s="12"/>
      <c r="CN163" s="11">
        <v>1.1739757083492344</v>
      </c>
      <c r="CP163" s="10">
        <v>3.0813000000000001</v>
      </c>
      <c r="CQ163" s="33">
        <v>967.09666666666669</v>
      </c>
      <c r="CR163" s="10"/>
      <c r="CX163" s="28"/>
      <c r="DF163" s="47" t="e">
        <f>+Tabla1[[#This Row],[Trenes Kilómetro (TK) (1+2+3)]]/Tabla1[[#This Row],[Trenes Corridos (TC)]]</f>
        <v>#DIV/0!</v>
      </c>
      <c r="EA163" s="2">
        <v>2006</v>
      </c>
      <c r="EB163" s="2" t="s">
        <v>2</v>
      </c>
    </row>
    <row r="164" spans="1:132" x14ac:dyDescent="0.2">
      <c r="A164" s="92" t="s">
        <v>203</v>
      </c>
      <c r="B164" s="2" t="s">
        <v>3</v>
      </c>
      <c r="C164" s="95">
        <v>38899</v>
      </c>
      <c r="D164" s="4" t="s">
        <v>244</v>
      </c>
      <c r="E164" s="4" t="s">
        <v>245</v>
      </c>
      <c r="F164" s="131" t="s">
        <v>246</v>
      </c>
      <c r="G164" s="4" t="s">
        <v>232</v>
      </c>
      <c r="K164" s="7"/>
      <c r="L164" s="15"/>
      <c r="M164" s="6"/>
      <c r="N164" s="6"/>
      <c r="O164" s="6"/>
      <c r="P164" s="6"/>
      <c r="Q164" s="7"/>
      <c r="R164" s="15"/>
      <c r="S164" s="128"/>
      <c r="T164" s="15"/>
      <c r="W164" s="6"/>
      <c r="X164" s="6"/>
      <c r="AH164" s="7"/>
      <c r="AI164" s="15"/>
      <c r="AJ164" s="6"/>
      <c r="AK164" s="6"/>
      <c r="AL164" s="93"/>
      <c r="AM164" s="93"/>
      <c r="AN164" s="93"/>
      <c r="AO164" s="93"/>
      <c r="AP164" s="93"/>
      <c r="AQ164" s="93"/>
      <c r="AR164" s="7">
        <v>134422</v>
      </c>
      <c r="AS164" s="15">
        <f>+Tabla1[[#This Row],[Pasajeros Pagos (PAX)]]/AR152-1</f>
        <v>-0.27939702263845478</v>
      </c>
      <c r="AT164" s="6">
        <f>+Tabla1[[#This Row],[Pasajeros Pagos (PAX)]]/Tabla1[[#This Row],[Indice Dia Habil]]</f>
        <v>5036.4181341326339</v>
      </c>
      <c r="AU164" s="15">
        <f>+Tabla1[[#This Row],[PAX Día Habil]]/AT152-1</f>
        <v>-0.27939702263845478</v>
      </c>
      <c r="AX164" s="15"/>
      <c r="AY164" s="6">
        <v>93</v>
      </c>
      <c r="BA164" s="15"/>
      <c r="BB164" s="15"/>
      <c r="BC164" s="15"/>
      <c r="BD164" s="36">
        <f>+Tabla1[[#This Row],[Pasajeros Pagos (PAX)]]*Tabla1[[#This Row],[PAX Recorrido Medio]]</f>
        <v>1344220</v>
      </c>
      <c r="BE164" s="37">
        <v>10</v>
      </c>
      <c r="BF164" s="35">
        <f>+Tabla1[[#This Row],[PAX Recorrido Medio]]/BE152-1</f>
        <v>0</v>
      </c>
      <c r="BG164" s="36">
        <f>+Tabla1[[#This Row],[Pasajeros Pagos (PAX)]]*CN164</f>
        <v>106623.48797975623</v>
      </c>
      <c r="BJ164" s="35">
        <f>+(Tabla1[[#This Row],[Variación % TC]]*0.2)-(Tabla1[[#This Row],[Vaciación % PAX Recorrido Medio]]*0.1)-(Tabla1[[#This Row],[Variación % Ocupación PAX]]*0.5)+(Tabla1[[#This Row],[Variación % RA]]*0.1)+(Tabla1[[#This Row],[Variación % Velocidad Comercial TE]]*0.1)</f>
        <v>0</v>
      </c>
      <c r="BK164" s="86"/>
      <c r="BL164" s="10"/>
      <c r="BN164" s="48"/>
      <c r="BO164" s="82">
        <v>26.69</v>
      </c>
      <c r="BP164" s="76">
        <v>15.3</v>
      </c>
      <c r="BQ164" s="76">
        <v>15.3</v>
      </c>
      <c r="BR164" s="36">
        <v>11</v>
      </c>
      <c r="BU164" s="73"/>
      <c r="BW164" s="73"/>
      <c r="BY164" s="73"/>
      <c r="BZ164" s="74"/>
      <c r="CA164" s="75"/>
      <c r="CC164" s="73"/>
      <c r="CE164" s="76"/>
      <c r="CF164" s="36">
        <f>+Tabla1[[#This Row],[Pasajeros Pagos (PAX)]]/Tabla1[[#This Row],[Km. Línea (entre cabeceras) en Servicio]]</f>
        <v>8785.7516339869271</v>
      </c>
      <c r="CG164" s="36">
        <f>+Tabla1[[#This Row],[Pasajeros Pagos (PAX)]]/Tabla1[[#This Row],[Cantidad de Estaciones en Servicio]]</f>
        <v>12220.181818181818</v>
      </c>
      <c r="CH164" s="36">
        <f>+Tabla1[[#This Row],[PAX Kilómetro]]/Tabla1[[#This Row],[Km. Línea (entre cabeceras) en Servicio]]</f>
        <v>87857.516339869282</v>
      </c>
      <c r="CJ164" s="36">
        <f>+[1]!TDC_InfraMR[[#This Row],[Total Coches Eléctricos]]</f>
        <v>18</v>
      </c>
      <c r="CK164" s="36">
        <f>+Tabla1[[#This Row],[Pasajeros Pagos (PAX)]]/Tabla1[[#This Row],[Coches en Servicio]]</f>
        <v>7467.8888888888887</v>
      </c>
      <c r="CM164" s="12"/>
      <c r="CN164" s="11">
        <v>0.7931996844248429</v>
      </c>
      <c r="CP164" s="10">
        <v>3.0819999999999999</v>
      </c>
      <c r="CQ164" s="33">
        <v>983.77333333333343</v>
      </c>
      <c r="CR164" s="10"/>
      <c r="CX164" s="28"/>
      <c r="DF164" s="47" t="e">
        <f>+Tabla1[[#This Row],[Trenes Kilómetro (TK) (1+2+3)]]/Tabla1[[#This Row],[Trenes Corridos (TC)]]</f>
        <v>#DIV/0!</v>
      </c>
      <c r="EA164" s="2">
        <v>2006</v>
      </c>
      <c r="EB164" s="2" t="s">
        <v>3</v>
      </c>
    </row>
    <row r="165" spans="1:132" x14ac:dyDescent="0.2">
      <c r="A165" s="92" t="s">
        <v>203</v>
      </c>
      <c r="B165" s="2" t="s">
        <v>4</v>
      </c>
      <c r="C165" s="95">
        <v>38930</v>
      </c>
      <c r="D165" s="4" t="s">
        <v>244</v>
      </c>
      <c r="E165" s="4" t="s">
        <v>245</v>
      </c>
      <c r="F165" s="131" t="s">
        <v>246</v>
      </c>
      <c r="G165" s="4" t="s">
        <v>232</v>
      </c>
      <c r="K165" s="7"/>
      <c r="L165" s="15"/>
      <c r="M165" s="6"/>
      <c r="N165" s="6"/>
      <c r="O165" s="6"/>
      <c r="P165" s="6"/>
      <c r="Q165" s="7"/>
      <c r="R165" s="15"/>
      <c r="S165" s="128"/>
      <c r="T165" s="15"/>
      <c r="W165" s="6"/>
      <c r="X165" s="6"/>
      <c r="AH165" s="7"/>
      <c r="AI165" s="15"/>
      <c r="AJ165" s="6"/>
      <c r="AK165" s="6"/>
      <c r="AL165" s="93"/>
      <c r="AM165" s="93"/>
      <c r="AN165" s="93"/>
      <c r="AO165" s="93"/>
      <c r="AP165" s="93"/>
      <c r="AQ165" s="93"/>
      <c r="AR165" s="7">
        <v>121256</v>
      </c>
      <c r="AS165" s="15">
        <f>+Tabla1[[#This Row],[Pasajeros Pagos (PAX)]]/AR153-1</f>
        <v>-0.10570256954892765</v>
      </c>
      <c r="AT165" s="6">
        <f>+Tabla1[[#This Row],[Pasajeros Pagos (PAX)]]/Tabla1[[#This Row],[Indice Dia Habil]]</f>
        <v>4593.030303030303</v>
      </c>
      <c r="AU165" s="15">
        <f>+Tabla1[[#This Row],[PAX Día Habil]]/AT153-1</f>
        <v>-0.10570256954892765</v>
      </c>
      <c r="AX165" s="15"/>
      <c r="AY165" s="6">
        <v>93</v>
      </c>
      <c r="BA165" s="15"/>
      <c r="BB165" s="15"/>
      <c r="BC165" s="15"/>
      <c r="BD165" s="36">
        <f>+Tabla1[[#This Row],[Pasajeros Pagos (PAX)]]*Tabla1[[#This Row],[PAX Recorrido Medio]]</f>
        <v>1212560</v>
      </c>
      <c r="BE165" s="37">
        <v>10</v>
      </c>
      <c r="BF165" s="35">
        <f>+Tabla1[[#This Row],[PAX Recorrido Medio]]/BE153-1</f>
        <v>0</v>
      </c>
      <c r="BG165" s="36">
        <f>+Tabla1[[#This Row],[Pasajeros Pagos (PAX)]]*CN165</f>
        <v>119825.25031476798</v>
      </c>
      <c r="BJ165" s="35">
        <f>+(Tabla1[[#This Row],[Variación % TC]]*0.2)-(Tabla1[[#This Row],[Vaciación % PAX Recorrido Medio]]*0.1)-(Tabla1[[#This Row],[Variación % Ocupación PAX]]*0.5)+(Tabla1[[#This Row],[Variación % RA]]*0.1)+(Tabla1[[#This Row],[Variación % Velocidad Comercial TE]]*0.1)</f>
        <v>0</v>
      </c>
      <c r="BK165" s="86"/>
      <c r="BL165" s="10"/>
      <c r="BN165" s="48"/>
      <c r="BO165" s="82">
        <v>26.4</v>
      </c>
      <c r="BP165" s="76">
        <v>15.3</v>
      </c>
      <c r="BQ165" s="76">
        <v>15.3</v>
      </c>
      <c r="BR165" s="36">
        <v>11</v>
      </c>
      <c r="BU165" s="73"/>
      <c r="BW165" s="73"/>
      <c r="BY165" s="73"/>
      <c r="BZ165" s="74"/>
      <c r="CA165" s="75"/>
      <c r="CC165" s="73"/>
      <c r="CE165" s="76"/>
      <c r="CF165" s="36">
        <f>+Tabla1[[#This Row],[Pasajeros Pagos (PAX)]]/Tabla1[[#This Row],[Km. Línea (entre cabeceras) en Servicio]]</f>
        <v>7925.2287581699338</v>
      </c>
      <c r="CG165" s="36">
        <f>+Tabla1[[#This Row],[Pasajeros Pagos (PAX)]]/Tabla1[[#This Row],[Cantidad de Estaciones en Servicio]]</f>
        <v>11023.272727272728</v>
      </c>
      <c r="CH165" s="36">
        <f>+Tabla1[[#This Row],[PAX Kilómetro]]/Tabla1[[#This Row],[Km. Línea (entre cabeceras) en Servicio]]</f>
        <v>79252.287581699347</v>
      </c>
      <c r="CJ165" s="36">
        <f>+[1]!TDC_InfraMR[[#This Row],[Total Coches Eléctricos]]</f>
        <v>18</v>
      </c>
      <c r="CK165" s="36">
        <f>+Tabla1[[#This Row],[Pasajeros Pagos (PAX)]]/Tabla1[[#This Row],[Coches en Servicio]]</f>
        <v>6736.4444444444443</v>
      </c>
      <c r="CM165" s="12"/>
      <c r="CN165" s="11">
        <v>0.98820058648452846</v>
      </c>
      <c r="CP165" s="10">
        <v>3.0790000000000002</v>
      </c>
      <c r="CQ165" s="70">
        <v>1000.45</v>
      </c>
      <c r="CR165" s="10"/>
      <c r="CX165" s="32"/>
      <c r="DF165" s="47" t="e">
        <f>+Tabla1[[#This Row],[Trenes Kilómetro (TK) (1+2+3)]]/Tabla1[[#This Row],[Trenes Corridos (TC)]]</f>
        <v>#DIV/0!</v>
      </c>
      <c r="EA165" s="2">
        <v>2006</v>
      </c>
      <c r="EB165" s="2" t="s">
        <v>4</v>
      </c>
    </row>
    <row r="166" spans="1:132" x14ac:dyDescent="0.2">
      <c r="A166" s="92" t="s">
        <v>203</v>
      </c>
      <c r="B166" s="2" t="s">
        <v>11</v>
      </c>
      <c r="C166" s="95">
        <v>38961</v>
      </c>
      <c r="D166" s="4" t="s">
        <v>244</v>
      </c>
      <c r="E166" s="4" t="s">
        <v>245</v>
      </c>
      <c r="F166" s="131" t="s">
        <v>246</v>
      </c>
      <c r="G166" s="4" t="s">
        <v>232</v>
      </c>
      <c r="K166" s="7"/>
      <c r="L166" s="15"/>
      <c r="M166" s="6"/>
      <c r="N166" s="6"/>
      <c r="O166" s="6"/>
      <c r="P166" s="6"/>
      <c r="Q166" s="7"/>
      <c r="R166" s="15"/>
      <c r="S166" s="128"/>
      <c r="T166" s="15"/>
      <c r="W166" s="6"/>
      <c r="X166" s="6"/>
      <c r="AH166" s="7"/>
      <c r="AI166" s="15"/>
      <c r="AJ166" s="6"/>
      <c r="AK166" s="6"/>
      <c r="AL166" s="93"/>
      <c r="AM166" s="93"/>
      <c r="AN166" s="93"/>
      <c r="AO166" s="93"/>
      <c r="AP166" s="93"/>
      <c r="AQ166" s="93"/>
      <c r="AR166" s="7">
        <v>152092</v>
      </c>
      <c r="AS166" s="15">
        <f>+Tabla1[[#This Row],[Pasajeros Pagos (PAX)]]/AR154-1</f>
        <v>9.0734366035570835E-2</v>
      </c>
      <c r="AT166" s="6">
        <f>+Tabla1[[#This Row],[Pasajeros Pagos (PAX)]]/Tabla1[[#This Row],[Indice Dia Habil]]</f>
        <v>5920.2802646944338</v>
      </c>
      <c r="AU166" s="15">
        <f>+Tabla1[[#This Row],[PAX Día Habil]]/AT154-1</f>
        <v>9.0734366035570835E-2</v>
      </c>
      <c r="AX166" s="15"/>
      <c r="AY166" s="6">
        <v>93</v>
      </c>
      <c r="BA166" s="15"/>
      <c r="BB166" s="15"/>
      <c r="BC166" s="15"/>
      <c r="BD166" s="36">
        <f>+Tabla1[[#This Row],[Pasajeros Pagos (PAX)]]*Tabla1[[#This Row],[PAX Recorrido Medio]]</f>
        <v>1520920</v>
      </c>
      <c r="BE166" s="37">
        <v>10</v>
      </c>
      <c r="BF166" s="35">
        <f>+Tabla1[[#This Row],[PAX Recorrido Medio]]/BE154-1</f>
        <v>0</v>
      </c>
      <c r="BG166" s="36">
        <f>+Tabla1[[#This Row],[Pasajeros Pagos (PAX)]]*CN166</f>
        <v>150833.91731442086</v>
      </c>
      <c r="BJ166" s="35">
        <f>+(Tabla1[[#This Row],[Variación % TC]]*0.2)-(Tabla1[[#This Row],[Vaciación % PAX Recorrido Medio]]*0.1)-(Tabla1[[#This Row],[Variación % Ocupación PAX]]*0.5)+(Tabla1[[#This Row],[Variación % RA]]*0.1)+(Tabla1[[#This Row],[Variación % Velocidad Comercial TE]]*0.1)</f>
        <v>0</v>
      </c>
      <c r="BK166" s="86"/>
      <c r="BL166" s="10"/>
      <c r="BN166" s="48"/>
      <c r="BO166" s="82">
        <v>25.69</v>
      </c>
      <c r="BP166" s="76">
        <v>15.3</v>
      </c>
      <c r="BQ166" s="76">
        <v>15.3</v>
      </c>
      <c r="BR166" s="36">
        <v>11</v>
      </c>
      <c r="BU166" s="73"/>
      <c r="BW166" s="73"/>
      <c r="BY166" s="73"/>
      <c r="BZ166" s="74"/>
      <c r="CA166" s="75"/>
      <c r="CC166" s="73"/>
      <c r="CE166" s="76"/>
      <c r="CF166" s="36">
        <f>+Tabla1[[#This Row],[Pasajeros Pagos (PAX)]]/Tabla1[[#This Row],[Km. Línea (entre cabeceras) en Servicio]]</f>
        <v>9940.6535947712418</v>
      </c>
      <c r="CG166" s="36">
        <f>+Tabla1[[#This Row],[Pasajeros Pagos (PAX)]]/Tabla1[[#This Row],[Cantidad de Estaciones en Servicio]]</f>
        <v>13826.545454545454</v>
      </c>
      <c r="CH166" s="36">
        <f>+Tabla1[[#This Row],[PAX Kilómetro]]/Tabla1[[#This Row],[Km. Línea (entre cabeceras) en Servicio]]</f>
        <v>99406.535947712415</v>
      </c>
      <c r="CJ166" s="36">
        <f>+[1]!TDC_InfraMR[[#This Row],[Total Coches Eléctricos]]</f>
        <v>18</v>
      </c>
      <c r="CK166" s="36">
        <f>+Tabla1[[#This Row],[Pasajeros Pagos (PAX)]]/Tabla1[[#This Row],[Coches en Servicio]]</f>
        <v>8449.5555555555547</v>
      </c>
      <c r="CM166" s="12"/>
      <c r="CN166" s="11">
        <v>0.99172814687439748</v>
      </c>
      <c r="CP166" s="10">
        <v>3.1000999999999999</v>
      </c>
      <c r="CQ166" s="33">
        <v>1016.1066666666667</v>
      </c>
      <c r="CR166" s="10"/>
      <c r="CX166" s="28"/>
      <c r="DF166" s="47" t="e">
        <f>+Tabla1[[#This Row],[Trenes Kilómetro (TK) (1+2+3)]]/Tabla1[[#This Row],[Trenes Corridos (TC)]]</f>
        <v>#DIV/0!</v>
      </c>
      <c r="EA166" s="2">
        <v>2006</v>
      </c>
      <c r="EB166" s="2" t="s">
        <v>11</v>
      </c>
    </row>
    <row r="167" spans="1:132" x14ac:dyDescent="0.2">
      <c r="A167" s="92" t="s">
        <v>203</v>
      </c>
      <c r="B167" s="2" t="s">
        <v>5</v>
      </c>
      <c r="C167" s="95">
        <v>38991</v>
      </c>
      <c r="D167" s="4" t="s">
        <v>244</v>
      </c>
      <c r="E167" s="4" t="s">
        <v>245</v>
      </c>
      <c r="F167" s="131" t="s">
        <v>246</v>
      </c>
      <c r="G167" s="4" t="s">
        <v>232</v>
      </c>
      <c r="K167" s="7"/>
      <c r="L167" s="15"/>
      <c r="M167" s="6"/>
      <c r="N167" s="6"/>
      <c r="O167" s="6"/>
      <c r="P167" s="6"/>
      <c r="Q167" s="7"/>
      <c r="R167" s="15"/>
      <c r="S167" s="128"/>
      <c r="T167" s="15"/>
      <c r="W167" s="6"/>
      <c r="X167" s="6"/>
      <c r="AH167" s="7"/>
      <c r="AI167" s="15"/>
      <c r="AJ167" s="6"/>
      <c r="AK167" s="6"/>
      <c r="AL167" s="93"/>
      <c r="AM167" s="93"/>
      <c r="AN167" s="93"/>
      <c r="AO167" s="93"/>
      <c r="AP167" s="93"/>
      <c r="AQ167" s="93"/>
      <c r="AR167" s="7">
        <v>134958</v>
      </c>
      <c r="AS167" s="15">
        <f>+Tabla1[[#This Row],[Pasajeros Pagos (PAX)]]/AR155-1</f>
        <v>-0.16007169618740591</v>
      </c>
      <c r="AT167" s="6">
        <f>+Tabla1[[#This Row],[Pasajeros Pagos (PAX)]]/Tabla1[[#This Row],[Indice Dia Habil]]</f>
        <v>5056.5005620082429</v>
      </c>
      <c r="AU167" s="15">
        <f>+Tabla1[[#This Row],[PAX Día Habil]]/AT155-1</f>
        <v>-0.1600716961874058</v>
      </c>
      <c r="AX167" s="15"/>
      <c r="AY167" s="6">
        <v>93</v>
      </c>
      <c r="BA167" s="15"/>
      <c r="BB167" s="15"/>
      <c r="BC167" s="15"/>
      <c r="BD167" s="36">
        <f>+Tabla1[[#This Row],[Pasajeros Pagos (PAX)]]*Tabla1[[#This Row],[PAX Recorrido Medio]]</f>
        <v>1349580</v>
      </c>
      <c r="BE167" s="37">
        <v>10</v>
      </c>
      <c r="BF167" s="35">
        <f>+Tabla1[[#This Row],[PAX Recorrido Medio]]/BE155-1</f>
        <v>0</v>
      </c>
      <c r="BG167" s="36">
        <f>+Tabla1[[#This Row],[Pasajeros Pagos (PAX)]]*CN167</f>
        <v>120332.03660923666</v>
      </c>
      <c r="BJ167" s="35">
        <f>+(Tabla1[[#This Row],[Variación % TC]]*0.2)-(Tabla1[[#This Row],[Vaciación % PAX Recorrido Medio]]*0.1)-(Tabla1[[#This Row],[Variación % Ocupación PAX]]*0.5)+(Tabla1[[#This Row],[Variación % RA]]*0.1)+(Tabla1[[#This Row],[Variación % Velocidad Comercial TE]]*0.1)</f>
        <v>0</v>
      </c>
      <c r="BK167" s="86"/>
      <c r="BL167" s="10"/>
      <c r="BN167" s="48"/>
      <c r="BO167" s="82">
        <v>26.69</v>
      </c>
      <c r="BP167" s="76">
        <v>15.3</v>
      </c>
      <c r="BQ167" s="76">
        <v>15.3</v>
      </c>
      <c r="BR167" s="36">
        <v>11</v>
      </c>
      <c r="BU167" s="73"/>
      <c r="BW167" s="73"/>
      <c r="BY167" s="73"/>
      <c r="BZ167" s="74"/>
      <c r="CA167" s="75"/>
      <c r="CC167" s="73"/>
      <c r="CE167" s="76"/>
      <c r="CF167" s="36">
        <f>+Tabla1[[#This Row],[Pasajeros Pagos (PAX)]]/Tabla1[[#This Row],[Km. Línea (entre cabeceras) en Servicio]]</f>
        <v>8820.7843137254895</v>
      </c>
      <c r="CG167" s="36">
        <f>+Tabla1[[#This Row],[Pasajeros Pagos (PAX)]]/Tabla1[[#This Row],[Cantidad de Estaciones en Servicio]]</f>
        <v>12268.90909090909</v>
      </c>
      <c r="CH167" s="36">
        <f>+Tabla1[[#This Row],[PAX Kilómetro]]/Tabla1[[#This Row],[Km. Línea (entre cabeceras) en Servicio]]</f>
        <v>88207.843137254895</v>
      </c>
      <c r="CJ167" s="36">
        <f>+[1]!TDC_InfraMR[[#This Row],[Total Coches Eléctricos]]</f>
        <v>18</v>
      </c>
      <c r="CK167" s="36">
        <f>+Tabla1[[#This Row],[Pasajeros Pagos (PAX)]]/Tabla1[[#This Row],[Coches en Servicio]]</f>
        <v>7497.666666666667</v>
      </c>
      <c r="CM167" s="12"/>
      <c r="CN167" s="11">
        <v>0.89162581402537577</v>
      </c>
      <c r="CP167" s="10">
        <v>3.0985</v>
      </c>
      <c r="CQ167" s="33">
        <v>1031.7633333333333</v>
      </c>
      <c r="CR167" s="10"/>
      <c r="CX167" s="28"/>
      <c r="DF167" s="47" t="e">
        <f>+Tabla1[[#This Row],[Trenes Kilómetro (TK) (1+2+3)]]/Tabla1[[#This Row],[Trenes Corridos (TC)]]</f>
        <v>#DIV/0!</v>
      </c>
      <c r="EA167" s="2">
        <v>2006</v>
      </c>
      <c r="EB167" s="2" t="s">
        <v>5</v>
      </c>
    </row>
    <row r="168" spans="1:132" x14ac:dyDescent="0.2">
      <c r="A168" s="92" t="s">
        <v>203</v>
      </c>
      <c r="B168" s="2" t="s">
        <v>6</v>
      </c>
      <c r="C168" s="95">
        <v>39022</v>
      </c>
      <c r="D168" s="4" t="s">
        <v>244</v>
      </c>
      <c r="E168" s="4" t="s">
        <v>245</v>
      </c>
      <c r="F168" s="131" t="s">
        <v>246</v>
      </c>
      <c r="G168" s="4" t="s">
        <v>232</v>
      </c>
      <c r="K168" s="7"/>
      <c r="L168" s="15"/>
      <c r="M168" s="6"/>
      <c r="N168" s="6"/>
      <c r="O168" s="6"/>
      <c r="P168" s="6"/>
      <c r="Q168" s="7"/>
      <c r="R168" s="15"/>
      <c r="S168" s="128"/>
      <c r="T168" s="15"/>
      <c r="W168" s="6"/>
      <c r="X168" s="6"/>
      <c r="AH168" s="7"/>
      <c r="AI168" s="15"/>
      <c r="AJ168" s="6"/>
      <c r="AK168" s="6"/>
      <c r="AL168" s="93"/>
      <c r="AM168" s="93"/>
      <c r="AN168" s="93"/>
      <c r="AO168" s="93"/>
      <c r="AP168" s="93"/>
      <c r="AQ168" s="93"/>
      <c r="AR168" s="7">
        <v>128073</v>
      </c>
      <c r="AS168" s="15">
        <f>+Tabla1[[#This Row],[Pasajeros Pagos (PAX)]]/AR156-1</f>
        <v>2.5790329427406666E-2</v>
      </c>
      <c r="AT168" s="6">
        <f>+Tabla1[[#This Row],[Pasajeros Pagos (PAX)]]/Tabla1[[#This Row],[Indice Dia Habil]]</f>
        <v>4920.2074529389165</v>
      </c>
      <c r="AU168" s="15">
        <f>+Tabla1[[#This Row],[PAX Día Habil]]/AT156-1</f>
        <v>2.5790329427406666E-2</v>
      </c>
      <c r="AX168" s="15"/>
      <c r="AY168" s="6">
        <v>93</v>
      </c>
      <c r="BA168" s="15"/>
      <c r="BB168" s="15"/>
      <c r="BC168" s="15"/>
      <c r="BD168" s="36">
        <f>+Tabla1[[#This Row],[Pasajeros Pagos (PAX)]]*Tabla1[[#This Row],[PAX Recorrido Medio]]</f>
        <v>1280730</v>
      </c>
      <c r="BE168" s="37">
        <v>10</v>
      </c>
      <c r="BF168" s="35">
        <f>+Tabla1[[#This Row],[PAX Recorrido Medio]]/BE156-1</f>
        <v>0</v>
      </c>
      <c r="BG168" s="36">
        <f>+Tabla1[[#This Row],[Pasajeros Pagos (PAX)]]*CN168</f>
        <v>124352.96068028777</v>
      </c>
      <c r="BJ168" s="35">
        <f>+(Tabla1[[#This Row],[Variación % TC]]*0.2)-(Tabla1[[#This Row],[Vaciación % PAX Recorrido Medio]]*0.1)-(Tabla1[[#This Row],[Variación % Ocupación PAX]]*0.5)+(Tabla1[[#This Row],[Variación % RA]]*0.1)+(Tabla1[[#This Row],[Variación % Velocidad Comercial TE]]*0.1)</f>
        <v>0</v>
      </c>
      <c r="BK168" s="86"/>
      <c r="BL168" s="10"/>
      <c r="BN168" s="48"/>
      <c r="BO168" s="82">
        <v>26.03</v>
      </c>
      <c r="BP168" s="76">
        <v>15.3</v>
      </c>
      <c r="BQ168" s="76">
        <v>15.3</v>
      </c>
      <c r="BR168" s="36">
        <v>11</v>
      </c>
      <c r="BU168" s="73"/>
      <c r="BW168" s="73"/>
      <c r="BY168" s="73"/>
      <c r="BZ168" s="74"/>
      <c r="CA168" s="75"/>
      <c r="CC168" s="73"/>
      <c r="CE168" s="76"/>
      <c r="CF168" s="36">
        <f>+Tabla1[[#This Row],[Pasajeros Pagos (PAX)]]/Tabla1[[#This Row],[Km. Línea (entre cabeceras) en Servicio]]</f>
        <v>8370.7843137254895</v>
      </c>
      <c r="CG168" s="36">
        <f>+Tabla1[[#This Row],[Pasajeros Pagos (PAX)]]/Tabla1[[#This Row],[Cantidad de Estaciones en Servicio]]</f>
        <v>11643</v>
      </c>
      <c r="CH168" s="36">
        <f>+Tabla1[[#This Row],[PAX Kilómetro]]/Tabla1[[#This Row],[Km. Línea (entre cabeceras) en Servicio]]</f>
        <v>83707.843137254895</v>
      </c>
      <c r="CJ168" s="36">
        <f>+[1]!TDC_InfraMR[[#This Row],[Total Coches Eléctricos]]</f>
        <v>18</v>
      </c>
      <c r="CK168" s="36">
        <f>+Tabla1[[#This Row],[Pasajeros Pagos (PAX)]]/Tabla1[[#This Row],[Coches en Servicio]]</f>
        <v>7115.166666666667</v>
      </c>
      <c r="CM168" s="12"/>
      <c r="CN168" s="11">
        <v>0.97095375824949648</v>
      </c>
      <c r="CP168" s="10">
        <v>3.0756999999999999</v>
      </c>
      <c r="CQ168" s="70">
        <v>1047.42</v>
      </c>
      <c r="CR168" s="10"/>
      <c r="CX168" s="32"/>
      <c r="DF168" s="47" t="e">
        <f>+Tabla1[[#This Row],[Trenes Kilómetro (TK) (1+2+3)]]/Tabla1[[#This Row],[Trenes Corridos (TC)]]</f>
        <v>#DIV/0!</v>
      </c>
      <c r="EA168" s="2">
        <v>2006</v>
      </c>
      <c r="EB168" s="2" t="s">
        <v>6</v>
      </c>
    </row>
    <row r="169" spans="1:132" x14ac:dyDescent="0.2">
      <c r="A169" s="92" t="s">
        <v>203</v>
      </c>
      <c r="B169" s="2" t="s">
        <v>7</v>
      </c>
      <c r="C169" s="95">
        <v>39052</v>
      </c>
      <c r="D169" s="4" t="s">
        <v>244</v>
      </c>
      <c r="E169" s="4" t="s">
        <v>245</v>
      </c>
      <c r="F169" s="131" t="s">
        <v>246</v>
      </c>
      <c r="G169" s="4" t="s">
        <v>232</v>
      </c>
      <c r="K169" s="7"/>
      <c r="L169" s="15"/>
      <c r="M169" s="6"/>
      <c r="N169" s="6"/>
      <c r="O169" s="6"/>
      <c r="P169" s="6"/>
      <c r="Q169" s="7"/>
      <c r="R169" s="15"/>
      <c r="S169" s="128"/>
      <c r="T169" s="15"/>
      <c r="W169" s="6"/>
      <c r="X169" s="6"/>
      <c r="AH169" s="7"/>
      <c r="AI169" s="15"/>
      <c r="AJ169" s="6"/>
      <c r="AK169" s="6"/>
      <c r="AL169" s="93"/>
      <c r="AM169" s="93"/>
      <c r="AN169" s="93"/>
      <c r="AO169" s="93"/>
      <c r="AP169" s="93"/>
      <c r="AQ169" s="93"/>
      <c r="AR169" s="7">
        <v>115850</v>
      </c>
      <c r="AS169" s="15">
        <f>+Tabla1[[#This Row],[Pasajeros Pagos (PAX)]]/AR157-1</f>
        <v>-0.13843110423607807</v>
      </c>
      <c r="AT169" s="6">
        <f>+Tabla1[[#This Row],[Pasajeros Pagos (PAX)]]/Tabla1[[#This Row],[Indice Dia Habil]]</f>
        <v>4546.7032967032965</v>
      </c>
      <c r="AU169" s="15">
        <f>+Tabla1[[#This Row],[PAX Día Habil]]/AT157-1</f>
        <v>-0.13843110423607807</v>
      </c>
      <c r="AX169" s="15"/>
      <c r="AY169" s="6">
        <v>93</v>
      </c>
      <c r="BA169" s="15"/>
      <c r="BB169" s="15"/>
      <c r="BC169" s="15"/>
      <c r="BD169" s="36">
        <f>+Tabla1[[#This Row],[Pasajeros Pagos (PAX)]]*Tabla1[[#This Row],[PAX Recorrido Medio]]</f>
        <v>1158500</v>
      </c>
      <c r="BE169" s="37">
        <v>10</v>
      </c>
      <c r="BF169" s="35">
        <f>+Tabla1[[#This Row],[PAX Recorrido Medio]]/BE157-1</f>
        <v>0</v>
      </c>
      <c r="BG169" s="36">
        <f>+Tabla1[[#This Row],[Pasajeros Pagos (PAX)]]*CN169</f>
        <v>132375.95127281346</v>
      </c>
      <c r="BJ169" s="35">
        <f>+(Tabla1[[#This Row],[Variación % TC]]*0.2)-(Tabla1[[#This Row],[Vaciación % PAX Recorrido Medio]]*0.1)-(Tabla1[[#This Row],[Variación % Ocupación PAX]]*0.5)+(Tabla1[[#This Row],[Variación % RA]]*0.1)+(Tabla1[[#This Row],[Variación % Velocidad Comercial TE]]*0.1)</f>
        <v>0</v>
      </c>
      <c r="BK169" s="86"/>
      <c r="BL169" s="10"/>
      <c r="BN169" s="48"/>
      <c r="BO169" s="82">
        <v>25.48</v>
      </c>
      <c r="BP169" s="76">
        <v>15.3</v>
      </c>
      <c r="BQ169" s="76">
        <v>15.3</v>
      </c>
      <c r="BR169" s="36">
        <v>11</v>
      </c>
      <c r="BU169" s="73"/>
      <c r="BW169" s="73"/>
      <c r="BY169" s="73"/>
      <c r="BZ169" s="74"/>
      <c r="CA169" s="75"/>
      <c r="CC169" s="73"/>
      <c r="CE169" s="76"/>
      <c r="CF169" s="36">
        <f>+Tabla1[[#This Row],[Pasajeros Pagos (PAX)]]/Tabla1[[#This Row],[Km. Línea (entre cabeceras) en Servicio]]</f>
        <v>7571.8954248366008</v>
      </c>
      <c r="CG169" s="36">
        <f>+Tabla1[[#This Row],[Pasajeros Pagos (PAX)]]/Tabla1[[#This Row],[Cantidad de Estaciones en Servicio]]</f>
        <v>10531.818181818182</v>
      </c>
      <c r="CH169" s="36">
        <f>+Tabla1[[#This Row],[PAX Kilómetro]]/Tabla1[[#This Row],[Km. Línea (entre cabeceras) en Servicio]]</f>
        <v>75718.954248366004</v>
      </c>
      <c r="CJ169" s="36">
        <f>+[1]!TDC_InfraMR[[#This Row],[Total Coches Eléctricos]]</f>
        <v>18</v>
      </c>
      <c r="CK169" s="36">
        <f>+Tabla1[[#This Row],[Pasajeros Pagos (PAX)]]/Tabla1[[#This Row],[Coches en Servicio]]</f>
        <v>6436.1111111111113</v>
      </c>
      <c r="CM169" s="12"/>
      <c r="CN169" s="11">
        <v>1.1426495578145315</v>
      </c>
      <c r="CP169" s="10">
        <v>3.0602999999999998</v>
      </c>
      <c r="CQ169" s="33">
        <v>1069.1200000000001</v>
      </c>
      <c r="CR169" s="10"/>
      <c r="CX169" s="28"/>
      <c r="DF169" s="47" t="e">
        <f>+Tabla1[[#This Row],[Trenes Kilómetro (TK) (1+2+3)]]/Tabla1[[#This Row],[Trenes Corridos (TC)]]</f>
        <v>#DIV/0!</v>
      </c>
      <c r="EA169" s="2">
        <v>2006</v>
      </c>
      <c r="EB169" s="2" t="s">
        <v>7</v>
      </c>
    </row>
    <row r="170" spans="1:132" x14ac:dyDescent="0.2">
      <c r="A170" s="92" t="s">
        <v>204</v>
      </c>
      <c r="B170" s="2" t="s">
        <v>8</v>
      </c>
      <c r="C170" s="95">
        <v>39083</v>
      </c>
      <c r="D170" s="4" t="s">
        <v>244</v>
      </c>
      <c r="E170" s="4" t="s">
        <v>245</v>
      </c>
      <c r="F170" s="131" t="s">
        <v>246</v>
      </c>
      <c r="G170" s="4" t="s">
        <v>232</v>
      </c>
      <c r="K170" s="7"/>
      <c r="L170" s="15"/>
      <c r="M170" s="6"/>
      <c r="N170" s="6"/>
      <c r="O170" s="6"/>
      <c r="P170" s="6"/>
      <c r="Q170" s="7"/>
      <c r="R170" s="15"/>
      <c r="S170" s="128"/>
      <c r="T170" s="15"/>
      <c r="W170" s="6"/>
      <c r="X170" s="6"/>
      <c r="AH170" s="7"/>
      <c r="AI170" s="15"/>
      <c r="AJ170" s="6"/>
      <c r="AK170" s="6"/>
      <c r="AL170" s="93"/>
      <c r="AM170" s="93"/>
      <c r="AN170" s="93"/>
      <c r="AO170" s="93"/>
      <c r="AP170" s="93"/>
      <c r="AQ170" s="93"/>
      <c r="AR170" s="7">
        <v>171908</v>
      </c>
      <c r="AS170" s="15">
        <f>+Tabla1[[#This Row],[Pasajeros Pagos (PAX)]]/AR158-1</f>
        <v>9.5276322999095386E-2</v>
      </c>
      <c r="AT170" s="6">
        <f>+Tabla1[[#This Row],[Pasajeros Pagos (PAX)]]/Tabla1[[#This Row],[Indice Dia Habil]]</f>
        <v>6511.6666666666661</v>
      </c>
      <c r="AU170" s="15">
        <f>+Tabla1[[#This Row],[PAX Día Habil]]/AT158-1</f>
        <v>0.10730776745628212</v>
      </c>
      <c r="AX170" s="15"/>
      <c r="AY170" s="6">
        <v>93</v>
      </c>
      <c r="BA170" s="15"/>
      <c r="BB170" s="15"/>
      <c r="BC170" s="15"/>
      <c r="BD170" s="36">
        <f>+Tabla1[[#This Row],[Pasajeros Pagos (PAX)]]*Tabla1[[#This Row],[PAX Recorrido Medio]]</f>
        <v>1719080</v>
      </c>
      <c r="BE170" s="37">
        <v>10</v>
      </c>
      <c r="BF170" s="35">
        <f>+Tabla1[[#This Row],[PAX Recorrido Medio]]/BE158-1</f>
        <v>0</v>
      </c>
      <c r="BG170" s="36">
        <f>+Tabla1[[#This Row],[Pasajeros Pagos (PAX)]]*CN170</f>
        <v>175284.81528809693</v>
      </c>
      <c r="BJ170" s="35">
        <f>+(Tabla1[[#This Row],[Variación % TC]]*0.2)-(Tabla1[[#This Row],[Vaciación % PAX Recorrido Medio]]*0.1)-(Tabla1[[#This Row],[Variación % Ocupación PAX]]*0.5)+(Tabla1[[#This Row],[Variación % RA]]*0.1)+(Tabla1[[#This Row],[Variación % Velocidad Comercial TE]]*0.1)</f>
        <v>0</v>
      </c>
      <c r="BK170" s="86"/>
      <c r="BL170" s="10"/>
      <c r="BN170" s="48"/>
      <c r="BO170" s="82">
        <f>+'[2]Pax Dia Habil (Indices)'!$J186</f>
        <v>26.400000000000002</v>
      </c>
      <c r="BP170" s="76">
        <v>15.3</v>
      </c>
      <c r="BQ170" s="76">
        <v>15.3</v>
      </c>
      <c r="BR170" s="36">
        <v>11</v>
      </c>
      <c r="BU170" s="73"/>
      <c r="BW170" s="73"/>
      <c r="BY170" s="73"/>
      <c r="BZ170" s="74"/>
      <c r="CA170" s="75"/>
      <c r="CC170" s="73"/>
      <c r="CE170" s="76"/>
      <c r="CF170" s="36">
        <f>+Tabla1[[#This Row],[Pasajeros Pagos (PAX)]]/Tabla1[[#This Row],[Km. Línea (entre cabeceras) en Servicio]]</f>
        <v>11235.816993464052</v>
      </c>
      <c r="CG170" s="36">
        <f>+Tabla1[[#This Row],[Pasajeros Pagos (PAX)]]/Tabla1[[#This Row],[Cantidad de Estaciones en Servicio]]</f>
        <v>15628</v>
      </c>
      <c r="CH170" s="36">
        <f>+Tabla1[[#This Row],[PAX Kilómetro]]/Tabla1[[#This Row],[Km. Línea (entre cabeceras) en Servicio]]</f>
        <v>112358.16993464052</v>
      </c>
      <c r="CJ170" s="36">
        <f>+[1]!TDC_InfraMR[[#This Row],[Total Coches Eléctricos]]</f>
        <v>18</v>
      </c>
      <c r="CK170" s="36">
        <f>+Tabla1[[#This Row],[Pasajeros Pagos (PAX)]]/Tabla1[[#This Row],[Coches en Servicio]]</f>
        <v>9550.4444444444453</v>
      </c>
      <c r="CM170" s="12"/>
      <c r="CN170" s="11">
        <v>1.0196431538270292</v>
      </c>
      <c r="CP170" s="10">
        <v>3.085</v>
      </c>
      <c r="CQ170" s="33">
        <v>1090.8200000000002</v>
      </c>
      <c r="CR170" s="10"/>
      <c r="CX170" s="28"/>
      <c r="DF170" s="47" t="e">
        <f>+Tabla1[[#This Row],[Trenes Kilómetro (TK) (1+2+3)]]/Tabla1[[#This Row],[Trenes Corridos (TC)]]</f>
        <v>#DIV/0!</v>
      </c>
      <c r="EA170" s="2">
        <v>2007</v>
      </c>
      <c r="EB170" s="2" t="s">
        <v>8</v>
      </c>
    </row>
    <row r="171" spans="1:132" x14ac:dyDescent="0.2">
      <c r="A171" s="92" t="s">
        <v>204</v>
      </c>
      <c r="B171" s="2" t="s">
        <v>9</v>
      </c>
      <c r="C171" s="95">
        <v>39114</v>
      </c>
      <c r="D171" s="4" t="s">
        <v>244</v>
      </c>
      <c r="E171" s="4" t="s">
        <v>245</v>
      </c>
      <c r="F171" s="131" t="s">
        <v>246</v>
      </c>
      <c r="G171" s="4" t="s">
        <v>232</v>
      </c>
      <c r="K171" s="7"/>
      <c r="L171" s="15"/>
      <c r="M171" s="6"/>
      <c r="N171" s="6"/>
      <c r="O171" s="6"/>
      <c r="P171" s="6"/>
      <c r="Q171" s="7"/>
      <c r="R171" s="15"/>
      <c r="S171" s="128"/>
      <c r="T171" s="15"/>
      <c r="W171" s="6"/>
      <c r="X171" s="6"/>
      <c r="AH171" s="7"/>
      <c r="AI171" s="15"/>
      <c r="AJ171" s="6"/>
      <c r="AK171" s="6"/>
      <c r="AL171" s="93"/>
      <c r="AM171" s="93"/>
      <c r="AN171" s="93"/>
      <c r="AO171" s="93"/>
      <c r="AP171" s="93"/>
      <c r="AQ171" s="93"/>
      <c r="AR171" s="7">
        <v>145144</v>
      </c>
      <c r="AS171" s="15">
        <f>+Tabla1[[#This Row],[Pasajeros Pagos (PAX)]]/AR159-1</f>
        <v>9.9192705572300532E-2</v>
      </c>
      <c r="AT171" s="6">
        <f>+Tabla1[[#This Row],[Pasajeros Pagos (PAX)]]/Tabla1[[#This Row],[Indice Dia Habil]]</f>
        <v>5968.0921052631575</v>
      </c>
      <c r="AU171" s="15">
        <f>+Tabla1[[#This Row],[PAX Día Habil]]/AT159-1</f>
        <v>9.9192705572300532E-2</v>
      </c>
      <c r="AX171" s="15"/>
      <c r="AY171" s="6">
        <v>93</v>
      </c>
      <c r="BA171" s="15"/>
      <c r="BB171" s="15"/>
      <c r="BC171" s="15"/>
      <c r="BD171" s="36">
        <f>+Tabla1[[#This Row],[Pasajeros Pagos (PAX)]]*Tabla1[[#This Row],[PAX Recorrido Medio]]</f>
        <v>1451440</v>
      </c>
      <c r="BE171" s="37">
        <v>10</v>
      </c>
      <c r="BF171" s="35">
        <f>+Tabla1[[#This Row],[PAX Recorrido Medio]]/BE159-1</f>
        <v>0</v>
      </c>
      <c r="BG171" s="36">
        <f>+Tabla1[[#This Row],[Pasajeros Pagos (PAX)]]*CN171</f>
        <v>146236.54788898939</v>
      </c>
      <c r="BJ171" s="35">
        <f>+(Tabla1[[#This Row],[Variación % TC]]*0.2)-(Tabla1[[#This Row],[Vaciación % PAX Recorrido Medio]]*0.1)-(Tabla1[[#This Row],[Variación % Ocupación PAX]]*0.5)+(Tabla1[[#This Row],[Variación % RA]]*0.1)+(Tabla1[[#This Row],[Variación % Velocidad Comercial TE]]*0.1)</f>
        <v>0</v>
      </c>
      <c r="BK171" s="86"/>
      <c r="BL171" s="10"/>
      <c r="BN171" s="48"/>
      <c r="BO171" s="82">
        <f>+'[2]Pax Dia Habil (Indices)'!$J187</f>
        <v>24.32</v>
      </c>
      <c r="BP171" s="76">
        <v>15.3</v>
      </c>
      <c r="BQ171" s="76">
        <v>15.3</v>
      </c>
      <c r="BR171" s="36">
        <v>11</v>
      </c>
      <c r="BU171" s="73"/>
      <c r="BW171" s="73"/>
      <c r="BY171" s="73"/>
      <c r="BZ171" s="74"/>
      <c r="CA171" s="75"/>
      <c r="CC171" s="73"/>
      <c r="CE171" s="76"/>
      <c r="CF171" s="36">
        <f>+Tabla1[[#This Row],[Pasajeros Pagos (PAX)]]/Tabla1[[#This Row],[Km. Línea (entre cabeceras) en Servicio]]</f>
        <v>9486.5359477124184</v>
      </c>
      <c r="CG171" s="36">
        <f>+Tabla1[[#This Row],[Pasajeros Pagos (PAX)]]/Tabla1[[#This Row],[Cantidad de Estaciones en Servicio]]</f>
        <v>13194.90909090909</v>
      </c>
      <c r="CH171" s="36">
        <f>+Tabla1[[#This Row],[PAX Kilómetro]]/Tabla1[[#This Row],[Km. Línea (entre cabeceras) en Servicio]]</f>
        <v>94865.359477124177</v>
      </c>
      <c r="CJ171" s="36">
        <f>+[1]!TDC_InfraMR[[#This Row],[Total Coches Eléctricos]]</f>
        <v>18</v>
      </c>
      <c r="CK171" s="36">
        <f>+Tabla1[[#This Row],[Pasajeros Pagos (PAX)]]/Tabla1[[#This Row],[Coches en Servicio]]</f>
        <v>8063.5555555555557</v>
      </c>
      <c r="CM171" s="12"/>
      <c r="CN171" s="11">
        <v>1.0075273376025835</v>
      </c>
      <c r="CP171" s="10">
        <v>3.1025999999999998</v>
      </c>
      <c r="CQ171" s="70">
        <v>1112.52</v>
      </c>
      <c r="CR171" s="10"/>
      <c r="CX171" s="32"/>
      <c r="DF171" s="47" t="e">
        <f>+Tabla1[[#This Row],[Trenes Kilómetro (TK) (1+2+3)]]/Tabla1[[#This Row],[Trenes Corridos (TC)]]</f>
        <v>#DIV/0!</v>
      </c>
      <c r="EA171" s="2">
        <v>2007</v>
      </c>
      <c r="EB171" s="2" t="s">
        <v>9</v>
      </c>
    </row>
    <row r="172" spans="1:132" x14ac:dyDescent="0.2">
      <c r="A172" s="92" t="s">
        <v>204</v>
      </c>
      <c r="B172" s="2" t="s">
        <v>10</v>
      </c>
      <c r="C172" s="95">
        <v>39142</v>
      </c>
      <c r="D172" s="4" t="s">
        <v>244</v>
      </c>
      <c r="E172" s="4" t="s">
        <v>245</v>
      </c>
      <c r="F172" s="131" t="s">
        <v>246</v>
      </c>
      <c r="G172" s="4" t="s">
        <v>232</v>
      </c>
      <c r="K172" s="7"/>
      <c r="L172" s="15"/>
      <c r="M172" s="6"/>
      <c r="N172" s="6"/>
      <c r="O172" s="6"/>
      <c r="P172" s="6"/>
      <c r="Q172" s="7"/>
      <c r="R172" s="15"/>
      <c r="S172" s="128"/>
      <c r="T172" s="15"/>
      <c r="W172" s="6"/>
      <c r="X172" s="6"/>
      <c r="AH172" s="7"/>
      <c r="AI172" s="15"/>
      <c r="AJ172" s="6"/>
      <c r="AK172" s="6"/>
      <c r="AL172" s="93"/>
      <c r="AM172" s="93"/>
      <c r="AN172" s="93"/>
      <c r="AO172" s="93"/>
      <c r="AP172" s="93"/>
      <c r="AQ172" s="93"/>
      <c r="AR172" s="7">
        <v>143703</v>
      </c>
      <c r="AS172" s="15">
        <f>+Tabla1[[#This Row],[Pasajeros Pagos (PAX)]]/AR160-1</f>
        <v>1.6423706155706874E-2</v>
      </c>
      <c r="AT172" s="6">
        <f>+Tabla1[[#This Row],[Pasajeros Pagos (PAX)]]/Tabla1[[#This Row],[Indice Dia Habil]]</f>
        <v>5514.3131235610135</v>
      </c>
      <c r="AU172" s="15">
        <f>+Tabla1[[#This Row],[PAX Día Habil]]/AT160-1</f>
        <v>5.112774659730146E-3</v>
      </c>
      <c r="AX172" s="15"/>
      <c r="AY172" s="6">
        <v>93</v>
      </c>
      <c r="BA172" s="15"/>
      <c r="BB172" s="15"/>
      <c r="BC172" s="15"/>
      <c r="BD172" s="36">
        <f>+Tabla1[[#This Row],[Pasajeros Pagos (PAX)]]*Tabla1[[#This Row],[PAX Recorrido Medio]]</f>
        <v>1437030</v>
      </c>
      <c r="BE172" s="37">
        <v>10</v>
      </c>
      <c r="BF172" s="35">
        <f>+Tabla1[[#This Row],[PAX Recorrido Medio]]/BE160-1</f>
        <v>0</v>
      </c>
      <c r="BG172" s="36">
        <f>+Tabla1[[#This Row],[Pasajeros Pagos (PAX)]]*CN172</f>
        <v>134310.64736797469</v>
      </c>
      <c r="BJ172" s="35">
        <f>+(Tabla1[[#This Row],[Variación % TC]]*0.2)-(Tabla1[[#This Row],[Vaciación % PAX Recorrido Medio]]*0.1)-(Tabla1[[#This Row],[Variación % Ocupación PAX]]*0.5)+(Tabla1[[#This Row],[Variación % RA]]*0.1)+(Tabla1[[#This Row],[Variación % Velocidad Comercial TE]]*0.1)</f>
        <v>0</v>
      </c>
      <c r="BK172" s="86"/>
      <c r="BL172" s="10"/>
      <c r="BN172" s="48"/>
      <c r="BO172" s="82">
        <f>+'[2]Pax Dia Habil (Indices)'!$J188</f>
        <v>26.06</v>
      </c>
      <c r="BP172" s="76">
        <v>15.3</v>
      </c>
      <c r="BQ172" s="76">
        <v>15.3</v>
      </c>
      <c r="BR172" s="36">
        <v>11</v>
      </c>
      <c r="BU172" s="73"/>
      <c r="BW172" s="73"/>
      <c r="BY172" s="73"/>
      <c r="BZ172" s="74"/>
      <c r="CA172" s="75"/>
      <c r="CC172" s="73"/>
      <c r="CE172" s="76"/>
      <c r="CF172" s="36">
        <f>+Tabla1[[#This Row],[Pasajeros Pagos (PAX)]]/Tabla1[[#This Row],[Km. Línea (entre cabeceras) en Servicio]]</f>
        <v>9392.3529411764703</v>
      </c>
      <c r="CG172" s="36">
        <f>+Tabla1[[#This Row],[Pasajeros Pagos (PAX)]]/Tabla1[[#This Row],[Cantidad de Estaciones en Servicio]]</f>
        <v>13063.90909090909</v>
      </c>
      <c r="CH172" s="36">
        <f>+Tabla1[[#This Row],[PAX Kilómetro]]/Tabla1[[#This Row],[Km. Línea (entre cabeceras) en Servicio]]</f>
        <v>93923.529411764699</v>
      </c>
      <c r="CJ172" s="36">
        <f>+[1]!TDC_InfraMR[[#This Row],[Total Coches Eléctricos]]</f>
        <v>18</v>
      </c>
      <c r="CK172" s="36">
        <f>+Tabla1[[#This Row],[Pasajeros Pagos (PAX)]]/Tabla1[[#This Row],[Coches en Servicio]]</f>
        <v>7983.5</v>
      </c>
      <c r="CM172" s="12"/>
      <c r="CN172" s="11">
        <v>0.93464052502713713</v>
      </c>
      <c r="CP172" s="10">
        <v>3.101</v>
      </c>
      <c r="CQ172" s="33">
        <v>1129.8366666666666</v>
      </c>
      <c r="CR172" s="10"/>
      <c r="CX172" s="28"/>
      <c r="DF172" s="47" t="e">
        <f>+Tabla1[[#This Row],[Trenes Kilómetro (TK) (1+2+3)]]/Tabla1[[#This Row],[Trenes Corridos (TC)]]</f>
        <v>#DIV/0!</v>
      </c>
      <c r="EA172" s="2">
        <v>2007</v>
      </c>
      <c r="EB172" s="2" t="s">
        <v>10</v>
      </c>
    </row>
    <row r="173" spans="1:132" x14ac:dyDescent="0.2">
      <c r="A173" s="92" t="s">
        <v>204</v>
      </c>
      <c r="B173" s="2" t="s">
        <v>0</v>
      </c>
      <c r="C173" s="95">
        <v>39173</v>
      </c>
      <c r="D173" s="4" t="s">
        <v>244</v>
      </c>
      <c r="E173" s="4" t="s">
        <v>245</v>
      </c>
      <c r="F173" s="131" t="s">
        <v>246</v>
      </c>
      <c r="G173" s="4" t="s">
        <v>232</v>
      </c>
      <c r="K173" s="7"/>
      <c r="L173" s="15"/>
      <c r="M173" s="6"/>
      <c r="N173" s="6"/>
      <c r="O173" s="6"/>
      <c r="P173" s="6"/>
      <c r="Q173" s="7"/>
      <c r="R173" s="15"/>
      <c r="S173" s="128"/>
      <c r="T173" s="15"/>
      <c r="W173" s="6"/>
      <c r="X173" s="6"/>
      <c r="AH173" s="7"/>
      <c r="AI173" s="15"/>
      <c r="AJ173" s="6"/>
      <c r="AK173" s="6"/>
      <c r="AL173" s="93"/>
      <c r="AM173" s="93"/>
      <c r="AN173" s="93"/>
      <c r="AO173" s="93"/>
      <c r="AP173" s="93"/>
      <c r="AQ173" s="93"/>
      <c r="AR173" s="7">
        <v>128412</v>
      </c>
      <c r="AS173" s="15">
        <f>+Tabla1[[#This Row],[Pasajeros Pagos (PAX)]]/AR161-1</f>
        <v>-0.10855333948864621</v>
      </c>
      <c r="AT173" s="6">
        <f>+Tabla1[[#This Row],[Pasajeros Pagos (PAX)]]/Tabla1[[#This Row],[Indice Dia Habil]]</f>
        <v>5256.3241915677445</v>
      </c>
      <c r="AU173" s="15">
        <f>+Tabla1[[#This Row],[PAX Día Habil]]/AT161-1</f>
        <v>-5.0169604047869854E-2</v>
      </c>
      <c r="AX173" s="15"/>
      <c r="AY173" s="6">
        <v>93</v>
      </c>
      <c r="BA173" s="15"/>
      <c r="BB173" s="15"/>
      <c r="BC173" s="15"/>
      <c r="BD173" s="36">
        <f>+Tabla1[[#This Row],[Pasajeros Pagos (PAX)]]*Tabla1[[#This Row],[PAX Recorrido Medio]]</f>
        <v>1284120</v>
      </c>
      <c r="BE173" s="37">
        <v>10</v>
      </c>
      <c r="BF173" s="35">
        <f>+Tabla1[[#This Row],[PAX Recorrido Medio]]/BE161-1</f>
        <v>0</v>
      </c>
      <c r="BG173" s="36">
        <f>+Tabla1[[#This Row],[Pasajeros Pagos (PAX)]]*CN173</f>
        <v>124880.34553256408</v>
      </c>
      <c r="BJ173" s="35">
        <f>+(Tabla1[[#This Row],[Variación % TC]]*0.2)-(Tabla1[[#This Row],[Vaciación % PAX Recorrido Medio]]*0.1)-(Tabla1[[#This Row],[Variación % Ocupación PAX]]*0.5)+(Tabla1[[#This Row],[Variación % RA]]*0.1)+(Tabla1[[#This Row],[Variación % Velocidad Comercial TE]]*0.1)</f>
        <v>0</v>
      </c>
      <c r="BK173" s="86"/>
      <c r="BL173" s="10"/>
      <c r="BN173" s="48"/>
      <c r="BO173" s="82">
        <f>+'[2]Pax Dia Habil (Indices)'!$J189</f>
        <v>24.43</v>
      </c>
      <c r="BP173" s="76">
        <v>15.3</v>
      </c>
      <c r="BQ173" s="76">
        <v>15.3</v>
      </c>
      <c r="BR173" s="36">
        <v>11</v>
      </c>
      <c r="BU173" s="73"/>
      <c r="BW173" s="73"/>
      <c r="BY173" s="73"/>
      <c r="BZ173" s="74"/>
      <c r="CA173" s="75"/>
      <c r="CC173" s="73"/>
      <c r="CE173" s="76"/>
      <c r="CF173" s="36">
        <f>+Tabla1[[#This Row],[Pasajeros Pagos (PAX)]]/Tabla1[[#This Row],[Km. Línea (entre cabeceras) en Servicio]]</f>
        <v>8392.9411764705874</v>
      </c>
      <c r="CG173" s="36">
        <f>+Tabla1[[#This Row],[Pasajeros Pagos (PAX)]]/Tabla1[[#This Row],[Cantidad de Estaciones en Servicio]]</f>
        <v>11673.818181818182</v>
      </c>
      <c r="CH173" s="36">
        <f>+Tabla1[[#This Row],[PAX Kilómetro]]/Tabla1[[#This Row],[Km. Línea (entre cabeceras) en Servicio]]</f>
        <v>83929.411764705874</v>
      </c>
      <c r="CJ173" s="36">
        <f>+[1]!TDC_InfraMR[[#This Row],[Total Coches Eléctricos]]</f>
        <v>18</v>
      </c>
      <c r="CK173" s="36">
        <f>+Tabla1[[#This Row],[Pasajeros Pagos (PAX)]]/Tabla1[[#This Row],[Coches en Servicio]]</f>
        <v>7134</v>
      </c>
      <c r="CM173" s="12"/>
      <c r="CN173" s="11">
        <v>0.97249747323119395</v>
      </c>
      <c r="CP173" s="10">
        <v>3.0891000000000002</v>
      </c>
      <c r="CQ173" s="33">
        <v>1147.1533333333332</v>
      </c>
      <c r="CR173" s="10"/>
      <c r="CX173" s="28"/>
      <c r="DF173" s="47" t="e">
        <f>+Tabla1[[#This Row],[Trenes Kilómetro (TK) (1+2+3)]]/Tabla1[[#This Row],[Trenes Corridos (TC)]]</f>
        <v>#DIV/0!</v>
      </c>
      <c r="EA173" s="2">
        <v>2007</v>
      </c>
      <c r="EB173" s="2" t="s">
        <v>0</v>
      </c>
    </row>
    <row r="174" spans="1:132" x14ac:dyDescent="0.2">
      <c r="A174" s="92" t="s">
        <v>204</v>
      </c>
      <c r="B174" s="2" t="s">
        <v>1</v>
      </c>
      <c r="C174" s="95">
        <v>39203</v>
      </c>
      <c r="D174" s="4" t="s">
        <v>244</v>
      </c>
      <c r="E174" s="4" t="s">
        <v>245</v>
      </c>
      <c r="F174" s="131" t="s">
        <v>246</v>
      </c>
      <c r="G174" s="4" t="s">
        <v>232</v>
      </c>
      <c r="K174" s="7"/>
      <c r="L174" s="15"/>
      <c r="M174" s="6"/>
      <c r="N174" s="6"/>
      <c r="O174" s="6"/>
      <c r="P174" s="6"/>
      <c r="Q174" s="7"/>
      <c r="R174" s="15"/>
      <c r="S174" s="128"/>
      <c r="T174" s="15"/>
      <c r="W174" s="6"/>
      <c r="X174" s="6"/>
      <c r="AH174" s="7"/>
      <c r="AI174" s="15"/>
      <c r="AJ174" s="6"/>
      <c r="AK174" s="6"/>
      <c r="AL174" s="93"/>
      <c r="AM174" s="93"/>
      <c r="AN174" s="93"/>
      <c r="AO174" s="93"/>
      <c r="AP174" s="93"/>
      <c r="AQ174" s="93"/>
      <c r="AR174" s="7">
        <v>111391</v>
      </c>
      <c r="AS174" s="15">
        <f>+Tabla1[[#This Row],[Pasajeros Pagos (PAX)]]/AR162-1</f>
        <v>5.7382340098342643E-2</v>
      </c>
      <c r="AT174" s="6">
        <f>+Tabla1[[#This Row],[Pasajeros Pagos (PAX)]]/Tabla1[[#This Row],[Indice Dia Habil]]</f>
        <v>4430.8273667462208</v>
      </c>
      <c r="AU174" s="15">
        <f>+Tabla1[[#This Row],[PAX Día Habil]]/AT162-1</f>
        <v>0.10827464843243151</v>
      </c>
      <c r="AX174" s="15"/>
      <c r="AY174" s="6">
        <v>93</v>
      </c>
      <c r="BA174" s="15"/>
      <c r="BB174" s="15"/>
      <c r="BC174" s="15"/>
      <c r="BD174" s="36">
        <f>+Tabla1[[#This Row],[Pasajeros Pagos (PAX)]]*Tabla1[[#This Row],[PAX Recorrido Medio]]</f>
        <v>1113910</v>
      </c>
      <c r="BE174" s="37">
        <v>10</v>
      </c>
      <c r="BF174" s="35">
        <f>+Tabla1[[#This Row],[PAX Recorrido Medio]]/BE162-1</f>
        <v>0</v>
      </c>
      <c r="BG174" s="36">
        <f>+Tabla1[[#This Row],[Pasajeros Pagos (PAX)]]*CN174</f>
        <v>122604.90438874181</v>
      </c>
      <c r="BJ174" s="35">
        <f>+(Tabla1[[#This Row],[Variación % TC]]*0.2)-(Tabla1[[#This Row],[Vaciación % PAX Recorrido Medio]]*0.1)-(Tabla1[[#This Row],[Variación % Ocupación PAX]]*0.5)+(Tabla1[[#This Row],[Variación % RA]]*0.1)+(Tabla1[[#This Row],[Variación % Velocidad Comercial TE]]*0.1)</f>
        <v>0</v>
      </c>
      <c r="BK174" s="86"/>
      <c r="BL174" s="10"/>
      <c r="BN174" s="48"/>
      <c r="BO174" s="82">
        <f>+'[2]Pax Dia Habil (Indices)'!$J190</f>
        <v>25.14</v>
      </c>
      <c r="BP174" s="76">
        <v>15.3</v>
      </c>
      <c r="BQ174" s="76">
        <v>15.3</v>
      </c>
      <c r="BR174" s="36">
        <v>11</v>
      </c>
      <c r="BU174" s="73"/>
      <c r="BW174" s="73"/>
      <c r="BY174" s="73"/>
      <c r="BZ174" s="74"/>
      <c r="CA174" s="75"/>
      <c r="CC174" s="73"/>
      <c r="CE174" s="76"/>
      <c r="CF174" s="36">
        <f>+Tabla1[[#This Row],[Pasajeros Pagos (PAX)]]/Tabla1[[#This Row],[Km. Línea (entre cabeceras) en Servicio]]</f>
        <v>7280.4575163398686</v>
      </c>
      <c r="CG174" s="36">
        <f>+Tabla1[[#This Row],[Pasajeros Pagos (PAX)]]/Tabla1[[#This Row],[Cantidad de Estaciones en Servicio]]</f>
        <v>10126.454545454546</v>
      </c>
      <c r="CH174" s="36">
        <f>+Tabla1[[#This Row],[PAX Kilómetro]]/Tabla1[[#This Row],[Km. Línea (entre cabeceras) en Servicio]]</f>
        <v>72804.575163398695</v>
      </c>
      <c r="CJ174" s="36">
        <f>+[1]!TDC_InfraMR[[#This Row],[Total Coches Eléctricos]]</f>
        <v>18</v>
      </c>
      <c r="CK174" s="36">
        <f>+Tabla1[[#This Row],[Pasajeros Pagos (PAX)]]/Tabla1[[#This Row],[Coches en Servicio]]</f>
        <v>6188.3888888888887</v>
      </c>
      <c r="CM174" s="12"/>
      <c r="CN174" s="11">
        <v>1.1006715478695928</v>
      </c>
      <c r="CP174" s="10">
        <v>3.08</v>
      </c>
      <c r="CQ174" s="70">
        <v>1164.47</v>
      </c>
      <c r="CR174" s="10"/>
      <c r="CX174" s="32"/>
      <c r="DF174" s="47" t="e">
        <f>+Tabla1[[#This Row],[Trenes Kilómetro (TK) (1+2+3)]]/Tabla1[[#This Row],[Trenes Corridos (TC)]]</f>
        <v>#DIV/0!</v>
      </c>
      <c r="EA174" s="2">
        <v>2007</v>
      </c>
      <c r="EB174" s="2" t="s">
        <v>1</v>
      </c>
    </row>
    <row r="175" spans="1:132" x14ac:dyDescent="0.2">
      <c r="A175" s="92" t="s">
        <v>204</v>
      </c>
      <c r="B175" s="2" t="s">
        <v>2</v>
      </c>
      <c r="C175" s="95">
        <v>39234</v>
      </c>
      <c r="D175" s="4" t="s">
        <v>244</v>
      </c>
      <c r="E175" s="4" t="s">
        <v>245</v>
      </c>
      <c r="F175" s="131" t="s">
        <v>246</v>
      </c>
      <c r="G175" s="4" t="s">
        <v>232</v>
      </c>
      <c r="K175" s="7"/>
      <c r="L175" s="15"/>
      <c r="M175" s="6"/>
      <c r="N175" s="6"/>
      <c r="O175" s="6"/>
      <c r="P175" s="6"/>
      <c r="Q175" s="7"/>
      <c r="R175" s="15"/>
      <c r="S175" s="128"/>
      <c r="T175" s="15"/>
      <c r="W175" s="6"/>
      <c r="X175" s="6"/>
      <c r="AH175" s="7"/>
      <c r="AI175" s="15"/>
      <c r="AJ175" s="6"/>
      <c r="AK175" s="6"/>
      <c r="AL175" s="93"/>
      <c r="AM175" s="93"/>
      <c r="AN175" s="93"/>
      <c r="AO175" s="93"/>
      <c r="AP175" s="93"/>
      <c r="AQ175" s="93"/>
      <c r="AR175" s="7">
        <v>92960</v>
      </c>
      <c r="AS175" s="15">
        <f>+Tabla1[[#This Row],[Pasajeros Pagos (PAX)]]/AR163-1</f>
        <v>0.1283196582026509</v>
      </c>
      <c r="AT175" s="6">
        <f>+Tabla1[[#This Row],[Pasajeros Pagos (PAX)]]/Tabla1[[#This Row],[Indice Dia Habil]]</f>
        <v>3578.1370284834488</v>
      </c>
      <c r="AU175" s="15">
        <f>+Tabla1[[#This Row],[PAX Día Habil]]/AT163-1</f>
        <v>7.5768973582742927E-2</v>
      </c>
      <c r="AX175" s="15"/>
      <c r="AY175" s="6">
        <v>93</v>
      </c>
      <c r="BA175" s="15"/>
      <c r="BB175" s="15"/>
      <c r="BC175" s="15"/>
      <c r="BD175" s="36">
        <f>+Tabla1[[#This Row],[Pasajeros Pagos (PAX)]]*Tabla1[[#This Row],[PAX Recorrido Medio]]</f>
        <v>929600</v>
      </c>
      <c r="BE175" s="37">
        <v>10</v>
      </c>
      <c r="BF175" s="35">
        <f>+Tabla1[[#This Row],[PAX Recorrido Medio]]/BE163-1</f>
        <v>0</v>
      </c>
      <c r="BG175" s="36">
        <f>+Tabla1[[#This Row],[Pasajeros Pagos (PAX)]]*CN175</f>
        <v>109132.78184814483</v>
      </c>
      <c r="BJ175" s="35">
        <f>+(Tabla1[[#This Row],[Variación % TC]]*0.2)-(Tabla1[[#This Row],[Vaciación % PAX Recorrido Medio]]*0.1)-(Tabla1[[#This Row],[Variación % Ocupación PAX]]*0.5)+(Tabla1[[#This Row],[Variación % RA]]*0.1)+(Tabla1[[#This Row],[Variación % Velocidad Comercial TE]]*0.1)</f>
        <v>0</v>
      </c>
      <c r="BK175" s="86"/>
      <c r="BL175" s="10"/>
      <c r="BN175" s="48"/>
      <c r="BO175" s="82">
        <f>+'[2]Pax Dia Habil (Indices)'!$J191</f>
        <v>25.98</v>
      </c>
      <c r="BP175" s="76">
        <v>15.3</v>
      </c>
      <c r="BQ175" s="76">
        <v>15.3</v>
      </c>
      <c r="BR175" s="36">
        <v>11</v>
      </c>
      <c r="BU175" s="73"/>
      <c r="BW175" s="73"/>
      <c r="BY175" s="73"/>
      <c r="BZ175" s="74"/>
      <c r="CA175" s="75"/>
      <c r="CC175" s="73"/>
      <c r="CE175" s="76"/>
      <c r="CF175" s="36">
        <f>+Tabla1[[#This Row],[Pasajeros Pagos (PAX)]]/Tabla1[[#This Row],[Km. Línea (entre cabeceras) en Servicio]]</f>
        <v>6075.8169934640518</v>
      </c>
      <c r="CG175" s="36">
        <f>+Tabla1[[#This Row],[Pasajeros Pagos (PAX)]]/Tabla1[[#This Row],[Cantidad de Estaciones en Servicio]]</f>
        <v>8450.9090909090901</v>
      </c>
      <c r="CH175" s="36">
        <f>+Tabla1[[#This Row],[PAX Kilómetro]]/Tabla1[[#This Row],[Km. Línea (entre cabeceras) en Servicio]]</f>
        <v>60758.169934640522</v>
      </c>
      <c r="CJ175" s="36">
        <f>+[1]!TDC_InfraMR[[#This Row],[Total Coches Eléctricos]]</f>
        <v>18</v>
      </c>
      <c r="CK175" s="36">
        <f>+Tabla1[[#This Row],[Pasajeros Pagos (PAX)]]/Tabla1[[#This Row],[Coches en Servicio]]</f>
        <v>5164.4444444444443</v>
      </c>
      <c r="CM175" s="12"/>
      <c r="CN175" s="11">
        <v>1.1739757083492344</v>
      </c>
      <c r="CP175" s="10">
        <v>3.0792999999999999</v>
      </c>
      <c r="CQ175" s="33">
        <v>1181.78666666667</v>
      </c>
      <c r="CR175" s="10"/>
      <c r="CX175" s="28"/>
      <c r="CY175" s="29"/>
      <c r="CZ175" s="29"/>
      <c r="DF175" s="47" t="e">
        <f>+Tabla1[[#This Row],[Trenes Kilómetro (TK) (1+2+3)]]/Tabla1[[#This Row],[Trenes Corridos (TC)]]</f>
        <v>#DIV/0!</v>
      </c>
      <c r="EA175" s="2">
        <v>2007</v>
      </c>
      <c r="EB175" s="2" t="s">
        <v>2</v>
      </c>
    </row>
    <row r="176" spans="1:132" x14ac:dyDescent="0.2">
      <c r="A176" s="92" t="s">
        <v>204</v>
      </c>
      <c r="B176" s="2" t="s">
        <v>3</v>
      </c>
      <c r="C176" s="95">
        <v>39264</v>
      </c>
      <c r="D176" s="4" t="s">
        <v>244</v>
      </c>
      <c r="E176" s="4" t="s">
        <v>245</v>
      </c>
      <c r="F176" s="131" t="s">
        <v>246</v>
      </c>
      <c r="G176" s="4" t="s">
        <v>232</v>
      </c>
      <c r="K176" s="7"/>
      <c r="L176" s="15"/>
      <c r="M176" s="6"/>
      <c r="N176" s="6"/>
      <c r="O176" s="6"/>
      <c r="P176" s="6"/>
      <c r="Q176" s="7"/>
      <c r="R176" s="15"/>
      <c r="S176" s="128"/>
      <c r="T176" s="15"/>
      <c r="W176" s="6"/>
      <c r="X176" s="6"/>
      <c r="AH176" s="7"/>
      <c r="AI176" s="15"/>
      <c r="AJ176" s="6"/>
      <c r="AK176" s="6"/>
      <c r="AL176" s="93"/>
      <c r="AM176" s="93"/>
      <c r="AN176" s="93"/>
      <c r="AO176" s="93"/>
      <c r="AP176" s="93"/>
      <c r="AQ176" s="93"/>
      <c r="AR176" s="7">
        <v>139121</v>
      </c>
      <c r="AS176" s="15">
        <f>+Tabla1[[#This Row],[Pasajeros Pagos (PAX)]]/AR164-1</f>
        <v>3.4957075478716293E-2</v>
      </c>
      <c r="AT176" s="6">
        <f>+Tabla1[[#This Row],[Pasajeros Pagos (PAX)]]/Tabla1[[#This Row],[Indice Dia Habil]]</f>
        <v>5212.4765829898834</v>
      </c>
      <c r="AU176" s="15">
        <f>+Tabla1[[#This Row],[PAX Día Habil]]/AT164-1</f>
        <v>3.4957075478716293E-2</v>
      </c>
      <c r="AX176" s="15"/>
      <c r="AY176" s="6">
        <v>93</v>
      </c>
      <c r="BA176" s="15"/>
      <c r="BB176" s="15"/>
      <c r="BC176" s="15"/>
      <c r="BD176" s="36">
        <f>+Tabla1[[#This Row],[Pasajeros Pagos (PAX)]]*Tabla1[[#This Row],[PAX Recorrido Medio]]</f>
        <v>1391210</v>
      </c>
      <c r="BE176" s="37">
        <v>10</v>
      </c>
      <c r="BF176" s="35">
        <f>+Tabla1[[#This Row],[PAX Recorrido Medio]]/BE164-1</f>
        <v>0</v>
      </c>
      <c r="BG176" s="36">
        <f>+Tabla1[[#This Row],[Pasajeros Pagos (PAX)]]*CN176</f>
        <v>110350.73329686857</v>
      </c>
      <c r="BJ176" s="35">
        <f>+(Tabla1[[#This Row],[Variación % TC]]*0.2)-(Tabla1[[#This Row],[Vaciación % PAX Recorrido Medio]]*0.1)-(Tabla1[[#This Row],[Variación % Ocupación PAX]]*0.5)+(Tabla1[[#This Row],[Variación % RA]]*0.1)+(Tabla1[[#This Row],[Variación % Velocidad Comercial TE]]*0.1)</f>
        <v>0</v>
      </c>
      <c r="BK176" s="86"/>
      <c r="BL176" s="10"/>
      <c r="BN176" s="48"/>
      <c r="BO176" s="82">
        <f>+'[2]Pax Dia Habil (Indices)'!$J192</f>
        <v>26.69</v>
      </c>
      <c r="BP176" s="76">
        <v>15.3</v>
      </c>
      <c r="BQ176" s="76">
        <v>15.3</v>
      </c>
      <c r="BR176" s="36">
        <v>11</v>
      </c>
      <c r="BU176" s="73"/>
      <c r="BW176" s="73"/>
      <c r="BY176" s="73"/>
      <c r="BZ176" s="74"/>
      <c r="CA176" s="75"/>
      <c r="CC176" s="73"/>
      <c r="CE176" s="76"/>
      <c r="CF176" s="36">
        <f>+Tabla1[[#This Row],[Pasajeros Pagos (PAX)]]/Tabla1[[#This Row],[Km. Línea (entre cabeceras) en Servicio]]</f>
        <v>9092.8758169934645</v>
      </c>
      <c r="CG176" s="36">
        <f>+Tabla1[[#This Row],[Pasajeros Pagos (PAX)]]/Tabla1[[#This Row],[Cantidad de Estaciones en Servicio]]</f>
        <v>12647.363636363636</v>
      </c>
      <c r="CH176" s="36">
        <f>+Tabla1[[#This Row],[PAX Kilómetro]]/Tabla1[[#This Row],[Km. Línea (entre cabeceras) en Servicio]]</f>
        <v>90928.758169934634</v>
      </c>
      <c r="CJ176" s="36">
        <f>+[1]!TDC_InfraMR[[#This Row],[Total Coches Eléctricos]]</f>
        <v>18</v>
      </c>
      <c r="CK176" s="36">
        <f>+Tabla1[[#This Row],[Pasajeros Pagos (PAX)]]/Tabla1[[#This Row],[Coches en Servicio]]</f>
        <v>7728.9444444444443</v>
      </c>
      <c r="CM176" s="12"/>
      <c r="CN176" s="11">
        <v>0.7931996844248429</v>
      </c>
      <c r="CP176" s="10">
        <v>3.1116000000000001</v>
      </c>
      <c r="CQ176" s="33">
        <v>1199.1033333333301</v>
      </c>
      <c r="CR176" s="10"/>
      <c r="CX176" s="28"/>
      <c r="CY176" s="29"/>
      <c r="CZ176" s="29"/>
      <c r="DF176" s="47" t="e">
        <f>+Tabla1[[#This Row],[Trenes Kilómetro (TK) (1+2+3)]]/Tabla1[[#This Row],[Trenes Corridos (TC)]]</f>
        <v>#DIV/0!</v>
      </c>
      <c r="EA176" s="2">
        <v>2007</v>
      </c>
      <c r="EB176" s="2" t="s">
        <v>3</v>
      </c>
    </row>
    <row r="177" spans="1:132" x14ac:dyDescent="0.2">
      <c r="A177" s="92" t="s">
        <v>204</v>
      </c>
      <c r="B177" s="2" t="s">
        <v>4</v>
      </c>
      <c r="C177" s="95">
        <v>39295</v>
      </c>
      <c r="D177" s="4" t="s">
        <v>244</v>
      </c>
      <c r="E177" s="4" t="s">
        <v>245</v>
      </c>
      <c r="F177" s="131" t="s">
        <v>246</v>
      </c>
      <c r="G177" s="4" t="s">
        <v>232</v>
      </c>
      <c r="K177" s="7"/>
      <c r="L177" s="15"/>
      <c r="M177" s="6"/>
      <c r="N177" s="6"/>
      <c r="O177" s="6"/>
      <c r="P177" s="6"/>
      <c r="Q177" s="7"/>
      <c r="R177" s="15"/>
      <c r="S177" s="128"/>
      <c r="T177" s="15"/>
      <c r="W177" s="6"/>
      <c r="X177" s="6"/>
      <c r="AH177" s="7"/>
      <c r="AI177" s="15"/>
      <c r="AJ177" s="6"/>
      <c r="AK177" s="6"/>
      <c r="AL177" s="93"/>
      <c r="AM177" s="93"/>
      <c r="AN177" s="93"/>
      <c r="AO177" s="93"/>
      <c r="AP177" s="93"/>
      <c r="AQ177" s="93"/>
      <c r="AR177" s="7">
        <v>101960</v>
      </c>
      <c r="AS177" s="15">
        <f>+Tabla1[[#This Row],[Pasajeros Pagos (PAX)]]/AR165-1</f>
        <v>-0.15913439334960744</v>
      </c>
      <c r="AT177" s="6">
        <f>+Tabla1[[#This Row],[Pasajeros Pagos (PAX)]]/Tabla1[[#This Row],[Indice Dia Habil]]</f>
        <v>3956.5386107877375</v>
      </c>
      <c r="AU177" s="15">
        <f>+Tabla1[[#This Row],[PAX Día Habil]]/AT165-1</f>
        <v>-0.13857772543382374</v>
      </c>
      <c r="AX177" s="15"/>
      <c r="AY177" s="6">
        <v>93</v>
      </c>
      <c r="BA177" s="15"/>
      <c r="BB177" s="15"/>
      <c r="BC177" s="15"/>
      <c r="BD177" s="36">
        <f>+Tabla1[[#This Row],[Pasajeros Pagos (PAX)]]*Tabla1[[#This Row],[PAX Recorrido Medio]]</f>
        <v>1019600</v>
      </c>
      <c r="BE177" s="37">
        <v>10</v>
      </c>
      <c r="BF177" s="35">
        <f>+Tabla1[[#This Row],[PAX Recorrido Medio]]/BE165-1</f>
        <v>0</v>
      </c>
      <c r="BG177" s="36">
        <f>+Tabla1[[#This Row],[Pasajeros Pagos (PAX)]]*CN177</f>
        <v>100756.93179796252</v>
      </c>
      <c r="BJ177" s="35">
        <f>+(Tabla1[[#This Row],[Variación % TC]]*0.2)-(Tabla1[[#This Row],[Vaciación % PAX Recorrido Medio]]*0.1)-(Tabla1[[#This Row],[Variación % Ocupación PAX]]*0.5)+(Tabla1[[#This Row],[Variación % RA]]*0.1)+(Tabla1[[#This Row],[Variación % Velocidad Comercial TE]]*0.1)</f>
        <v>0</v>
      </c>
      <c r="BK177" s="86"/>
      <c r="BL177" s="10"/>
      <c r="BN177" s="48"/>
      <c r="BO177" s="82">
        <f>+'[2]Pax Dia Habil (Indices)'!$J193</f>
        <v>25.77</v>
      </c>
      <c r="BP177" s="76">
        <v>15.3</v>
      </c>
      <c r="BQ177" s="76">
        <v>15.3</v>
      </c>
      <c r="BR177" s="36">
        <v>11</v>
      </c>
      <c r="BU177" s="73"/>
      <c r="BW177" s="73"/>
      <c r="BY177" s="73"/>
      <c r="BZ177" s="74"/>
      <c r="CA177" s="75"/>
      <c r="CC177" s="73"/>
      <c r="CE177" s="76"/>
      <c r="CF177" s="36">
        <f>+Tabla1[[#This Row],[Pasajeros Pagos (PAX)]]/Tabla1[[#This Row],[Km. Línea (entre cabeceras) en Servicio]]</f>
        <v>6664.0522875816987</v>
      </c>
      <c r="CG177" s="36">
        <f>+Tabla1[[#This Row],[Pasajeros Pagos (PAX)]]/Tabla1[[#This Row],[Cantidad de Estaciones en Servicio]]</f>
        <v>9269.0909090909099</v>
      </c>
      <c r="CH177" s="36">
        <f>+Tabla1[[#This Row],[PAX Kilómetro]]/Tabla1[[#This Row],[Km. Línea (entre cabeceras) en Servicio]]</f>
        <v>66640.522875816983</v>
      </c>
      <c r="CJ177" s="36">
        <f>+[1]!TDC_InfraMR[[#This Row],[Total Coches Eléctricos]]</f>
        <v>18</v>
      </c>
      <c r="CK177" s="36">
        <f>+Tabla1[[#This Row],[Pasajeros Pagos (PAX)]]/Tabla1[[#This Row],[Coches en Servicio]]</f>
        <v>5664.4444444444443</v>
      </c>
      <c r="CM177" s="12"/>
      <c r="CN177" s="11">
        <v>0.98820058648452846</v>
      </c>
      <c r="CP177" s="10">
        <v>3.1524000000000001</v>
      </c>
      <c r="CQ177" s="70">
        <v>1216.42</v>
      </c>
      <c r="CR177" s="10"/>
      <c r="CX177" s="32"/>
      <c r="CY177" s="29"/>
      <c r="CZ177" s="29"/>
      <c r="DF177" s="47" t="e">
        <f>+Tabla1[[#This Row],[Trenes Kilómetro (TK) (1+2+3)]]/Tabla1[[#This Row],[Trenes Corridos (TC)]]</f>
        <v>#DIV/0!</v>
      </c>
      <c r="EA177" s="2">
        <v>2007</v>
      </c>
      <c r="EB177" s="2" t="s">
        <v>4</v>
      </c>
    </row>
    <row r="178" spans="1:132" x14ac:dyDescent="0.2">
      <c r="A178" s="92" t="s">
        <v>204</v>
      </c>
      <c r="B178" s="2" t="s">
        <v>11</v>
      </c>
      <c r="C178" s="95">
        <v>39326</v>
      </c>
      <c r="D178" s="4" t="s">
        <v>244</v>
      </c>
      <c r="E178" s="4" t="s">
        <v>245</v>
      </c>
      <c r="F178" s="131" t="s">
        <v>246</v>
      </c>
      <c r="G178" s="4" t="s">
        <v>232</v>
      </c>
      <c r="K178" s="7"/>
      <c r="L178" s="15"/>
      <c r="M178" s="6"/>
      <c r="N178" s="6"/>
      <c r="O178" s="6"/>
      <c r="P178" s="6"/>
      <c r="Q178" s="7"/>
      <c r="R178" s="15"/>
      <c r="S178" s="128"/>
      <c r="T178" s="15"/>
      <c r="W178" s="6"/>
      <c r="X178" s="6"/>
      <c r="AH178" s="7"/>
      <c r="AI178" s="15"/>
      <c r="AJ178" s="6"/>
      <c r="AK178" s="6"/>
      <c r="AL178" s="93"/>
      <c r="AM178" s="93"/>
      <c r="AN178" s="93"/>
      <c r="AO178" s="93"/>
      <c r="AP178" s="93"/>
      <c r="AQ178" s="93"/>
      <c r="AR178" s="7">
        <v>97999</v>
      </c>
      <c r="AS178" s="15">
        <f>+Tabla1[[#This Row],[Pasajeros Pagos (PAX)]]/AR166-1</f>
        <v>-0.35565973226731185</v>
      </c>
      <c r="AT178" s="6">
        <f>+Tabla1[[#This Row],[Pasajeros Pagos (PAX)]]/Tabla1[[#This Row],[Indice Dia Habil]]</f>
        <v>3723.3662613981764</v>
      </c>
      <c r="AU178" s="15">
        <f>+Tabla1[[#This Row],[PAX Día Habil]]/AT166-1</f>
        <v>-0.37108277059070072</v>
      </c>
      <c r="AX178" s="15"/>
      <c r="AY178" s="6">
        <v>93</v>
      </c>
      <c r="BA178" s="15"/>
      <c r="BB178" s="15"/>
      <c r="BC178" s="15"/>
      <c r="BD178" s="36">
        <f>+Tabla1[[#This Row],[Pasajeros Pagos (PAX)]]*Tabla1[[#This Row],[PAX Recorrido Medio]]</f>
        <v>979990</v>
      </c>
      <c r="BE178" s="37">
        <v>10</v>
      </c>
      <c r="BF178" s="35">
        <f>+Tabla1[[#This Row],[PAX Recorrido Medio]]/BE166-1</f>
        <v>0</v>
      </c>
      <c r="BG178" s="36">
        <f>+Tabla1[[#This Row],[Pasajeros Pagos (PAX)]]*CN178</f>
        <v>97188.366665544076</v>
      </c>
      <c r="BJ178" s="35">
        <f>+(Tabla1[[#This Row],[Variación % TC]]*0.2)-(Tabla1[[#This Row],[Vaciación % PAX Recorrido Medio]]*0.1)-(Tabla1[[#This Row],[Variación % Ocupación PAX]]*0.5)+(Tabla1[[#This Row],[Variación % RA]]*0.1)+(Tabla1[[#This Row],[Variación % Velocidad Comercial TE]]*0.1)</f>
        <v>0</v>
      </c>
      <c r="BK178" s="86"/>
      <c r="BL178" s="10"/>
      <c r="BN178" s="48"/>
      <c r="BO178" s="82">
        <f>+'[2]Pax Dia Habil (Indices)'!$J194</f>
        <v>26.32</v>
      </c>
      <c r="BP178" s="76">
        <v>15.3</v>
      </c>
      <c r="BQ178" s="76">
        <v>15.3</v>
      </c>
      <c r="BR178" s="36">
        <v>11</v>
      </c>
      <c r="BU178" s="73"/>
      <c r="BW178" s="73"/>
      <c r="BY178" s="73"/>
      <c r="BZ178" s="74"/>
      <c r="CA178" s="75"/>
      <c r="CC178" s="73"/>
      <c r="CE178" s="76"/>
      <c r="CF178" s="36">
        <f>+Tabla1[[#This Row],[Pasajeros Pagos (PAX)]]/Tabla1[[#This Row],[Km. Línea (entre cabeceras) en Servicio]]</f>
        <v>6405.16339869281</v>
      </c>
      <c r="CG178" s="36">
        <f>+Tabla1[[#This Row],[Pasajeros Pagos (PAX)]]/Tabla1[[#This Row],[Cantidad de Estaciones en Servicio]]</f>
        <v>8909</v>
      </c>
      <c r="CH178" s="36">
        <f>+Tabla1[[#This Row],[PAX Kilómetro]]/Tabla1[[#This Row],[Km. Línea (entre cabeceras) en Servicio]]</f>
        <v>64051.6339869281</v>
      </c>
      <c r="CJ178" s="36">
        <f>+[1]!TDC_InfraMR[[#This Row],[Total Coches Eléctricos]]</f>
        <v>18</v>
      </c>
      <c r="CK178" s="36">
        <f>+Tabla1[[#This Row],[Pasajeros Pagos (PAX)]]/Tabla1[[#This Row],[Coches en Servicio]]</f>
        <v>5444.3888888888887</v>
      </c>
      <c r="CM178" s="12"/>
      <c r="CN178" s="11">
        <v>0.99172814687439748</v>
      </c>
      <c r="CP178" s="10">
        <v>3.1475</v>
      </c>
      <c r="CQ178" s="33">
        <v>1233.7366666666701</v>
      </c>
      <c r="CR178" s="10"/>
      <c r="CX178" s="28"/>
      <c r="CY178" s="29"/>
      <c r="CZ178" s="29"/>
      <c r="DF178" s="47" t="e">
        <f>+Tabla1[[#This Row],[Trenes Kilómetro (TK) (1+2+3)]]/Tabla1[[#This Row],[Trenes Corridos (TC)]]</f>
        <v>#DIV/0!</v>
      </c>
      <c r="EA178" s="2">
        <v>2007</v>
      </c>
      <c r="EB178" s="2" t="s">
        <v>11</v>
      </c>
    </row>
    <row r="179" spans="1:132" x14ac:dyDescent="0.2">
      <c r="A179" s="92" t="s">
        <v>204</v>
      </c>
      <c r="B179" s="2" t="s">
        <v>5</v>
      </c>
      <c r="C179" s="95">
        <v>39356</v>
      </c>
      <c r="D179" s="4" t="s">
        <v>244</v>
      </c>
      <c r="E179" s="4" t="s">
        <v>245</v>
      </c>
      <c r="F179" s="131" t="s">
        <v>246</v>
      </c>
      <c r="G179" s="4" t="s">
        <v>232</v>
      </c>
      <c r="K179" s="7"/>
      <c r="L179" s="15"/>
      <c r="M179" s="6"/>
      <c r="N179" s="6"/>
      <c r="O179" s="6"/>
      <c r="P179" s="6"/>
      <c r="Q179" s="7"/>
      <c r="R179" s="15"/>
      <c r="S179" s="128"/>
      <c r="T179" s="15"/>
      <c r="W179" s="6"/>
      <c r="X179" s="6"/>
      <c r="AH179" s="7"/>
      <c r="AI179" s="15"/>
      <c r="AJ179" s="6"/>
      <c r="AK179" s="6"/>
      <c r="AL179" s="93"/>
      <c r="AM179" s="93"/>
      <c r="AN179" s="93"/>
      <c r="AO179" s="93"/>
      <c r="AP179" s="93"/>
      <c r="AQ179" s="93"/>
      <c r="AR179" s="7">
        <v>99510</v>
      </c>
      <c r="AS179" s="15">
        <f>+Tabla1[[#This Row],[Pasajeros Pagos (PAX)]]/AR167-1</f>
        <v>-0.26265949406482014</v>
      </c>
      <c r="AT179" s="6">
        <f>+Tabla1[[#This Row],[Pasajeros Pagos (PAX)]]/Tabla1[[#This Row],[Indice Dia Habil]]</f>
        <v>3769.3181818181815</v>
      </c>
      <c r="AU179" s="15">
        <f>+Tabla1[[#This Row],[PAX Día Habil]]/AT167-1</f>
        <v>-0.25455992032538077</v>
      </c>
      <c r="AX179" s="15"/>
      <c r="AY179" s="6">
        <v>93</v>
      </c>
      <c r="BA179" s="15"/>
      <c r="BB179" s="15"/>
      <c r="BC179" s="15"/>
      <c r="BD179" s="36">
        <f>+Tabla1[[#This Row],[Pasajeros Pagos (PAX)]]*Tabla1[[#This Row],[PAX Recorrido Medio]]</f>
        <v>995100</v>
      </c>
      <c r="BE179" s="37">
        <v>10</v>
      </c>
      <c r="BF179" s="35">
        <f>+Tabla1[[#This Row],[PAX Recorrido Medio]]/BE167-1</f>
        <v>0</v>
      </c>
      <c r="BG179" s="36">
        <f>+Tabla1[[#This Row],[Pasajeros Pagos (PAX)]]*CN179</f>
        <v>88725.684753665148</v>
      </c>
      <c r="BJ179" s="35">
        <f>+(Tabla1[[#This Row],[Variación % TC]]*0.2)-(Tabla1[[#This Row],[Vaciación % PAX Recorrido Medio]]*0.1)-(Tabla1[[#This Row],[Variación % Ocupación PAX]]*0.5)+(Tabla1[[#This Row],[Variación % RA]]*0.1)+(Tabla1[[#This Row],[Variación % Velocidad Comercial TE]]*0.1)</f>
        <v>0</v>
      </c>
      <c r="BK179" s="86"/>
      <c r="BL179" s="10"/>
      <c r="BN179" s="48"/>
      <c r="BO179" s="82">
        <f>+'[2]Pax Dia Habil (Indices)'!$J195</f>
        <v>26.400000000000002</v>
      </c>
      <c r="BP179" s="76">
        <v>15.3</v>
      </c>
      <c r="BQ179" s="76">
        <v>15.3</v>
      </c>
      <c r="BR179" s="36">
        <v>11</v>
      </c>
      <c r="BU179" s="73"/>
      <c r="BW179" s="73"/>
      <c r="BY179" s="73"/>
      <c r="BZ179" s="74"/>
      <c r="CA179" s="75"/>
      <c r="CC179" s="73"/>
      <c r="CE179" s="76"/>
      <c r="CF179" s="36">
        <f>+Tabla1[[#This Row],[Pasajeros Pagos (PAX)]]/Tabla1[[#This Row],[Km. Línea (entre cabeceras) en Servicio]]</f>
        <v>6503.9215686274511</v>
      </c>
      <c r="CG179" s="36">
        <f>+Tabla1[[#This Row],[Pasajeros Pagos (PAX)]]/Tabla1[[#This Row],[Cantidad de Estaciones en Servicio]]</f>
        <v>9046.363636363636</v>
      </c>
      <c r="CH179" s="36">
        <f>+Tabla1[[#This Row],[PAX Kilómetro]]/Tabla1[[#This Row],[Km. Línea (entre cabeceras) en Servicio]]</f>
        <v>65039.215686274503</v>
      </c>
      <c r="CJ179" s="36">
        <f>+[1]!TDC_InfraMR[[#This Row],[Total Coches Eléctricos]]</f>
        <v>18</v>
      </c>
      <c r="CK179" s="36">
        <f>+Tabla1[[#This Row],[Pasajeros Pagos (PAX)]]/Tabla1[[#This Row],[Coches en Servicio]]</f>
        <v>5528.333333333333</v>
      </c>
      <c r="CM179" s="12"/>
      <c r="CN179" s="11">
        <v>0.89162581402537577</v>
      </c>
      <c r="CP179" s="10">
        <v>3.1604000000000001</v>
      </c>
      <c r="CQ179" s="33">
        <v>1251.0533333333301</v>
      </c>
      <c r="CR179" s="10"/>
      <c r="CX179" s="28"/>
      <c r="CY179" s="29"/>
      <c r="CZ179" s="29"/>
      <c r="DF179" s="47" t="e">
        <f>+Tabla1[[#This Row],[Trenes Kilómetro (TK) (1+2+3)]]/Tabla1[[#This Row],[Trenes Corridos (TC)]]</f>
        <v>#DIV/0!</v>
      </c>
      <c r="EA179" s="2">
        <v>2007</v>
      </c>
      <c r="EB179" s="2" t="s">
        <v>5</v>
      </c>
    </row>
    <row r="180" spans="1:132" x14ac:dyDescent="0.2">
      <c r="A180" s="92" t="s">
        <v>204</v>
      </c>
      <c r="B180" s="2" t="s">
        <v>6</v>
      </c>
      <c r="C180" s="95">
        <v>39387</v>
      </c>
      <c r="D180" s="4" t="s">
        <v>244</v>
      </c>
      <c r="E180" s="4" t="s">
        <v>245</v>
      </c>
      <c r="F180" s="131" t="s">
        <v>246</v>
      </c>
      <c r="G180" s="4" t="s">
        <v>232</v>
      </c>
      <c r="K180" s="7"/>
      <c r="L180" s="15"/>
      <c r="M180" s="6"/>
      <c r="N180" s="6"/>
      <c r="O180" s="6"/>
      <c r="P180" s="6"/>
      <c r="Q180" s="7"/>
      <c r="R180" s="15"/>
      <c r="S180" s="128"/>
      <c r="T180" s="15"/>
      <c r="W180" s="6"/>
      <c r="X180" s="6"/>
      <c r="AH180" s="7"/>
      <c r="AI180" s="15"/>
      <c r="AJ180" s="6"/>
      <c r="AK180" s="6"/>
      <c r="AL180" s="93"/>
      <c r="AM180" s="93"/>
      <c r="AN180" s="93"/>
      <c r="AO180" s="93"/>
      <c r="AP180" s="93"/>
      <c r="AQ180" s="93"/>
      <c r="AR180" s="7">
        <v>96444</v>
      </c>
      <c r="AS180" s="15">
        <f>+Tabla1[[#This Row],[Pasajeros Pagos (PAX)]]/AR168-1</f>
        <v>-0.24696071771567774</v>
      </c>
      <c r="AT180" s="6">
        <f>+Tabla1[[#This Row],[Pasajeros Pagos (PAX)]]/Tabla1[[#This Row],[Indice Dia Habil]]</f>
        <v>3754.1455819384973</v>
      </c>
      <c r="AU180" s="15">
        <f>+Tabla1[[#This Row],[PAX Día Habil]]/AT168-1</f>
        <v>-0.23699445239934191</v>
      </c>
      <c r="AX180" s="15"/>
      <c r="AY180" s="6">
        <v>93</v>
      </c>
      <c r="BA180" s="15"/>
      <c r="BB180" s="15"/>
      <c r="BC180" s="15"/>
      <c r="BD180" s="36">
        <f>+Tabla1[[#This Row],[Pasajeros Pagos (PAX)]]*Tabla1[[#This Row],[PAX Recorrido Medio]]</f>
        <v>964440</v>
      </c>
      <c r="BE180" s="37">
        <v>10</v>
      </c>
      <c r="BF180" s="35">
        <f>+Tabla1[[#This Row],[PAX Recorrido Medio]]/BE168-1</f>
        <v>0</v>
      </c>
      <c r="BG180" s="36">
        <f>+Tabla1[[#This Row],[Pasajeros Pagos (PAX)]]*CN180</f>
        <v>93642.664260614445</v>
      </c>
      <c r="BJ180" s="35">
        <f>+(Tabla1[[#This Row],[Variación % TC]]*0.2)-(Tabla1[[#This Row],[Vaciación % PAX Recorrido Medio]]*0.1)-(Tabla1[[#This Row],[Variación % Ocupación PAX]]*0.5)+(Tabla1[[#This Row],[Variación % RA]]*0.1)+(Tabla1[[#This Row],[Variación % Velocidad Comercial TE]]*0.1)</f>
        <v>0</v>
      </c>
      <c r="BK180" s="86"/>
      <c r="BL180" s="10"/>
      <c r="BN180" s="48"/>
      <c r="BO180" s="82">
        <f>+'[2]Pax Dia Habil (Indices)'!$J196</f>
        <v>25.69</v>
      </c>
      <c r="BP180" s="76">
        <v>15.3</v>
      </c>
      <c r="BQ180" s="76">
        <v>15.3</v>
      </c>
      <c r="BR180" s="36">
        <v>11</v>
      </c>
      <c r="BU180" s="73"/>
      <c r="BW180" s="73"/>
      <c r="BY180" s="73"/>
      <c r="BZ180" s="74"/>
      <c r="CA180" s="75"/>
      <c r="CC180" s="73"/>
      <c r="CE180" s="76"/>
      <c r="CF180" s="36">
        <f>+Tabla1[[#This Row],[Pasajeros Pagos (PAX)]]/Tabla1[[#This Row],[Km. Línea (entre cabeceras) en Servicio]]</f>
        <v>6303.5294117647054</v>
      </c>
      <c r="CG180" s="36">
        <f>+Tabla1[[#This Row],[Pasajeros Pagos (PAX)]]/Tabla1[[#This Row],[Cantidad de Estaciones en Servicio]]</f>
        <v>8767.636363636364</v>
      </c>
      <c r="CH180" s="36">
        <f>+Tabla1[[#This Row],[PAX Kilómetro]]/Tabla1[[#This Row],[Km. Línea (entre cabeceras) en Servicio]]</f>
        <v>63035.294117647056</v>
      </c>
      <c r="CJ180" s="36">
        <f>+[1]!TDC_InfraMR[[#This Row],[Total Coches Eléctricos]]</f>
        <v>18</v>
      </c>
      <c r="CK180" s="36">
        <f>+Tabla1[[#This Row],[Pasajeros Pagos (PAX)]]/Tabla1[[#This Row],[Coches en Servicio]]</f>
        <v>5358</v>
      </c>
      <c r="CM180" s="12"/>
      <c r="CN180" s="11">
        <v>0.97095375824949648</v>
      </c>
      <c r="CP180" s="10">
        <v>3.1358999999999999</v>
      </c>
      <c r="CQ180" s="70">
        <v>1317.02</v>
      </c>
      <c r="CR180" s="10"/>
      <c r="CX180" s="32"/>
      <c r="DF180" s="47" t="e">
        <f>+Tabla1[[#This Row],[Trenes Kilómetro (TK) (1+2+3)]]/Tabla1[[#This Row],[Trenes Corridos (TC)]]</f>
        <v>#DIV/0!</v>
      </c>
      <c r="EA180" s="2">
        <v>2007</v>
      </c>
      <c r="EB180" s="2" t="s">
        <v>6</v>
      </c>
    </row>
    <row r="181" spans="1:132" x14ac:dyDescent="0.2">
      <c r="A181" s="92" t="s">
        <v>204</v>
      </c>
      <c r="B181" s="2" t="s">
        <v>7</v>
      </c>
      <c r="C181" s="95">
        <v>39417</v>
      </c>
      <c r="D181" s="4" t="s">
        <v>244</v>
      </c>
      <c r="E181" s="4" t="s">
        <v>245</v>
      </c>
      <c r="F181" s="131" t="s">
        <v>246</v>
      </c>
      <c r="G181" s="4" t="s">
        <v>232</v>
      </c>
      <c r="K181" s="7"/>
      <c r="L181" s="15"/>
      <c r="M181" s="6"/>
      <c r="N181" s="6"/>
      <c r="O181" s="6"/>
      <c r="P181" s="6"/>
      <c r="Q181" s="7"/>
      <c r="R181" s="15"/>
      <c r="S181" s="128"/>
      <c r="T181" s="15"/>
      <c r="W181" s="6"/>
      <c r="X181" s="6"/>
      <c r="AH181" s="7"/>
      <c r="AI181" s="15"/>
      <c r="AJ181" s="6"/>
      <c r="AK181" s="6"/>
      <c r="AL181" s="93"/>
      <c r="AM181" s="93"/>
      <c r="AN181" s="93"/>
      <c r="AO181" s="93"/>
      <c r="AP181" s="93"/>
      <c r="AQ181" s="93"/>
      <c r="AR181" s="7">
        <v>107161</v>
      </c>
      <c r="AS181" s="15">
        <f>+Tabla1[[#This Row],[Pasajeros Pagos (PAX)]]/AR169-1</f>
        <v>-7.5002157962883009E-2</v>
      </c>
      <c r="AT181" s="6">
        <f>+Tabla1[[#This Row],[Pasajeros Pagos (PAX)]]/Tabla1[[#This Row],[Indice Dia Habil]]</f>
        <v>4321.0080645161288</v>
      </c>
      <c r="AU181" s="15">
        <f>+Tabla1[[#This Row],[PAX Día Habil]]/AT169-1</f>
        <v>-4.9639313907026583E-2</v>
      </c>
      <c r="AX181" s="15"/>
      <c r="AY181" s="6">
        <v>93</v>
      </c>
      <c r="BA181" s="15"/>
      <c r="BB181" s="15"/>
      <c r="BC181" s="15"/>
      <c r="BD181" s="36">
        <f>+Tabla1[[#This Row],[Pasajeros Pagos (PAX)]]*Tabla1[[#This Row],[PAX Recorrido Medio]]</f>
        <v>1071610</v>
      </c>
      <c r="BE181" s="37">
        <v>10</v>
      </c>
      <c r="BF181" s="35">
        <f>+Tabla1[[#This Row],[PAX Recorrido Medio]]/BE169-1</f>
        <v>0</v>
      </c>
      <c r="BG181" s="36">
        <f>+Tabla1[[#This Row],[Pasajeros Pagos (PAX)]]*CN181</f>
        <v>122447.469264963</v>
      </c>
      <c r="BJ181" s="35">
        <f>+(Tabla1[[#This Row],[Variación % TC]]*0.2)-(Tabla1[[#This Row],[Vaciación % PAX Recorrido Medio]]*0.1)-(Tabla1[[#This Row],[Variación % Ocupación PAX]]*0.5)+(Tabla1[[#This Row],[Variación % RA]]*0.1)+(Tabla1[[#This Row],[Variación % Velocidad Comercial TE]]*0.1)</f>
        <v>0</v>
      </c>
      <c r="BK181" s="86"/>
      <c r="BL181" s="10"/>
      <c r="BN181" s="48"/>
      <c r="BO181" s="82">
        <f>+'[2]Pax Dia Habil (Indices)'!$J197</f>
        <v>24.8</v>
      </c>
      <c r="BP181" s="76">
        <v>15.3</v>
      </c>
      <c r="BQ181" s="76">
        <v>15.3</v>
      </c>
      <c r="BR181" s="36">
        <v>11</v>
      </c>
      <c r="BU181" s="73"/>
      <c r="BW181" s="73"/>
      <c r="BY181" s="73"/>
      <c r="BZ181" s="74"/>
      <c r="CA181" s="75"/>
      <c r="CC181" s="73"/>
      <c r="CE181" s="76"/>
      <c r="CF181" s="36">
        <f>+Tabla1[[#This Row],[Pasajeros Pagos (PAX)]]/Tabla1[[#This Row],[Km. Línea (entre cabeceras) en Servicio]]</f>
        <v>7003.9869281045749</v>
      </c>
      <c r="CG181" s="36">
        <f>+Tabla1[[#This Row],[Pasajeros Pagos (PAX)]]/Tabla1[[#This Row],[Cantidad de Estaciones en Servicio]]</f>
        <v>9741.9090909090901</v>
      </c>
      <c r="CH181" s="36">
        <f>+Tabla1[[#This Row],[PAX Kilómetro]]/Tabla1[[#This Row],[Km. Línea (entre cabeceras) en Servicio]]</f>
        <v>70039.869281045743</v>
      </c>
      <c r="CJ181" s="36">
        <f>+[1]!TDC_InfraMR[[#This Row],[Total Coches Eléctricos]]</f>
        <v>18</v>
      </c>
      <c r="CK181" s="36">
        <f>+Tabla1[[#This Row],[Pasajeros Pagos (PAX)]]/Tabla1[[#This Row],[Coches en Servicio]]</f>
        <v>5953.3888888888887</v>
      </c>
      <c r="CM181" s="12"/>
      <c r="CN181" s="11">
        <v>1.1426495578145315</v>
      </c>
      <c r="CP181" s="10">
        <v>3.1396999999999999</v>
      </c>
      <c r="CQ181" s="33">
        <v>1349.3033333333333</v>
      </c>
      <c r="CR181" s="10"/>
      <c r="CX181" s="28"/>
      <c r="DF181" s="47" t="e">
        <f>+Tabla1[[#This Row],[Trenes Kilómetro (TK) (1+2+3)]]/Tabla1[[#This Row],[Trenes Corridos (TC)]]</f>
        <v>#DIV/0!</v>
      </c>
      <c r="EA181" s="2">
        <v>2007</v>
      </c>
      <c r="EB181" s="2" t="s">
        <v>7</v>
      </c>
    </row>
    <row r="182" spans="1:132" x14ac:dyDescent="0.2">
      <c r="A182" s="92" t="s">
        <v>205</v>
      </c>
      <c r="B182" s="2" t="s">
        <v>8</v>
      </c>
      <c r="C182" s="95">
        <v>39448</v>
      </c>
      <c r="D182" s="4" t="s">
        <v>244</v>
      </c>
      <c r="E182" s="4" t="s">
        <v>245</v>
      </c>
      <c r="F182" s="131" t="s">
        <v>246</v>
      </c>
      <c r="G182" s="4" t="s">
        <v>232</v>
      </c>
      <c r="K182" s="7"/>
      <c r="L182" s="15"/>
      <c r="M182" s="6"/>
      <c r="N182" s="6"/>
      <c r="O182" s="6"/>
      <c r="P182" s="6"/>
      <c r="Q182" s="7"/>
      <c r="R182" s="15"/>
      <c r="S182" s="128"/>
      <c r="T182" s="15"/>
      <c r="W182" s="6"/>
      <c r="X182" s="6"/>
      <c r="AH182" s="7"/>
      <c r="AI182" s="15"/>
      <c r="AJ182" s="6"/>
      <c r="AK182" s="6"/>
      <c r="AL182" s="93"/>
      <c r="AM182" s="93"/>
      <c r="AN182" s="93"/>
      <c r="AO182" s="93"/>
      <c r="AP182" s="93"/>
      <c r="AQ182" s="93"/>
      <c r="AR182" s="7">
        <v>135274</v>
      </c>
      <c r="AS182" s="15">
        <f>+Tabla1[[#This Row],[Pasajeros Pagos (PAX)]]/AR170-1</f>
        <v>-0.21310235707471437</v>
      </c>
      <c r="AT182" s="6">
        <f>+Tabla1[[#This Row],[Pasajeros Pagos (PAX)]]/Tabla1[[#This Row],[Indice Dia Habil]]</f>
        <v>5124.015151515151</v>
      </c>
      <c r="AU182" s="15">
        <f>+Tabla1[[#This Row],[PAX Día Habil]]/AT170-1</f>
        <v>-0.21310235707471437</v>
      </c>
      <c r="AX182" s="15"/>
      <c r="AY182" s="6">
        <v>93</v>
      </c>
      <c r="BA182" s="15"/>
      <c r="BB182" s="15"/>
      <c r="BC182" s="15"/>
      <c r="BD182" s="36">
        <f>+Tabla1[[#This Row],[Pasajeros Pagos (PAX)]]*Tabla1[[#This Row],[PAX Recorrido Medio]]</f>
        <v>1352740</v>
      </c>
      <c r="BE182" s="37">
        <v>10</v>
      </c>
      <c r="BF182" s="35">
        <f>+Tabla1[[#This Row],[PAX Recorrido Medio]]/BE170-1</f>
        <v>0</v>
      </c>
      <c r="BG182" s="36">
        <f>+Tabla1[[#This Row],[Pasajeros Pagos (PAX)]]*CN182</f>
        <v>137931.20799079756</v>
      </c>
      <c r="BJ182" s="35">
        <f>+(Tabla1[[#This Row],[Variación % TC]]*0.2)-(Tabla1[[#This Row],[Vaciación % PAX Recorrido Medio]]*0.1)-(Tabla1[[#This Row],[Variación % Ocupación PAX]]*0.5)+(Tabla1[[#This Row],[Variación % RA]]*0.1)+(Tabla1[[#This Row],[Variación % Velocidad Comercial TE]]*0.1)</f>
        <v>0</v>
      </c>
      <c r="BK182" s="86"/>
      <c r="BL182" s="10"/>
      <c r="BN182" s="48"/>
      <c r="BO182" s="82">
        <v>26.400000000000002</v>
      </c>
      <c r="BP182" s="76">
        <v>15.3</v>
      </c>
      <c r="BQ182" s="76">
        <v>15.3</v>
      </c>
      <c r="BR182" s="36">
        <v>11</v>
      </c>
      <c r="BU182" s="73"/>
      <c r="BW182" s="73"/>
      <c r="BY182" s="73"/>
      <c r="BZ182" s="74"/>
      <c r="CA182" s="75"/>
      <c r="CC182" s="73"/>
      <c r="CE182" s="76"/>
      <c r="CF182" s="36">
        <f>+Tabla1[[#This Row],[Pasajeros Pagos (PAX)]]/Tabla1[[#This Row],[Km. Línea (entre cabeceras) en Servicio]]</f>
        <v>8841.4379084967313</v>
      </c>
      <c r="CG182" s="36">
        <f>+Tabla1[[#This Row],[Pasajeros Pagos (PAX)]]/Tabla1[[#This Row],[Cantidad de Estaciones en Servicio]]</f>
        <v>12297.636363636364</v>
      </c>
      <c r="CH182" s="36">
        <f>+Tabla1[[#This Row],[PAX Kilómetro]]/Tabla1[[#This Row],[Km. Línea (entre cabeceras) en Servicio]]</f>
        <v>88414.37908496731</v>
      </c>
      <c r="CJ182" s="36">
        <f>+[1]!TDC_InfraMR[[#This Row],[Total Coches Eléctricos]]</f>
        <v>18</v>
      </c>
      <c r="CK182" s="36">
        <f>+Tabla1[[#This Row],[Pasajeros Pagos (PAX)]]/Tabla1[[#This Row],[Coches en Servicio]]</f>
        <v>7515.2222222222226</v>
      </c>
      <c r="CM182" s="12"/>
      <c r="CN182" s="11">
        <v>1.0196431538270292</v>
      </c>
      <c r="CP182" s="10">
        <v>3.1444000000000001</v>
      </c>
      <c r="CQ182" s="33">
        <v>1381.5866666666666</v>
      </c>
      <c r="CR182" s="10"/>
      <c r="CX182" s="28"/>
      <c r="DF182" s="47" t="e">
        <f>+Tabla1[[#This Row],[Trenes Kilómetro (TK) (1+2+3)]]/Tabla1[[#This Row],[Trenes Corridos (TC)]]</f>
        <v>#DIV/0!</v>
      </c>
      <c r="EA182" s="2">
        <v>2008</v>
      </c>
      <c r="EB182" s="2" t="s">
        <v>8</v>
      </c>
    </row>
    <row r="183" spans="1:132" x14ac:dyDescent="0.2">
      <c r="A183" s="92" t="s">
        <v>205</v>
      </c>
      <c r="B183" s="2" t="s">
        <v>9</v>
      </c>
      <c r="C183" s="95">
        <v>39479</v>
      </c>
      <c r="D183" s="4" t="s">
        <v>244</v>
      </c>
      <c r="E183" s="4" t="s">
        <v>245</v>
      </c>
      <c r="F183" s="131" t="s">
        <v>246</v>
      </c>
      <c r="G183" s="4" t="s">
        <v>232</v>
      </c>
      <c r="K183" s="7"/>
      <c r="L183" s="15"/>
      <c r="M183" s="6"/>
      <c r="N183" s="6"/>
      <c r="O183" s="6"/>
      <c r="P183" s="6"/>
      <c r="Q183" s="7"/>
      <c r="R183" s="15"/>
      <c r="S183" s="128"/>
      <c r="T183" s="15"/>
      <c r="W183" s="6"/>
      <c r="X183" s="6"/>
      <c r="AH183" s="7"/>
      <c r="AI183" s="15"/>
      <c r="AJ183" s="6"/>
      <c r="AK183" s="6"/>
      <c r="AL183" s="93"/>
      <c r="AM183" s="93"/>
      <c r="AN183" s="93"/>
      <c r="AO183" s="93"/>
      <c r="AP183" s="93"/>
      <c r="AQ183" s="93"/>
      <c r="AR183" s="7">
        <v>116363</v>
      </c>
      <c r="AS183" s="15">
        <f>+Tabla1[[#This Row],[Pasajeros Pagos (PAX)]]/AR171-1</f>
        <v>-0.19829272997850411</v>
      </c>
      <c r="AT183" s="6">
        <f>+Tabla1[[#This Row],[Pasajeros Pagos (PAX)]]/Tabla1[[#This Row],[Indice Dia Habil]]</f>
        <v>4784.6628289473683</v>
      </c>
      <c r="AU183" s="15">
        <f>+Tabla1[[#This Row],[PAX Día Habil]]/AT171-1</f>
        <v>-0.19829272997850411</v>
      </c>
      <c r="AX183" s="15"/>
      <c r="AY183" s="6">
        <v>93</v>
      </c>
      <c r="BA183" s="15"/>
      <c r="BB183" s="15"/>
      <c r="BC183" s="15"/>
      <c r="BD183" s="36">
        <f>+Tabla1[[#This Row],[Pasajeros Pagos (PAX)]]*Tabla1[[#This Row],[PAX Recorrido Medio]]</f>
        <v>1163630</v>
      </c>
      <c r="BE183" s="37">
        <v>10</v>
      </c>
      <c r="BF183" s="35">
        <f>+Tabla1[[#This Row],[PAX Recorrido Medio]]/BE171-1</f>
        <v>0</v>
      </c>
      <c r="BG183" s="36">
        <f>+Tabla1[[#This Row],[Pasajeros Pagos (PAX)]]*CN183</f>
        <v>117238.90358544943</v>
      </c>
      <c r="BJ183" s="35">
        <f>+(Tabla1[[#This Row],[Variación % TC]]*0.2)-(Tabla1[[#This Row],[Vaciación % PAX Recorrido Medio]]*0.1)-(Tabla1[[#This Row],[Variación % Ocupación PAX]]*0.5)+(Tabla1[[#This Row],[Variación % RA]]*0.1)+(Tabla1[[#This Row],[Variación % Velocidad Comercial TE]]*0.1)</f>
        <v>0</v>
      </c>
      <c r="BK183" s="86"/>
      <c r="BL183" s="10"/>
      <c r="BN183" s="48"/>
      <c r="BO183" s="82">
        <v>24.32</v>
      </c>
      <c r="BP183" s="76">
        <v>15.3</v>
      </c>
      <c r="BQ183" s="76">
        <v>15.3</v>
      </c>
      <c r="BR183" s="36">
        <v>11</v>
      </c>
      <c r="BU183" s="73"/>
      <c r="BW183" s="73"/>
      <c r="BY183" s="73"/>
      <c r="BZ183" s="74"/>
      <c r="CA183" s="75"/>
      <c r="CC183" s="73"/>
      <c r="CE183" s="76"/>
      <c r="CF183" s="36">
        <f>+Tabla1[[#This Row],[Pasajeros Pagos (PAX)]]/Tabla1[[#This Row],[Km. Línea (entre cabeceras) en Servicio]]</f>
        <v>7605.4248366013071</v>
      </c>
      <c r="CG183" s="36">
        <f>+Tabla1[[#This Row],[Pasajeros Pagos (PAX)]]/Tabla1[[#This Row],[Cantidad de Estaciones en Servicio]]</f>
        <v>10578.454545454546</v>
      </c>
      <c r="CH183" s="36">
        <f>+Tabla1[[#This Row],[PAX Kilómetro]]/Tabla1[[#This Row],[Km. Línea (entre cabeceras) en Servicio]]</f>
        <v>76054.248366013067</v>
      </c>
      <c r="CJ183" s="36">
        <f>+[1]!TDC_InfraMR[[#This Row],[Total Coches Eléctricos]]</f>
        <v>18</v>
      </c>
      <c r="CK183" s="36">
        <f>+Tabla1[[#This Row],[Pasajeros Pagos (PAX)]]/Tabla1[[#This Row],[Coches en Servicio]]</f>
        <v>6464.6111111111113</v>
      </c>
      <c r="CM183" s="12"/>
      <c r="CN183" s="11">
        <v>1.0075273376025835</v>
      </c>
      <c r="CP183" s="10">
        <v>3.1583000000000001</v>
      </c>
      <c r="CQ183" s="70">
        <v>1413.87</v>
      </c>
      <c r="CR183" s="10"/>
      <c r="CX183" s="32"/>
      <c r="DF183" s="47" t="e">
        <f>+Tabla1[[#This Row],[Trenes Kilómetro (TK) (1+2+3)]]/Tabla1[[#This Row],[Trenes Corridos (TC)]]</f>
        <v>#DIV/0!</v>
      </c>
      <c r="EA183" s="2">
        <v>2008</v>
      </c>
      <c r="EB183" s="2" t="s">
        <v>9</v>
      </c>
    </row>
    <row r="184" spans="1:132" x14ac:dyDescent="0.2">
      <c r="A184" s="92" t="s">
        <v>205</v>
      </c>
      <c r="B184" s="2" t="s">
        <v>10</v>
      </c>
      <c r="C184" s="95">
        <v>39508</v>
      </c>
      <c r="D184" s="4" t="s">
        <v>244</v>
      </c>
      <c r="E184" s="4" t="s">
        <v>245</v>
      </c>
      <c r="F184" s="131" t="s">
        <v>246</v>
      </c>
      <c r="G184" s="4" t="s">
        <v>232</v>
      </c>
      <c r="K184" s="7"/>
      <c r="L184" s="15"/>
      <c r="M184" s="6"/>
      <c r="N184" s="6"/>
      <c r="O184" s="6"/>
      <c r="P184" s="6"/>
      <c r="Q184" s="7"/>
      <c r="R184" s="15"/>
      <c r="S184" s="128"/>
      <c r="T184" s="15"/>
      <c r="W184" s="6"/>
      <c r="X184" s="6"/>
      <c r="AH184" s="7"/>
      <c r="AI184" s="15"/>
      <c r="AJ184" s="6"/>
      <c r="AK184" s="6"/>
      <c r="AL184" s="93"/>
      <c r="AM184" s="93"/>
      <c r="AN184" s="93"/>
      <c r="AO184" s="93"/>
      <c r="AP184" s="93"/>
      <c r="AQ184" s="93"/>
      <c r="AR184" s="7">
        <v>106872</v>
      </c>
      <c r="AS184" s="15">
        <f>+Tabla1[[#This Row],[Pasajeros Pagos (PAX)]]/AR172-1</f>
        <v>-0.25629945095091955</v>
      </c>
      <c r="AT184" s="6">
        <f>+Tabla1[[#This Row],[Pasajeros Pagos (PAX)]]/Tabla1[[#This Row],[Indice Dia Habil]]</f>
        <v>4100.9976976208754</v>
      </c>
      <c r="AU184" s="15">
        <f>+Tabla1[[#This Row],[PAX Día Habil]]/AT172-1</f>
        <v>-0.25629945095091955</v>
      </c>
      <c r="AX184" s="15"/>
      <c r="AY184" s="6">
        <v>93</v>
      </c>
      <c r="BA184" s="15"/>
      <c r="BB184" s="15"/>
      <c r="BC184" s="15"/>
      <c r="BD184" s="36">
        <f>+Tabla1[[#This Row],[Pasajeros Pagos (PAX)]]*Tabla1[[#This Row],[PAX Recorrido Medio]]</f>
        <v>1068720</v>
      </c>
      <c r="BE184" s="37">
        <v>10</v>
      </c>
      <c r="BF184" s="35">
        <f>+Tabla1[[#This Row],[PAX Recorrido Medio]]/BE172-1</f>
        <v>0</v>
      </c>
      <c r="BG184" s="36">
        <f>+Tabla1[[#This Row],[Pasajeros Pagos (PAX)]]*CN184</f>
        <v>99886.902190700202</v>
      </c>
      <c r="BJ184" s="35">
        <f>+(Tabla1[[#This Row],[Variación % TC]]*0.2)-(Tabla1[[#This Row],[Vaciación % PAX Recorrido Medio]]*0.1)-(Tabla1[[#This Row],[Variación % Ocupación PAX]]*0.5)+(Tabla1[[#This Row],[Variación % RA]]*0.1)+(Tabla1[[#This Row],[Variación % Velocidad Comercial TE]]*0.1)</f>
        <v>0</v>
      </c>
      <c r="BK184" s="86"/>
      <c r="BL184" s="10"/>
      <c r="BN184" s="48"/>
      <c r="BO184" s="82">
        <v>26.06</v>
      </c>
      <c r="BP184" s="76">
        <v>15.3</v>
      </c>
      <c r="BQ184" s="76">
        <v>15.3</v>
      </c>
      <c r="BR184" s="36">
        <v>11</v>
      </c>
      <c r="BU184" s="73"/>
      <c r="BW184" s="73"/>
      <c r="BY184" s="73"/>
      <c r="BZ184" s="74"/>
      <c r="CA184" s="75"/>
      <c r="CC184" s="73"/>
      <c r="CE184" s="76"/>
      <c r="CF184" s="36">
        <f>+Tabla1[[#This Row],[Pasajeros Pagos (PAX)]]/Tabla1[[#This Row],[Km. Línea (entre cabeceras) en Servicio]]</f>
        <v>6985.0980392156862</v>
      </c>
      <c r="CG184" s="36">
        <f>+Tabla1[[#This Row],[Pasajeros Pagos (PAX)]]/Tabla1[[#This Row],[Cantidad de Estaciones en Servicio]]</f>
        <v>9715.636363636364</v>
      </c>
      <c r="CH184" s="36">
        <f>+Tabla1[[#This Row],[PAX Kilómetro]]/Tabla1[[#This Row],[Km. Línea (entre cabeceras) en Servicio]]</f>
        <v>69850.980392156853</v>
      </c>
      <c r="CJ184" s="36">
        <f>+[1]!TDC_InfraMR[[#This Row],[Total Coches Eléctricos]]</f>
        <v>18</v>
      </c>
      <c r="CK184" s="36">
        <f>+Tabla1[[#This Row],[Pasajeros Pagos (PAX)]]/Tabla1[[#This Row],[Coches en Servicio]]</f>
        <v>5937.333333333333</v>
      </c>
      <c r="CM184" s="12"/>
      <c r="CN184" s="11">
        <v>0.93464052502713713</v>
      </c>
      <c r="CP184" s="10">
        <v>3.1558000000000002</v>
      </c>
      <c r="CQ184" s="33">
        <v>1440.8266666666666</v>
      </c>
      <c r="CR184" s="10"/>
      <c r="CX184" s="28"/>
      <c r="DF184" s="47" t="e">
        <f>+Tabla1[[#This Row],[Trenes Kilómetro (TK) (1+2+3)]]/Tabla1[[#This Row],[Trenes Corridos (TC)]]</f>
        <v>#DIV/0!</v>
      </c>
      <c r="EA184" s="2">
        <v>2008</v>
      </c>
      <c r="EB184" s="2" t="s">
        <v>10</v>
      </c>
    </row>
    <row r="185" spans="1:132" x14ac:dyDescent="0.2">
      <c r="A185" s="92" t="s">
        <v>205</v>
      </c>
      <c r="B185" s="2" t="s">
        <v>0</v>
      </c>
      <c r="C185" s="95">
        <v>39539</v>
      </c>
      <c r="D185" s="4" t="s">
        <v>244</v>
      </c>
      <c r="E185" s="4" t="s">
        <v>245</v>
      </c>
      <c r="F185" s="131" t="s">
        <v>246</v>
      </c>
      <c r="G185" s="4" t="s">
        <v>232</v>
      </c>
      <c r="K185" s="7"/>
      <c r="L185" s="15"/>
      <c r="M185" s="6"/>
      <c r="N185" s="6"/>
      <c r="O185" s="6"/>
      <c r="P185" s="6"/>
      <c r="Q185" s="7"/>
      <c r="R185" s="15"/>
      <c r="S185" s="128"/>
      <c r="T185" s="15"/>
      <c r="W185" s="6"/>
      <c r="X185" s="6"/>
      <c r="AH185" s="7"/>
      <c r="AI185" s="15"/>
      <c r="AJ185" s="6"/>
      <c r="AK185" s="6"/>
      <c r="AL185" s="93"/>
      <c r="AM185" s="93"/>
      <c r="AN185" s="93"/>
      <c r="AO185" s="93"/>
      <c r="AP185" s="93"/>
      <c r="AQ185" s="93"/>
      <c r="AR185" s="7">
        <v>88772</v>
      </c>
      <c r="AS185" s="15">
        <f>+Tabla1[[#This Row],[Pasajeros Pagos (PAX)]]/AR173-1</f>
        <v>-0.30869389153661653</v>
      </c>
      <c r="AT185" s="6">
        <f>+Tabla1[[#This Row],[Pasajeros Pagos (PAX)]]/Tabla1[[#This Row],[Indice Dia Habil]]</f>
        <v>3633.7290216946376</v>
      </c>
      <c r="AU185" s="15">
        <f>+Tabla1[[#This Row],[PAX Día Habil]]/AT173-1</f>
        <v>-0.30869389153661653</v>
      </c>
      <c r="AX185" s="15"/>
      <c r="AY185" s="6">
        <v>93</v>
      </c>
      <c r="BA185" s="15"/>
      <c r="BB185" s="15"/>
      <c r="BC185" s="15"/>
      <c r="BD185" s="36">
        <f>+Tabla1[[#This Row],[Pasajeros Pagos (PAX)]]*Tabla1[[#This Row],[PAX Recorrido Medio]]</f>
        <v>887720</v>
      </c>
      <c r="BE185" s="37">
        <v>10</v>
      </c>
      <c r="BF185" s="35">
        <f>+Tabla1[[#This Row],[PAX Recorrido Medio]]/BE173-1</f>
        <v>0</v>
      </c>
      <c r="BG185" s="36">
        <f>+Tabla1[[#This Row],[Pasajeros Pagos (PAX)]]*CN185</f>
        <v>86330.545693679553</v>
      </c>
      <c r="BJ185" s="35">
        <f>+(Tabla1[[#This Row],[Variación % TC]]*0.2)-(Tabla1[[#This Row],[Vaciación % PAX Recorrido Medio]]*0.1)-(Tabla1[[#This Row],[Variación % Ocupación PAX]]*0.5)+(Tabla1[[#This Row],[Variación % RA]]*0.1)+(Tabla1[[#This Row],[Variación % Velocidad Comercial TE]]*0.1)</f>
        <v>0</v>
      </c>
      <c r="BK185" s="86"/>
      <c r="BL185" s="10"/>
      <c r="BN185" s="48"/>
      <c r="BO185" s="82">
        <v>24.43</v>
      </c>
      <c r="BP185" s="76">
        <v>15.3</v>
      </c>
      <c r="BQ185" s="76">
        <v>15.3</v>
      </c>
      <c r="BR185" s="36">
        <v>11</v>
      </c>
      <c r="BU185" s="73"/>
      <c r="BW185" s="73"/>
      <c r="BY185" s="73"/>
      <c r="BZ185" s="74"/>
      <c r="CA185" s="75"/>
      <c r="CC185" s="73"/>
      <c r="CE185" s="76"/>
      <c r="CF185" s="36">
        <f>+Tabla1[[#This Row],[Pasajeros Pagos (PAX)]]/Tabla1[[#This Row],[Km. Línea (entre cabeceras) en Servicio]]</f>
        <v>5802.0915032679732</v>
      </c>
      <c r="CG185" s="36">
        <f>+Tabla1[[#This Row],[Pasajeros Pagos (PAX)]]/Tabla1[[#This Row],[Cantidad de Estaciones en Servicio]]</f>
        <v>8070.181818181818</v>
      </c>
      <c r="CH185" s="36">
        <f>+Tabla1[[#This Row],[PAX Kilómetro]]/Tabla1[[#This Row],[Km. Línea (entre cabeceras) en Servicio]]</f>
        <v>58020.915032679739</v>
      </c>
      <c r="CJ185" s="36">
        <f>+[1]!TDC_InfraMR[[#This Row],[Total Coches Eléctricos]]</f>
        <v>18</v>
      </c>
      <c r="CK185" s="36">
        <f>+Tabla1[[#This Row],[Pasajeros Pagos (PAX)]]/Tabla1[[#This Row],[Coches en Servicio]]</f>
        <v>4931.7777777777774</v>
      </c>
      <c r="CM185" s="12"/>
      <c r="CN185" s="11">
        <v>0.97249747323119395</v>
      </c>
      <c r="CP185" s="10">
        <v>3.1665000000000001</v>
      </c>
      <c r="CQ185" s="33">
        <v>1467.7833333333333</v>
      </c>
      <c r="CR185" s="10"/>
      <c r="CX185" s="28"/>
      <c r="DF185" s="47" t="e">
        <f>+Tabla1[[#This Row],[Trenes Kilómetro (TK) (1+2+3)]]/Tabla1[[#This Row],[Trenes Corridos (TC)]]</f>
        <v>#DIV/0!</v>
      </c>
      <c r="EA185" s="2">
        <v>2008</v>
      </c>
      <c r="EB185" s="2" t="s">
        <v>0</v>
      </c>
    </row>
    <row r="186" spans="1:132" x14ac:dyDescent="0.2">
      <c r="A186" s="92" t="s">
        <v>205</v>
      </c>
      <c r="B186" s="2" t="s">
        <v>1</v>
      </c>
      <c r="C186" s="95">
        <v>39569</v>
      </c>
      <c r="D186" s="4" t="s">
        <v>244</v>
      </c>
      <c r="E186" s="4" t="s">
        <v>245</v>
      </c>
      <c r="F186" s="131" t="s">
        <v>246</v>
      </c>
      <c r="G186" s="4" t="s">
        <v>232</v>
      </c>
      <c r="K186" s="7"/>
      <c r="L186" s="15"/>
      <c r="M186" s="6"/>
      <c r="N186" s="6"/>
      <c r="O186" s="6"/>
      <c r="P186" s="6"/>
      <c r="Q186" s="7"/>
      <c r="R186" s="15"/>
      <c r="S186" s="128"/>
      <c r="T186" s="15"/>
      <c r="W186" s="6"/>
      <c r="X186" s="6"/>
      <c r="AH186" s="7"/>
      <c r="AI186" s="15"/>
      <c r="AJ186" s="6"/>
      <c r="AK186" s="6"/>
      <c r="AL186" s="93"/>
      <c r="AM186" s="93"/>
      <c r="AN186" s="93"/>
      <c r="AO186" s="93"/>
      <c r="AP186" s="93"/>
      <c r="AQ186" s="93"/>
      <c r="AR186" s="7">
        <v>63343</v>
      </c>
      <c r="AS186" s="15">
        <f>+Tabla1[[#This Row],[Pasajeros Pagos (PAX)]]/AR174-1</f>
        <v>-0.43134544083453785</v>
      </c>
      <c r="AT186" s="6">
        <f>+Tabla1[[#This Row],[Pasajeros Pagos (PAX)]]/Tabla1[[#This Row],[Indice Dia Habil]]</f>
        <v>2519.6101829753379</v>
      </c>
      <c r="AU186" s="15">
        <f>+Tabla1[[#This Row],[PAX Día Habil]]/AT174-1</f>
        <v>-0.43134544083453785</v>
      </c>
      <c r="AX186" s="15"/>
      <c r="AY186" s="6">
        <v>93</v>
      </c>
      <c r="BA186" s="15"/>
      <c r="BB186" s="15"/>
      <c r="BC186" s="15"/>
      <c r="BD186" s="36">
        <f>+Tabla1[[#This Row],[Pasajeros Pagos (PAX)]]*Tabla1[[#This Row],[PAX Recorrido Medio]]</f>
        <v>633430</v>
      </c>
      <c r="BE186" s="37">
        <v>10</v>
      </c>
      <c r="BF186" s="35">
        <f>+Tabla1[[#This Row],[PAX Recorrido Medio]]/BE174-1</f>
        <v>0</v>
      </c>
      <c r="BG186" s="36">
        <f>+Tabla1[[#This Row],[Pasajeros Pagos (PAX)]]*CN186</f>
        <v>69719.837856703612</v>
      </c>
      <c r="BJ186" s="35">
        <f>+(Tabla1[[#This Row],[Variación % TC]]*0.2)-(Tabla1[[#This Row],[Vaciación % PAX Recorrido Medio]]*0.1)-(Tabla1[[#This Row],[Variación % Ocupación PAX]]*0.5)+(Tabla1[[#This Row],[Variación % RA]]*0.1)+(Tabla1[[#This Row],[Variación % Velocidad Comercial TE]]*0.1)</f>
        <v>0</v>
      </c>
      <c r="BK186" s="86"/>
      <c r="BL186" s="10"/>
      <c r="BN186" s="48"/>
      <c r="BO186" s="82">
        <v>25.14</v>
      </c>
      <c r="BP186" s="76">
        <v>15.3</v>
      </c>
      <c r="BQ186" s="76">
        <v>15.3</v>
      </c>
      <c r="BR186" s="36">
        <v>11</v>
      </c>
      <c r="BU186" s="73"/>
      <c r="BW186" s="73"/>
      <c r="BY186" s="73"/>
      <c r="BZ186" s="74"/>
      <c r="CA186" s="75"/>
      <c r="CC186" s="73"/>
      <c r="CE186" s="76"/>
      <c r="CF186" s="36">
        <f>+Tabla1[[#This Row],[Pasajeros Pagos (PAX)]]/Tabla1[[#This Row],[Km. Línea (entre cabeceras) en Servicio]]</f>
        <v>4140.0653594771238</v>
      </c>
      <c r="CG186" s="36">
        <f>+Tabla1[[#This Row],[Pasajeros Pagos (PAX)]]/Tabla1[[#This Row],[Cantidad de Estaciones en Servicio]]</f>
        <v>5758.454545454545</v>
      </c>
      <c r="CH186" s="36">
        <f>+Tabla1[[#This Row],[PAX Kilómetro]]/Tabla1[[#This Row],[Km. Línea (entre cabeceras) en Servicio]]</f>
        <v>41400.65359477124</v>
      </c>
      <c r="CJ186" s="36">
        <f>+[1]!TDC_InfraMR[[#This Row],[Total Coches Eléctricos]]</f>
        <v>18</v>
      </c>
      <c r="CK186" s="36">
        <f>+Tabla1[[#This Row],[Pasajeros Pagos (PAX)]]/Tabla1[[#This Row],[Coches en Servicio]]</f>
        <v>3519.0555555555557</v>
      </c>
      <c r="CM186" s="12"/>
      <c r="CN186" s="11">
        <v>1.1006715478695928</v>
      </c>
      <c r="CP186" s="10">
        <v>3.1511</v>
      </c>
      <c r="CQ186" s="70">
        <v>1494.74</v>
      </c>
      <c r="CR186" s="10"/>
      <c r="CX186" s="32"/>
      <c r="DF186" s="47" t="e">
        <f>+Tabla1[[#This Row],[Trenes Kilómetro (TK) (1+2+3)]]/Tabla1[[#This Row],[Trenes Corridos (TC)]]</f>
        <v>#DIV/0!</v>
      </c>
      <c r="EA186" s="2">
        <v>2008</v>
      </c>
      <c r="EB186" s="2" t="s">
        <v>1</v>
      </c>
    </row>
    <row r="187" spans="1:132" x14ac:dyDescent="0.2">
      <c r="A187" s="92" t="s">
        <v>205</v>
      </c>
      <c r="B187" s="2" t="s">
        <v>2</v>
      </c>
      <c r="C187" s="95">
        <v>39600</v>
      </c>
      <c r="D187" s="4" t="s">
        <v>244</v>
      </c>
      <c r="E187" s="4" t="s">
        <v>245</v>
      </c>
      <c r="F187" s="131" t="s">
        <v>246</v>
      </c>
      <c r="G187" s="4" t="s">
        <v>232</v>
      </c>
      <c r="K187" s="7"/>
      <c r="L187" s="15"/>
      <c r="M187" s="6"/>
      <c r="N187" s="6"/>
      <c r="O187" s="6"/>
      <c r="P187" s="6"/>
      <c r="Q187" s="7"/>
      <c r="R187" s="15"/>
      <c r="S187" s="128"/>
      <c r="T187" s="15"/>
      <c r="W187" s="6"/>
      <c r="X187" s="6"/>
      <c r="AH187" s="7"/>
      <c r="AI187" s="15"/>
      <c r="AJ187" s="6"/>
      <c r="AK187" s="6"/>
      <c r="AL187" s="93"/>
      <c r="AM187" s="93"/>
      <c r="AN187" s="93"/>
      <c r="AO187" s="93"/>
      <c r="AP187" s="93"/>
      <c r="AQ187" s="93"/>
      <c r="AR187" s="7">
        <v>63020</v>
      </c>
      <c r="AS187" s="15">
        <f>+Tabla1[[#This Row],[Pasajeros Pagos (PAX)]]/AR175-1</f>
        <v>-0.32207401032702232</v>
      </c>
      <c r="AT187" s="6">
        <f>+Tabla1[[#This Row],[Pasajeros Pagos (PAX)]]/Tabla1[[#This Row],[Indice Dia Habil]]</f>
        <v>2425.7120862201691</v>
      </c>
      <c r="AU187" s="15">
        <f>+Tabla1[[#This Row],[PAX Día Habil]]/AT175-1</f>
        <v>-0.32207401032702243</v>
      </c>
      <c r="AX187" s="15"/>
      <c r="AY187" s="6">
        <v>93</v>
      </c>
      <c r="BA187" s="15"/>
      <c r="BB187" s="15"/>
      <c r="BC187" s="15"/>
      <c r="BD187" s="36">
        <f>+Tabla1[[#This Row],[Pasajeros Pagos (PAX)]]*Tabla1[[#This Row],[PAX Recorrido Medio]]</f>
        <v>630200</v>
      </c>
      <c r="BE187" s="37">
        <v>10</v>
      </c>
      <c r="BF187" s="35">
        <f>+Tabla1[[#This Row],[PAX Recorrido Medio]]/BE175-1</f>
        <v>0</v>
      </c>
      <c r="BG187" s="36">
        <f>+Tabla1[[#This Row],[Pasajeros Pagos (PAX)]]*CN187</f>
        <v>73983.949140168756</v>
      </c>
      <c r="BJ187" s="35">
        <f>+(Tabla1[[#This Row],[Variación % TC]]*0.2)-(Tabla1[[#This Row],[Vaciación % PAX Recorrido Medio]]*0.1)-(Tabla1[[#This Row],[Variación % Ocupación PAX]]*0.5)+(Tabla1[[#This Row],[Variación % RA]]*0.1)+(Tabla1[[#This Row],[Variación % Velocidad Comercial TE]]*0.1)</f>
        <v>0</v>
      </c>
      <c r="BK187" s="86"/>
      <c r="BL187" s="10"/>
      <c r="BN187" s="48"/>
      <c r="BO187" s="82">
        <v>25.98</v>
      </c>
      <c r="BP187" s="76">
        <v>15.3</v>
      </c>
      <c r="BQ187" s="76">
        <v>15.3</v>
      </c>
      <c r="BR187" s="36">
        <v>11</v>
      </c>
      <c r="BU187" s="73"/>
      <c r="BW187" s="73"/>
      <c r="BY187" s="73"/>
      <c r="BZ187" s="74"/>
      <c r="CA187" s="75"/>
      <c r="CC187" s="73"/>
      <c r="CE187" s="76"/>
      <c r="CF187" s="36">
        <f>+Tabla1[[#This Row],[Pasajeros Pagos (PAX)]]/Tabla1[[#This Row],[Km. Línea (entre cabeceras) en Servicio]]</f>
        <v>4118.9542483660125</v>
      </c>
      <c r="CG187" s="36">
        <f>+Tabla1[[#This Row],[Pasajeros Pagos (PAX)]]/Tabla1[[#This Row],[Cantidad de Estaciones en Servicio]]</f>
        <v>5729.090909090909</v>
      </c>
      <c r="CH187" s="36">
        <f>+Tabla1[[#This Row],[PAX Kilómetro]]/Tabla1[[#This Row],[Km. Línea (entre cabeceras) en Servicio]]</f>
        <v>41189.542483660131</v>
      </c>
      <c r="CJ187" s="36">
        <f>+[1]!TDC_InfraMR[[#This Row],[Total Coches Eléctricos]]</f>
        <v>18</v>
      </c>
      <c r="CK187" s="36">
        <f>+Tabla1[[#This Row],[Pasajeros Pagos (PAX)]]/Tabla1[[#This Row],[Coches en Servicio]]</f>
        <v>3501.1111111111113</v>
      </c>
      <c r="CM187" s="12"/>
      <c r="CN187" s="11">
        <v>1.1739757083492344</v>
      </c>
      <c r="CP187" s="10">
        <v>3.0434000000000001</v>
      </c>
      <c r="CQ187" s="33">
        <v>1524.7333333333333</v>
      </c>
      <c r="CR187" s="10"/>
      <c r="CX187" s="28"/>
      <c r="DF187" s="47" t="e">
        <f>+Tabla1[[#This Row],[Trenes Kilómetro (TK) (1+2+3)]]/Tabla1[[#This Row],[Trenes Corridos (TC)]]</f>
        <v>#DIV/0!</v>
      </c>
      <c r="EA187" s="2">
        <v>2008</v>
      </c>
      <c r="EB187" s="2" t="s">
        <v>2</v>
      </c>
    </row>
    <row r="188" spans="1:132" x14ac:dyDescent="0.2">
      <c r="A188" s="92" t="s">
        <v>205</v>
      </c>
      <c r="B188" s="2" t="s">
        <v>3</v>
      </c>
      <c r="C188" s="95">
        <v>39630</v>
      </c>
      <c r="D188" s="4" t="s">
        <v>244</v>
      </c>
      <c r="E188" s="4" t="s">
        <v>245</v>
      </c>
      <c r="F188" s="131" t="s">
        <v>246</v>
      </c>
      <c r="G188" s="4" t="s">
        <v>232</v>
      </c>
      <c r="K188" s="7"/>
      <c r="L188" s="15"/>
      <c r="M188" s="6"/>
      <c r="N188" s="6"/>
      <c r="O188" s="6"/>
      <c r="P188" s="6"/>
      <c r="Q188" s="7"/>
      <c r="R188" s="15"/>
      <c r="S188" s="128"/>
      <c r="T188" s="15"/>
      <c r="W188" s="6"/>
      <c r="X188" s="6"/>
      <c r="AH188" s="7"/>
      <c r="AI188" s="15"/>
      <c r="AJ188" s="6"/>
      <c r="AK188" s="6"/>
      <c r="AL188" s="93"/>
      <c r="AM188" s="93"/>
      <c r="AN188" s="93"/>
      <c r="AO188" s="93"/>
      <c r="AP188" s="93"/>
      <c r="AQ188" s="93"/>
      <c r="AR188" s="7">
        <v>99915</v>
      </c>
      <c r="AS188" s="15">
        <f>+Tabla1[[#This Row],[Pasajeros Pagos (PAX)]]/AR176-1</f>
        <v>-0.28181223539221256</v>
      </c>
      <c r="AT188" s="6">
        <f>+Tabla1[[#This Row],[Pasajeros Pagos (PAX)]]/Tabla1[[#This Row],[Indice Dia Habil]]</f>
        <v>3743.5369052079427</v>
      </c>
      <c r="AU188" s="15">
        <f>+Tabla1[[#This Row],[PAX Día Habil]]/AT176-1</f>
        <v>-0.28181223539221256</v>
      </c>
      <c r="AX188" s="15"/>
      <c r="AY188" s="6">
        <v>93</v>
      </c>
      <c r="BA188" s="15"/>
      <c r="BB188" s="15"/>
      <c r="BC188" s="15"/>
      <c r="BD188" s="36">
        <f>+Tabla1[[#This Row],[Pasajeros Pagos (PAX)]]*Tabla1[[#This Row],[PAX Recorrido Medio]]</f>
        <v>999150</v>
      </c>
      <c r="BE188" s="37">
        <v>10</v>
      </c>
      <c r="BF188" s="35">
        <f>+Tabla1[[#This Row],[PAX Recorrido Medio]]/BE176-1</f>
        <v>0</v>
      </c>
      <c r="BG188" s="36">
        <f>+Tabla1[[#This Row],[Pasajeros Pagos (PAX)]]*CN188</f>
        <v>79252.546469308174</v>
      </c>
      <c r="BJ188" s="35">
        <f>+(Tabla1[[#This Row],[Variación % TC]]*0.2)-(Tabla1[[#This Row],[Vaciación % PAX Recorrido Medio]]*0.1)-(Tabla1[[#This Row],[Variación % Ocupación PAX]]*0.5)+(Tabla1[[#This Row],[Variación % RA]]*0.1)+(Tabla1[[#This Row],[Variación % Velocidad Comercial TE]]*0.1)</f>
        <v>0</v>
      </c>
      <c r="BK188" s="86"/>
      <c r="BL188" s="10"/>
      <c r="BN188" s="48"/>
      <c r="BO188" s="82">
        <v>26.69</v>
      </c>
      <c r="BP188" s="76">
        <v>15.3</v>
      </c>
      <c r="BQ188" s="76">
        <v>15.3</v>
      </c>
      <c r="BR188" s="36">
        <v>11</v>
      </c>
      <c r="BU188" s="73"/>
      <c r="BW188" s="73"/>
      <c r="BY188" s="73"/>
      <c r="BZ188" s="74"/>
      <c r="CA188" s="75"/>
      <c r="CC188" s="73"/>
      <c r="CE188" s="76"/>
      <c r="CF188" s="36">
        <f>+Tabla1[[#This Row],[Pasajeros Pagos (PAX)]]/Tabla1[[#This Row],[Km. Línea (entre cabeceras) en Servicio]]</f>
        <v>6530.3921568627447</v>
      </c>
      <c r="CG188" s="36">
        <f>+Tabla1[[#This Row],[Pasajeros Pagos (PAX)]]/Tabla1[[#This Row],[Cantidad de Estaciones en Servicio]]</f>
        <v>9083.181818181818</v>
      </c>
      <c r="CH188" s="36">
        <f>+Tabla1[[#This Row],[PAX Kilómetro]]/Tabla1[[#This Row],[Km. Línea (entre cabeceras) en Servicio]]</f>
        <v>65303.921568627447</v>
      </c>
      <c r="CJ188" s="36">
        <f>+[1]!TDC_InfraMR[[#This Row],[Total Coches Eléctricos]]</f>
        <v>18</v>
      </c>
      <c r="CK188" s="36">
        <f>+Tabla1[[#This Row],[Pasajeros Pagos (PAX)]]/Tabla1[[#This Row],[Coches en Servicio]]</f>
        <v>5550.833333333333</v>
      </c>
      <c r="CM188" s="12"/>
      <c r="CN188" s="11">
        <v>0.7931996844248429</v>
      </c>
      <c r="CP188" s="10">
        <v>3.0223</v>
      </c>
      <c r="CQ188" s="33">
        <v>1554.7266666666667</v>
      </c>
      <c r="CR188" s="10"/>
      <c r="CX188" s="28"/>
      <c r="DF188" s="47" t="e">
        <f>+Tabla1[[#This Row],[Trenes Kilómetro (TK) (1+2+3)]]/Tabla1[[#This Row],[Trenes Corridos (TC)]]</f>
        <v>#DIV/0!</v>
      </c>
      <c r="EA188" s="2">
        <v>2008</v>
      </c>
      <c r="EB188" s="2" t="s">
        <v>3</v>
      </c>
    </row>
    <row r="189" spans="1:132" x14ac:dyDescent="0.2">
      <c r="A189" s="92" t="s">
        <v>205</v>
      </c>
      <c r="B189" s="2" t="s">
        <v>4</v>
      </c>
      <c r="C189" s="95">
        <v>39661</v>
      </c>
      <c r="D189" s="4" t="s">
        <v>244</v>
      </c>
      <c r="E189" s="4" t="s">
        <v>245</v>
      </c>
      <c r="F189" s="131" t="s">
        <v>246</v>
      </c>
      <c r="G189" s="4" t="s">
        <v>232</v>
      </c>
      <c r="K189" s="7"/>
      <c r="L189" s="15"/>
      <c r="M189" s="6"/>
      <c r="N189" s="6"/>
      <c r="O189" s="6"/>
      <c r="P189" s="6"/>
      <c r="Q189" s="7"/>
      <c r="R189" s="15"/>
      <c r="S189" s="128"/>
      <c r="T189" s="15"/>
      <c r="W189" s="6"/>
      <c r="X189" s="6"/>
      <c r="AH189" s="7"/>
      <c r="AI189" s="15"/>
      <c r="AJ189" s="6"/>
      <c r="AK189" s="6"/>
      <c r="AL189" s="93"/>
      <c r="AM189" s="93"/>
      <c r="AN189" s="93"/>
      <c r="AO189" s="93"/>
      <c r="AP189" s="93"/>
      <c r="AQ189" s="93"/>
      <c r="AR189" s="7">
        <v>33075</v>
      </c>
      <c r="AS189" s="15">
        <f>+Tabla1[[#This Row],[Pasajeros Pagos (PAX)]]/AR177-1</f>
        <v>-0.67560808160062769</v>
      </c>
      <c r="AT189" s="6">
        <f>+Tabla1[[#This Row],[Pasajeros Pagos (PAX)]]/Tabla1[[#This Row],[Indice Dia Habil]]</f>
        <v>1283.4691501746217</v>
      </c>
      <c r="AU189" s="15">
        <f>+Tabla1[[#This Row],[PAX Día Habil]]/AT177-1</f>
        <v>-0.67560808160062769</v>
      </c>
      <c r="AX189" s="15"/>
      <c r="AY189" s="6">
        <v>93</v>
      </c>
      <c r="BA189" s="15"/>
      <c r="BB189" s="15"/>
      <c r="BC189" s="15"/>
      <c r="BD189" s="36">
        <f>+Tabla1[[#This Row],[Pasajeros Pagos (PAX)]]*Tabla1[[#This Row],[PAX Recorrido Medio]]</f>
        <v>330750</v>
      </c>
      <c r="BE189" s="37">
        <v>10</v>
      </c>
      <c r="BF189" s="35">
        <f>+Tabla1[[#This Row],[PAX Recorrido Medio]]/BE177-1</f>
        <v>0</v>
      </c>
      <c r="BG189" s="36">
        <f>+Tabla1[[#This Row],[Pasajeros Pagos (PAX)]]*CN189</f>
        <v>32684.734397975779</v>
      </c>
      <c r="BJ189" s="35">
        <f>+(Tabla1[[#This Row],[Variación % TC]]*0.2)-(Tabla1[[#This Row],[Vaciación % PAX Recorrido Medio]]*0.1)-(Tabla1[[#This Row],[Variación % Ocupación PAX]]*0.5)+(Tabla1[[#This Row],[Variación % RA]]*0.1)+(Tabla1[[#This Row],[Variación % Velocidad Comercial TE]]*0.1)</f>
        <v>0</v>
      </c>
      <c r="BK189" s="86"/>
      <c r="BL189" s="10"/>
      <c r="BN189" s="48"/>
      <c r="BO189" s="82">
        <v>25.77</v>
      </c>
      <c r="BP189" s="76">
        <v>15.3</v>
      </c>
      <c r="BQ189" s="76">
        <v>15.3</v>
      </c>
      <c r="BR189" s="36">
        <v>11</v>
      </c>
      <c r="BU189" s="73"/>
      <c r="BW189" s="73"/>
      <c r="BY189" s="73"/>
      <c r="BZ189" s="74"/>
      <c r="CA189" s="75"/>
      <c r="CC189" s="73"/>
      <c r="CE189" s="76"/>
      <c r="CF189" s="36">
        <f>+Tabla1[[#This Row],[Pasajeros Pagos (PAX)]]/Tabla1[[#This Row],[Km. Línea (entre cabeceras) en Servicio]]</f>
        <v>2161.7647058823527</v>
      </c>
      <c r="CG189" s="36">
        <f>+Tabla1[[#This Row],[Pasajeros Pagos (PAX)]]/Tabla1[[#This Row],[Cantidad de Estaciones en Servicio]]</f>
        <v>3006.818181818182</v>
      </c>
      <c r="CH189" s="36">
        <f>+Tabla1[[#This Row],[PAX Kilómetro]]/Tabla1[[#This Row],[Km. Línea (entre cabeceras) en Servicio]]</f>
        <v>21617.647058823528</v>
      </c>
      <c r="CJ189" s="36">
        <f>+[1]!TDC_InfraMR[[#This Row],[Total Coches Eléctricos]]</f>
        <v>18</v>
      </c>
      <c r="CK189" s="36">
        <f>+Tabla1[[#This Row],[Pasajeros Pagos (PAX)]]/Tabla1[[#This Row],[Coches en Servicio]]</f>
        <v>1837.5</v>
      </c>
      <c r="CM189" s="12"/>
      <c r="CN189" s="11">
        <v>0.98820058648452846</v>
      </c>
      <c r="CP189" s="10">
        <v>3.0333000000000001</v>
      </c>
      <c r="CQ189" s="70">
        <v>1584.72</v>
      </c>
      <c r="CR189" s="10"/>
      <c r="CX189" s="32"/>
      <c r="DF189" s="47" t="e">
        <f>+Tabla1[[#This Row],[Trenes Kilómetro (TK) (1+2+3)]]/Tabla1[[#This Row],[Trenes Corridos (TC)]]</f>
        <v>#DIV/0!</v>
      </c>
      <c r="EA189" s="2">
        <v>2008</v>
      </c>
      <c r="EB189" s="2" t="s">
        <v>4</v>
      </c>
    </row>
    <row r="190" spans="1:132" x14ac:dyDescent="0.2">
      <c r="A190" s="92" t="s">
        <v>205</v>
      </c>
      <c r="B190" s="2" t="s">
        <v>11</v>
      </c>
      <c r="C190" s="95">
        <v>39692</v>
      </c>
      <c r="D190" s="4" t="s">
        <v>244</v>
      </c>
      <c r="E190" s="4" t="s">
        <v>245</v>
      </c>
      <c r="F190" s="131" t="s">
        <v>246</v>
      </c>
      <c r="G190" s="4" t="s">
        <v>232</v>
      </c>
      <c r="K190" s="7"/>
      <c r="L190" s="15"/>
      <c r="M190" s="6"/>
      <c r="N190" s="6"/>
      <c r="O190" s="6"/>
      <c r="P190" s="6"/>
      <c r="Q190" s="7"/>
      <c r="R190" s="15"/>
      <c r="S190" s="128"/>
      <c r="T190" s="15"/>
      <c r="W190" s="6"/>
      <c r="X190" s="6"/>
      <c r="AH190" s="7"/>
      <c r="AI190" s="15"/>
      <c r="AJ190" s="6"/>
      <c r="AK190" s="6"/>
      <c r="AL190" s="93"/>
      <c r="AM190" s="93"/>
      <c r="AN190" s="93"/>
      <c r="AO190" s="93"/>
      <c r="AP190" s="93"/>
      <c r="AQ190" s="93"/>
      <c r="AR190" s="7">
        <v>52901</v>
      </c>
      <c r="AS190" s="15">
        <f>+Tabla1[[#This Row],[Pasajeros Pagos (PAX)]]/AR178-1</f>
        <v>-0.46018836926907414</v>
      </c>
      <c r="AT190" s="6">
        <f>+Tabla1[[#This Row],[Pasajeros Pagos (PAX)]]/Tabla1[[#This Row],[Indice Dia Habil]]</f>
        <v>2009.9164133738602</v>
      </c>
      <c r="AU190" s="15">
        <f>+Tabla1[[#This Row],[PAX Día Habil]]/AT178-1</f>
        <v>-0.46018836926907414</v>
      </c>
      <c r="AX190" s="15"/>
      <c r="AY190" s="6">
        <v>93</v>
      </c>
      <c r="BA190" s="15"/>
      <c r="BB190" s="15"/>
      <c r="BC190" s="15"/>
      <c r="BD190" s="36">
        <f>+Tabla1[[#This Row],[Pasajeros Pagos (PAX)]]*Tabla1[[#This Row],[PAX Recorrido Medio]]</f>
        <v>529010</v>
      </c>
      <c r="BE190" s="37">
        <v>10</v>
      </c>
      <c r="BF190" s="35">
        <f>+Tabla1[[#This Row],[PAX Recorrido Medio]]/BE178-1</f>
        <v>0</v>
      </c>
      <c r="BG190" s="36">
        <f>+Tabla1[[#This Row],[Pasajeros Pagos (PAX)]]*CN190</f>
        <v>52463.410697802501</v>
      </c>
      <c r="BJ190" s="35">
        <f>+(Tabla1[[#This Row],[Variación % TC]]*0.2)-(Tabla1[[#This Row],[Vaciación % PAX Recorrido Medio]]*0.1)-(Tabla1[[#This Row],[Variación % Ocupación PAX]]*0.5)+(Tabla1[[#This Row],[Variación % RA]]*0.1)+(Tabla1[[#This Row],[Variación % Velocidad Comercial TE]]*0.1)</f>
        <v>0</v>
      </c>
      <c r="BK190" s="86"/>
      <c r="BL190" s="10"/>
      <c r="BN190" s="48"/>
      <c r="BO190" s="82">
        <v>26.32</v>
      </c>
      <c r="BP190" s="76">
        <v>15.3</v>
      </c>
      <c r="BQ190" s="76">
        <v>15.3</v>
      </c>
      <c r="BR190" s="36">
        <v>11</v>
      </c>
      <c r="BU190" s="73"/>
      <c r="BW190" s="73"/>
      <c r="BY190" s="73"/>
      <c r="BZ190" s="74"/>
      <c r="CA190" s="75"/>
      <c r="CC190" s="73"/>
      <c r="CE190" s="76"/>
      <c r="CF190" s="36">
        <f>+Tabla1[[#This Row],[Pasajeros Pagos (PAX)]]/Tabla1[[#This Row],[Km. Línea (entre cabeceras) en Servicio]]</f>
        <v>3457.581699346405</v>
      </c>
      <c r="CG190" s="36">
        <f>+Tabla1[[#This Row],[Pasajeros Pagos (PAX)]]/Tabla1[[#This Row],[Cantidad de Estaciones en Servicio]]</f>
        <v>4809.181818181818</v>
      </c>
      <c r="CH190" s="36">
        <f>+Tabla1[[#This Row],[PAX Kilómetro]]/Tabla1[[#This Row],[Km. Línea (entre cabeceras) en Servicio]]</f>
        <v>34575.816993464054</v>
      </c>
      <c r="CJ190" s="36">
        <f>+[1]!TDC_InfraMR[[#This Row],[Total Coches Eléctricos]]</f>
        <v>18</v>
      </c>
      <c r="CK190" s="36">
        <f>+Tabla1[[#This Row],[Pasajeros Pagos (PAX)]]/Tabla1[[#This Row],[Coches en Servicio]]</f>
        <v>2938.9444444444443</v>
      </c>
      <c r="CM190" s="12"/>
      <c r="CN190" s="11">
        <v>0.99172814687439748</v>
      </c>
      <c r="CP190" s="10">
        <v>3.0823999999999998</v>
      </c>
      <c r="CQ190" s="33">
        <v>1608.4866666666667</v>
      </c>
      <c r="CR190" s="10"/>
      <c r="CX190" s="28"/>
      <c r="DF190" s="47" t="e">
        <f>+Tabla1[[#This Row],[Trenes Kilómetro (TK) (1+2+3)]]/Tabla1[[#This Row],[Trenes Corridos (TC)]]</f>
        <v>#DIV/0!</v>
      </c>
      <c r="EA190" s="2">
        <v>2008</v>
      </c>
      <c r="EB190" s="2" t="s">
        <v>11</v>
      </c>
    </row>
    <row r="191" spans="1:132" x14ac:dyDescent="0.2">
      <c r="A191" s="92" t="s">
        <v>205</v>
      </c>
      <c r="B191" s="2" t="s">
        <v>5</v>
      </c>
      <c r="C191" s="95">
        <v>39722</v>
      </c>
      <c r="D191" s="4" t="s">
        <v>244</v>
      </c>
      <c r="E191" s="4" t="s">
        <v>245</v>
      </c>
      <c r="F191" s="131" t="s">
        <v>246</v>
      </c>
      <c r="G191" s="4" t="s">
        <v>232</v>
      </c>
      <c r="K191" s="7"/>
      <c r="L191" s="15"/>
      <c r="M191" s="6"/>
      <c r="N191" s="6"/>
      <c r="O191" s="6"/>
      <c r="P191" s="6"/>
      <c r="Q191" s="7"/>
      <c r="R191" s="15"/>
      <c r="S191" s="128"/>
      <c r="T191" s="15"/>
      <c r="W191" s="6"/>
      <c r="X191" s="6"/>
      <c r="AH191" s="7"/>
      <c r="AI191" s="15"/>
      <c r="AJ191" s="6"/>
      <c r="AK191" s="6"/>
      <c r="AL191" s="93"/>
      <c r="AM191" s="93"/>
      <c r="AN191" s="93"/>
      <c r="AO191" s="93"/>
      <c r="AP191" s="93"/>
      <c r="AQ191" s="93"/>
      <c r="AR191" s="7">
        <v>76404</v>
      </c>
      <c r="AS191" s="15">
        <f>+Tabla1[[#This Row],[Pasajeros Pagos (PAX)]]/AR179-1</f>
        <v>-0.23219776906843537</v>
      </c>
      <c r="AT191" s="6">
        <f>+Tabla1[[#This Row],[Pasajeros Pagos (PAX)]]/Tabla1[[#This Row],[Indice Dia Habil]]</f>
        <v>2894.090909090909</v>
      </c>
      <c r="AU191" s="15">
        <f>+Tabla1[[#This Row],[PAX Día Habil]]/AT179-1</f>
        <v>-0.23219776906843526</v>
      </c>
      <c r="AX191" s="15"/>
      <c r="AY191" s="6">
        <v>93</v>
      </c>
      <c r="BA191" s="15"/>
      <c r="BB191" s="15"/>
      <c r="BC191" s="15"/>
      <c r="BD191" s="36">
        <f>+Tabla1[[#This Row],[Pasajeros Pagos (PAX)]]*Tabla1[[#This Row],[PAX Recorrido Medio]]</f>
        <v>764040</v>
      </c>
      <c r="BE191" s="37">
        <v>10</v>
      </c>
      <c r="BF191" s="35">
        <f>+Tabla1[[#This Row],[PAX Recorrido Medio]]/BE179-1</f>
        <v>0</v>
      </c>
      <c r="BG191" s="36">
        <f>+Tabla1[[#This Row],[Pasajeros Pagos (PAX)]]*CN191</f>
        <v>68123.778694794804</v>
      </c>
      <c r="BJ191" s="35">
        <f>+(Tabla1[[#This Row],[Variación % TC]]*0.2)-(Tabla1[[#This Row],[Vaciación % PAX Recorrido Medio]]*0.1)-(Tabla1[[#This Row],[Variación % Ocupación PAX]]*0.5)+(Tabla1[[#This Row],[Variación % RA]]*0.1)+(Tabla1[[#This Row],[Variación % Velocidad Comercial TE]]*0.1)</f>
        <v>0</v>
      </c>
      <c r="BK191" s="86"/>
      <c r="BL191" s="10"/>
      <c r="BN191" s="48"/>
      <c r="BO191" s="82">
        <v>26.400000000000002</v>
      </c>
      <c r="BP191" s="76">
        <v>15.3</v>
      </c>
      <c r="BQ191" s="76">
        <v>15.3</v>
      </c>
      <c r="BR191" s="36">
        <v>11</v>
      </c>
      <c r="BU191" s="73"/>
      <c r="BW191" s="73"/>
      <c r="BY191" s="73"/>
      <c r="BZ191" s="74"/>
      <c r="CA191" s="75"/>
      <c r="CC191" s="73"/>
      <c r="CE191" s="76"/>
      <c r="CF191" s="36">
        <f>+Tabla1[[#This Row],[Pasajeros Pagos (PAX)]]/Tabla1[[#This Row],[Km. Línea (entre cabeceras) en Servicio]]</f>
        <v>4993.7254901960778</v>
      </c>
      <c r="CG191" s="36">
        <f>+Tabla1[[#This Row],[Pasajeros Pagos (PAX)]]/Tabla1[[#This Row],[Cantidad de Estaciones en Servicio]]</f>
        <v>6945.818181818182</v>
      </c>
      <c r="CH191" s="36">
        <f>+Tabla1[[#This Row],[PAX Kilómetro]]/Tabla1[[#This Row],[Km. Línea (entre cabeceras) en Servicio]]</f>
        <v>49937.254901960783</v>
      </c>
      <c r="CJ191" s="36">
        <f>+[1]!TDC_InfraMR[[#This Row],[Total Coches Eléctricos]]</f>
        <v>18</v>
      </c>
      <c r="CK191" s="36">
        <f>+Tabla1[[#This Row],[Pasajeros Pagos (PAX)]]/Tabla1[[#This Row],[Coches en Servicio]]</f>
        <v>4244.666666666667</v>
      </c>
      <c r="CM191" s="12"/>
      <c r="CN191" s="11">
        <v>0.89162581402537577</v>
      </c>
      <c r="CP191" s="10">
        <v>3.2385000000000002</v>
      </c>
      <c r="CQ191" s="33">
        <v>1632.2533333333333</v>
      </c>
      <c r="CR191" s="10"/>
      <c r="CX191" s="28"/>
      <c r="DF191" s="47" t="e">
        <f>+Tabla1[[#This Row],[Trenes Kilómetro (TK) (1+2+3)]]/Tabla1[[#This Row],[Trenes Corridos (TC)]]</f>
        <v>#DIV/0!</v>
      </c>
      <c r="EA191" s="2">
        <v>2008</v>
      </c>
      <c r="EB191" s="2" t="s">
        <v>5</v>
      </c>
    </row>
    <row r="192" spans="1:132" x14ac:dyDescent="0.2">
      <c r="A192" s="92" t="s">
        <v>205</v>
      </c>
      <c r="B192" s="2" t="s">
        <v>6</v>
      </c>
      <c r="C192" s="95">
        <v>39753</v>
      </c>
      <c r="D192" s="4" t="s">
        <v>244</v>
      </c>
      <c r="E192" s="4" t="s">
        <v>245</v>
      </c>
      <c r="F192" s="131" t="s">
        <v>246</v>
      </c>
      <c r="G192" s="4" t="s">
        <v>232</v>
      </c>
      <c r="K192" s="7"/>
      <c r="L192" s="15"/>
      <c r="M192" s="6"/>
      <c r="N192" s="6"/>
      <c r="O192" s="6"/>
      <c r="P192" s="6"/>
      <c r="Q192" s="7"/>
      <c r="R192" s="15"/>
      <c r="S192" s="128"/>
      <c r="T192" s="15"/>
      <c r="W192" s="6"/>
      <c r="X192" s="6"/>
      <c r="AH192" s="7"/>
      <c r="AI192" s="15"/>
      <c r="AJ192" s="6"/>
      <c r="AK192" s="6"/>
      <c r="AL192" s="93"/>
      <c r="AM192" s="93"/>
      <c r="AN192" s="93"/>
      <c r="AO192" s="93"/>
      <c r="AP192" s="93"/>
      <c r="AQ192" s="93"/>
      <c r="AR192" s="7">
        <v>74779</v>
      </c>
      <c r="AS192" s="15">
        <f>+Tabla1[[#This Row],[Pasajeros Pagos (PAX)]]/AR180-1</f>
        <v>-0.22463813197295845</v>
      </c>
      <c r="AT192" s="6">
        <f>+Tabla1[[#This Row],[Pasajeros Pagos (PAX)]]/Tabla1[[#This Row],[Indice Dia Habil]]</f>
        <v>2910.8213312572984</v>
      </c>
      <c r="AU192" s="15">
        <f>+Tabla1[[#This Row],[PAX Día Habil]]/AT180-1</f>
        <v>-0.22463813197295845</v>
      </c>
      <c r="AX192" s="15"/>
      <c r="AY192" s="6">
        <v>93</v>
      </c>
      <c r="BA192" s="15"/>
      <c r="BB192" s="15"/>
      <c r="BC192" s="15"/>
      <c r="BD192" s="36">
        <f>+Tabla1[[#This Row],[Pasajeros Pagos (PAX)]]*Tabla1[[#This Row],[PAX Recorrido Medio]]</f>
        <v>747790</v>
      </c>
      <c r="BE192" s="37">
        <v>10</v>
      </c>
      <c r="BF192" s="35">
        <f>+Tabla1[[#This Row],[PAX Recorrido Medio]]/BE180-1</f>
        <v>0</v>
      </c>
      <c r="BG192" s="36">
        <f>+Tabla1[[#This Row],[Pasajeros Pagos (PAX)]]*CN192</f>
        <v>72606.951088139103</v>
      </c>
      <c r="BJ192" s="35">
        <f>+(Tabla1[[#This Row],[Variación % TC]]*0.2)-(Tabla1[[#This Row],[Vaciación % PAX Recorrido Medio]]*0.1)-(Tabla1[[#This Row],[Variación % Ocupación PAX]]*0.5)+(Tabla1[[#This Row],[Variación % RA]]*0.1)+(Tabla1[[#This Row],[Variación % Velocidad Comercial TE]]*0.1)</f>
        <v>0</v>
      </c>
      <c r="BK192" s="86"/>
      <c r="BL192" s="10"/>
      <c r="BN192" s="48"/>
      <c r="BO192" s="82">
        <v>25.69</v>
      </c>
      <c r="BP192" s="76">
        <v>15.3</v>
      </c>
      <c r="BQ192" s="76">
        <v>15.3</v>
      </c>
      <c r="BR192" s="36">
        <v>11</v>
      </c>
      <c r="BU192" s="73"/>
      <c r="BW192" s="73"/>
      <c r="BY192" s="73"/>
      <c r="BZ192" s="74"/>
      <c r="CA192" s="75"/>
      <c r="CC192" s="73"/>
      <c r="CE192" s="76"/>
      <c r="CF192" s="36">
        <f>+Tabla1[[#This Row],[Pasajeros Pagos (PAX)]]/Tabla1[[#This Row],[Km. Línea (entre cabeceras) en Servicio]]</f>
        <v>4887.5163398692812</v>
      </c>
      <c r="CG192" s="36">
        <f>+Tabla1[[#This Row],[Pasajeros Pagos (PAX)]]/Tabla1[[#This Row],[Cantidad de Estaciones en Servicio]]</f>
        <v>6798.090909090909</v>
      </c>
      <c r="CH192" s="36">
        <f>+Tabla1[[#This Row],[PAX Kilómetro]]/Tabla1[[#This Row],[Km. Línea (entre cabeceras) en Servicio]]</f>
        <v>48875.163398692806</v>
      </c>
      <c r="CJ192" s="36">
        <f>+[1]!TDC_InfraMR[[#This Row],[Total Coches Eléctricos]]</f>
        <v>18</v>
      </c>
      <c r="CK192" s="36">
        <f>+Tabla1[[#This Row],[Pasajeros Pagos (PAX)]]/Tabla1[[#This Row],[Coches en Servicio]]</f>
        <v>4154.3888888888887</v>
      </c>
      <c r="CM192" s="12"/>
      <c r="CN192" s="11">
        <v>0.97095375824949648</v>
      </c>
      <c r="CP192" s="10">
        <v>3.3292000000000002</v>
      </c>
      <c r="CQ192" s="70">
        <v>1656.02</v>
      </c>
      <c r="CR192" s="10"/>
      <c r="CX192" s="32"/>
      <c r="DF192" s="47" t="e">
        <f>+Tabla1[[#This Row],[Trenes Kilómetro (TK) (1+2+3)]]/Tabla1[[#This Row],[Trenes Corridos (TC)]]</f>
        <v>#DIV/0!</v>
      </c>
      <c r="EA192" s="2">
        <v>2008</v>
      </c>
      <c r="EB192" s="2" t="s">
        <v>6</v>
      </c>
    </row>
    <row r="193" spans="1:132" x14ac:dyDescent="0.2">
      <c r="A193" s="92" t="s">
        <v>205</v>
      </c>
      <c r="B193" s="2" t="s">
        <v>7</v>
      </c>
      <c r="C193" s="95">
        <v>39783</v>
      </c>
      <c r="D193" s="4" t="s">
        <v>244</v>
      </c>
      <c r="E193" s="4" t="s">
        <v>245</v>
      </c>
      <c r="F193" s="131" t="s">
        <v>246</v>
      </c>
      <c r="G193" s="4" t="s">
        <v>232</v>
      </c>
      <c r="K193" s="7"/>
      <c r="L193" s="15"/>
      <c r="M193" s="6"/>
      <c r="N193" s="6"/>
      <c r="O193" s="6"/>
      <c r="P193" s="6"/>
      <c r="Q193" s="7"/>
      <c r="R193" s="15"/>
      <c r="S193" s="128"/>
      <c r="T193" s="15"/>
      <c r="W193" s="6"/>
      <c r="X193" s="6"/>
      <c r="AH193" s="7"/>
      <c r="AI193" s="15"/>
      <c r="AJ193" s="6"/>
      <c r="AK193" s="6"/>
      <c r="AL193" s="93"/>
      <c r="AM193" s="93"/>
      <c r="AN193" s="93"/>
      <c r="AO193" s="93"/>
      <c r="AP193" s="93"/>
      <c r="AQ193" s="93"/>
      <c r="AR193" s="7">
        <v>71870</v>
      </c>
      <c r="AS193" s="15">
        <f>+Tabla1[[#This Row],[Pasajeros Pagos (PAX)]]/AR181-1</f>
        <v>-0.32932690064482417</v>
      </c>
      <c r="AT193" s="6">
        <f>+Tabla1[[#This Row],[Pasajeros Pagos (PAX)]]/Tabla1[[#This Row],[Indice Dia Habil]]</f>
        <v>2897.983870967742</v>
      </c>
      <c r="AU193" s="15">
        <f>+Tabla1[[#This Row],[PAX Día Habil]]/AT181-1</f>
        <v>-0.32932690064482406</v>
      </c>
      <c r="AX193" s="15"/>
      <c r="AY193" s="6">
        <v>93</v>
      </c>
      <c r="BA193" s="15"/>
      <c r="BB193" s="15"/>
      <c r="BC193" s="15"/>
      <c r="BD193" s="36">
        <f>+Tabla1[[#This Row],[Pasajeros Pagos (PAX)]]*Tabla1[[#This Row],[PAX Recorrido Medio]]</f>
        <v>718700</v>
      </c>
      <c r="BE193" s="37">
        <v>10</v>
      </c>
      <c r="BF193" s="35">
        <f>+Tabla1[[#This Row],[PAX Recorrido Medio]]/BE181-1</f>
        <v>0</v>
      </c>
      <c r="BG193" s="36">
        <f>+Tabla1[[#This Row],[Pasajeros Pagos (PAX)]]*CN193</f>
        <v>82122.22372013038</v>
      </c>
      <c r="BJ193" s="35">
        <f>+(Tabla1[[#This Row],[Variación % TC]]*0.2)-(Tabla1[[#This Row],[Vaciación % PAX Recorrido Medio]]*0.1)-(Tabla1[[#This Row],[Variación % Ocupación PAX]]*0.5)+(Tabla1[[#This Row],[Variación % RA]]*0.1)+(Tabla1[[#This Row],[Variación % Velocidad Comercial TE]]*0.1)</f>
        <v>0</v>
      </c>
      <c r="BK193" s="86"/>
      <c r="BL193" s="10"/>
      <c r="BN193" s="48"/>
      <c r="BO193" s="82">
        <v>24.8</v>
      </c>
      <c r="BP193" s="76">
        <v>15.3</v>
      </c>
      <c r="BQ193" s="76">
        <v>15.3</v>
      </c>
      <c r="BR193" s="36">
        <v>11</v>
      </c>
      <c r="BU193" s="73"/>
      <c r="BW193" s="73"/>
      <c r="BY193" s="73"/>
      <c r="BZ193" s="74"/>
      <c r="CA193" s="75"/>
      <c r="CC193" s="73"/>
      <c r="CE193" s="76"/>
      <c r="CF193" s="36">
        <f>+Tabla1[[#This Row],[Pasajeros Pagos (PAX)]]/Tabla1[[#This Row],[Km. Línea (entre cabeceras) en Servicio]]</f>
        <v>4697.3856209150326</v>
      </c>
      <c r="CG193" s="36">
        <f>+Tabla1[[#This Row],[Pasajeros Pagos (PAX)]]/Tabla1[[#This Row],[Cantidad de Estaciones en Servicio]]</f>
        <v>6533.636363636364</v>
      </c>
      <c r="CH193" s="36">
        <f>+Tabla1[[#This Row],[PAX Kilómetro]]/Tabla1[[#This Row],[Km. Línea (entre cabeceras) en Servicio]]</f>
        <v>46973.856209150326</v>
      </c>
      <c r="CJ193" s="36">
        <f>+[1]!TDC_InfraMR[[#This Row],[Total Coches Eléctricos]]</f>
        <v>18</v>
      </c>
      <c r="CK193" s="36">
        <f>+Tabla1[[#This Row],[Pasajeros Pagos (PAX)]]/Tabla1[[#This Row],[Coches en Servicio]]</f>
        <v>3992.7777777777778</v>
      </c>
      <c r="CM193" s="12"/>
      <c r="CN193" s="11">
        <v>1.1426495578145315</v>
      </c>
      <c r="CP193" s="10">
        <v>3.4226000000000001</v>
      </c>
      <c r="CQ193" s="33">
        <v>1689.5666666666666</v>
      </c>
      <c r="CR193" s="10"/>
      <c r="CX193" s="28"/>
      <c r="DF193" s="47" t="e">
        <f>+Tabla1[[#This Row],[Trenes Kilómetro (TK) (1+2+3)]]/Tabla1[[#This Row],[Trenes Corridos (TC)]]</f>
        <v>#DIV/0!</v>
      </c>
      <c r="EA193" s="2">
        <v>2008</v>
      </c>
      <c r="EB193" s="2" t="s">
        <v>7</v>
      </c>
    </row>
    <row r="194" spans="1:132" x14ac:dyDescent="0.2">
      <c r="A194" s="92" t="s">
        <v>206</v>
      </c>
      <c r="B194" s="2" t="s">
        <v>8</v>
      </c>
      <c r="C194" s="95">
        <v>39814</v>
      </c>
      <c r="D194" s="4" t="s">
        <v>244</v>
      </c>
      <c r="E194" s="4" t="s">
        <v>245</v>
      </c>
      <c r="F194" s="131" t="s">
        <v>246</v>
      </c>
      <c r="G194" s="4" t="s">
        <v>232</v>
      </c>
      <c r="K194" s="7"/>
      <c r="L194" s="15"/>
      <c r="M194" s="6"/>
      <c r="N194" s="6"/>
      <c r="O194" s="6"/>
      <c r="P194" s="6"/>
      <c r="Q194" s="7"/>
      <c r="R194" s="15"/>
      <c r="S194" s="128"/>
      <c r="T194" s="15"/>
      <c r="W194" s="6"/>
      <c r="X194" s="6"/>
      <c r="AH194" s="7"/>
      <c r="AI194" s="15"/>
      <c r="AJ194" s="6"/>
      <c r="AK194" s="6"/>
      <c r="AL194" s="93"/>
      <c r="AM194" s="93"/>
      <c r="AN194" s="93"/>
      <c r="AO194" s="93"/>
      <c r="AP194" s="93"/>
      <c r="AQ194" s="93"/>
      <c r="AR194" s="7">
        <v>87271</v>
      </c>
      <c r="AS194" s="15">
        <f>+Tabla1[[#This Row],[Pasajeros Pagos (PAX)]]/AR182-1</f>
        <v>-0.35485754838328132</v>
      </c>
      <c r="AT194" s="6">
        <f>+Tabla1[[#This Row],[Pasajeros Pagos (PAX)]]/Tabla1[[#This Row],[Indice Dia Habil]]</f>
        <v>3305.7196969696965</v>
      </c>
      <c r="AU194" s="15">
        <f>+Tabla1[[#This Row],[PAX Día Habil]]/AT182-1</f>
        <v>-0.35485754838328132</v>
      </c>
      <c r="AX194" s="15"/>
      <c r="AY194" s="6">
        <v>93</v>
      </c>
      <c r="BA194" s="15"/>
      <c r="BB194" s="15"/>
      <c r="BC194" s="15"/>
      <c r="BD194" s="36">
        <f>+Tabla1[[#This Row],[Pasajeros Pagos (PAX)]]*Tabla1[[#This Row],[PAX Recorrido Medio]]</f>
        <v>872710</v>
      </c>
      <c r="BE194" s="37">
        <v>10</v>
      </c>
      <c r="BF194" s="35">
        <f>+Tabla1[[#This Row],[PAX Recorrido Medio]]/BE182-1</f>
        <v>0</v>
      </c>
      <c r="BG194" s="36">
        <f>+Tabla1[[#This Row],[Pasajeros Pagos (PAX)]]*CN194</f>
        <v>88985.27767763866</v>
      </c>
      <c r="BJ194" s="35">
        <f>+(Tabla1[[#This Row],[Variación % TC]]*0.2)-(Tabla1[[#This Row],[Vaciación % PAX Recorrido Medio]]*0.1)-(Tabla1[[#This Row],[Variación % Ocupación PAX]]*0.5)+(Tabla1[[#This Row],[Variación % RA]]*0.1)+(Tabla1[[#This Row],[Variación % Velocidad Comercial TE]]*0.1)</f>
        <v>0</v>
      </c>
      <c r="BK194" s="86"/>
      <c r="BL194" s="10"/>
      <c r="BN194" s="48"/>
      <c r="BO194" s="82">
        <v>26.400000000000002</v>
      </c>
      <c r="BP194" s="76">
        <v>15.3</v>
      </c>
      <c r="BQ194" s="76">
        <v>15.3</v>
      </c>
      <c r="BR194" s="36">
        <v>11</v>
      </c>
      <c r="BU194" s="73"/>
      <c r="BW194" s="73"/>
      <c r="BY194" s="73"/>
      <c r="BZ194" s="74"/>
      <c r="CA194" s="75"/>
      <c r="CC194" s="73"/>
      <c r="CE194" s="76"/>
      <c r="CF194" s="36">
        <f>+Tabla1[[#This Row],[Pasajeros Pagos (PAX)]]/Tabla1[[#This Row],[Km. Línea (entre cabeceras) en Servicio]]</f>
        <v>5703.9869281045749</v>
      </c>
      <c r="CG194" s="36">
        <f>+Tabla1[[#This Row],[Pasajeros Pagos (PAX)]]/Tabla1[[#This Row],[Cantidad de Estaciones en Servicio]]</f>
        <v>7933.727272727273</v>
      </c>
      <c r="CH194" s="36">
        <f>+Tabla1[[#This Row],[PAX Kilómetro]]/Tabla1[[#This Row],[Km. Línea (entre cabeceras) en Servicio]]</f>
        <v>57039.869281045751</v>
      </c>
      <c r="CJ194" s="36">
        <f>+[1]!TDC_InfraMR[[#This Row],[Total Coches Eléctricos]]</f>
        <v>18</v>
      </c>
      <c r="CK194" s="36">
        <f>+Tabla1[[#This Row],[Pasajeros Pagos (PAX)]]/Tabla1[[#This Row],[Coches en Servicio]]</f>
        <v>4848.3888888888887</v>
      </c>
      <c r="CM194" s="12"/>
      <c r="CN194" s="11">
        <v>1.0196431538270292</v>
      </c>
      <c r="CP194" s="10">
        <v>3.464</v>
      </c>
      <c r="CQ194" s="33">
        <v>1723.1133333333332</v>
      </c>
      <c r="CR194" s="10"/>
      <c r="CX194" s="28"/>
      <c r="DF194" s="47" t="e">
        <f>+Tabla1[[#This Row],[Trenes Kilómetro (TK) (1+2+3)]]/Tabla1[[#This Row],[Trenes Corridos (TC)]]</f>
        <v>#DIV/0!</v>
      </c>
      <c r="EA194" s="2">
        <v>2009</v>
      </c>
      <c r="EB194" s="2" t="s">
        <v>8</v>
      </c>
    </row>
    <row r="195" spans="1:132" x14ac:dyDescent="0.2">
      <c r="A195" s="92" t="s">
        <v>206</v>
      </c>
      <c r="B195" s="2" t="s">
        <v>9</v>
      </c>
      <c r="C195" s="95">
        <v>39845</v>
      </c>
      <c r="D195" s="4" t="s">
        <v>244</v>
      </c>
      <c r="E195" s="4" t="s">
        <v>245</v>
      </c>
      <c r="F195" s="131" t="s">
        <v>246</v>
      </c>
      <c r="G195" s="4" t="s">
        <v>232</v>
      </c>
      <c r="K195" s="7"/>
      <c r="L195" s="15"/>
      <c r="M195" s="6"/>
      <c r="N195" s="6"/>
      <c r="O195" s="6"/>
      <c r="P195" s="6"/>
      <c r="Q195" s="7"/>
      <c r="R195" s="15"/>
      <c r="S195" s="128"/>
      <c r="T195" s="15"/>
      <c r="W195" s="6"/>
      <c r="X195" s="6"/>
      <c r="AH195" s="7"/>
      <c r="AI195" s="15"/>
      <c r="AJ195" s="6"/>
      <c r="AK195" s="6"/>
      <c r="AL195" s="93"/>
      <c r="AM195" s="93"/>
      <c r="AN195" s="93"/>
      <c r="AO195" s="93"/>
      <c r="AP195" s="93"/>
      <c r="AQ195" s="93"/>
      <c r="AR195" s="7">
        <v>56585</v>
      </c>
      <c r="AS195" s="15">
        <f>+Tabla1[[#This Row],[Pasajeros Pagos (PAX)]]/AR183-1</f>
        <v>-0.51371999690623316</v>
      </c>
      <c r="AT195" s="6">
        <f>+Tabla1[[#This Row],[Pasajeros Pagos (PAX)]]/Tabla1[[#This Row],[Indice Dia Habil]]</f>
        <v>2326.6858552631579</v>
      </c>
      <c r="AU195" s="15">
        <f>+Tabla1[[#This Row],[PAX Día Habil]]/AT183-1</f>
        <v>-0.51371999690623305</v>
      </c>
      <c r="AX195" s="15"/>
      <c r="AY195" s="6">
        <v>93</v>
      </c>
      <c r="BA195" s="15"/>
      <c r="BB195" s="15"/>
      <c r="BC195" s="15"/>
      <c r="BD195" s="36">
        <f>+Tabla1[[#This Row],[Pasajeros Pagos (PAX)]]*Tabla1[[#This Row],[PAX Recorrido Medio]]</f>
        <v>565850</v>
      </c>
      <c r="BE195" s="37">
        <v>10</v>
      </c>
      <c r="BF195" s="35">
        <f>+Tabla1[[#This Row],[PAX Recorrido Medio]]/BE183-1</f>
        <v>0</v>
      </c>
      <c r="BG195" s="36">
        <f>+Tabla1[[#This Row],[Pasajeros Pagos (PAX)]]*CN195</f>
        <v>57010.934398242185</v>
      </c>
      <c r="BJ195" s="35">
        <f>+(Tabla1[[#This Row],[Variación % TC]]*0.2)-(Tabla1[[#This Row],[Vaciación % PAX Recorrido Medio]]*0.1)-(Tabla1[[#This Row],[Variación % Ocupación PAX]]*0.5)+(Tabla1[[#This Row],[Variación % RA]]*0.1)+(Tabla1[[#This Row],[Variación % Velocidad Comercial TE]]*0.1)</f>
        <v>0</v>
      </c>
      <c r="BK195" s="86"/>
      <c r="BL195" s="10"/>
      <c r="BN195" s="48"/>
      <c r="BO195" s="82">
        <v>24.32</v>
      </c>
      <c r="BP195" s="76">
        <v>15.3</v>
      </c>
      <c r="BQ195" s="76">
        <v>15.3</v>
      </c>
      <c r="BR195" s="36">
        <v>11</v>
      </c>
      <c r="BU195" s="73"/>
      <c r="BW195" s="73"/>
      <c r="BY195" s="73"/>
      <c r="BZ195" s="74"/>
      <c r="CA195" s="75"/>
      <c r="CC195" s="73"/>
      <c r="CE195" s="76"/>
      <c r="CF195" s="36">
        <f>+Tabla1[[#This Row],[Pasajeros Pagos (PAX)]]/Tabla1[[#This Row],[Km. Línea (entre cabeceras) en Servicio]]</f>
        <v>3698.3660130718954</v>
      </c>
      <c r="CG195" s="36">
        <f>+Tabla1[[#This Row],[Pasajeros Pagos (PAX)]]/Tabla1[[#This Row],[Cantidad de Estaciones en Servicio]]</f>
        <v>5144.090909090909</v>
      </c>
      <c r="CH195" s="36">
        <f>+Tabla1[[#This Row],[PAX Kilómetro]]/Tabla1[[#This Row],[Km. Línea (entre cabeceras) en Servicio]]</f>
        <v>36983.660130718956</v>
      </c>
      <c r="CJ195" s="36">
        <f>+[1]!TDC_InfraMR[[#This Row],[Total Coches Eléctricos]]</f>
        <v>18</v>
      </c>
      <c r="CK195" s="36">
        <f>+Tabla1[[#This Row],[Pasajeros Pagos (PAX)]]/Tabla1[[#This Row],[Coches en Servicio]]</f>
        <v>3143.6111111111113</v>
      </c>
      <c r="CM195" s="12"/>
      <c r="CN195" s="11">
        <v>1.0075273376025835</v>
      </c>
      <c r="CP195" s="10">
        <v>3.5114999999999998</v>
      </c>
      <c r="CQ195" s="70">
        <v>1756.66</v>
      </c>
      <c r="CR195" s="10"/>
      <c r="CX195" s="31"/>
      <c r="DF195" s="47" t="e">
        <f>+Tabla1[[#This Row],[Trenes Kilómetro (TK) (1+2+3)]]/Tabla1[[#This Row],[Trenes Corridos (TC)]]</f>
        <v>#DIV/0!</v>
      </c>
      <c r="EA195" s="2">
        <v>2009</v>
      </c>
      <c r="EB195" s="2" t="s">
        <v>9</v>
      </c>
    </row>
    <row r="196" spans="1:132" x14ac:dyDescent="0.2">
      <c r="A196" s="92" t="s">
        <v>206</v>
      </c>
      <c r="B196" s="2" t="s">
        <v>10</v>
      </c>
      <c r="C196" s="95">
        <v>39873</v>
      </c>
      <c r="D196" s="4" t="s">
        <v>244</v>
      </c>
      <c r="E196" s="4" t="s">
        <v>245</v>
      </c>
      <c r="F196" s="131" t="s">
        <v>246</v>
      </c>
      <c r="G196" s="4" t="s">
        <v>232</v>
      </c>
      <c r="K196" s="7"/>
      <c r="L196" s="15"/>
      <c r="M196" s="6"/>
      <c r="N196" s="6"/>
      <c r="O196" s="6"/>
      <c r="P196" s="6"/>
      <c r="Q196" s="7"/>
      <c r="R196" s="15"/>
      <c r="S196" s="128"/>
      <c r="T196" s="15"/>
      <c r="W196" s="6"/>
      <c r="X196" s="6"/>
      <c r="AH196" s="7"/>
      <c r="AI196" s="15"/>
      <c r="AJ196" s="6"/>
      <c r="AK196" s="6"/>
      <c r="AL196" s="93"/>
      <c r="AM196" s="93"/>
      <c r="AN196" s="93"/>
      <c r="AO196" s="93"/>
      <c r="AP196" s="93"/>
      <c r="AQ196" s="93"/>
      <c r="AR196" s="7">
        <v>65699</v>
      </c>
      <c r="AS196" s="15">
        <f>+Tabla1[[#This Row],[Pasajeros Pagos (PAX)]]/AR184-1</f>
        <v>-0.38525525862714272</v>
      </c>
      <c r="AT196" s="6">
        <f>+Tabla1[[#This Row],[Pasajeros Pagos (PAX)]]/Tabla1[[#This Row],[Indice Dia Habil]]</f>
        <v>2521.0667689946281</v>
      </c>
      <c r="AU196" s="15">
        <f>+Tabla1[[#This Row],[PAX Día Habil]]/AT184-1</f>
        <v>-0.38525525862714272</v>
      </c>
      <c r="AX196" s="15"/>
      <c r="AY196" s="6">
        <v>93</v>
      </c>
      <c r="BA196" s="15"/>
      <c r="BB196" s="15"/>
      <c r="BC196" s="15"/>
      <c r="BD196" s="36">
        <f>+Tabla1[[#This Row],[Pasajeros Pagos (PAX)]]*Tabla1[[#This Row],[PAX Recorrido Medio]]</f>
        <v>656990</v>
      </c>
      <c r="BE196" s="37">
        <v>10</v>
      </c>
      <c r="BF196" s="35">
        <f>+Tabla1[[#This Row],[PAX Recorrido Medio]]/BE184-1</f>
        <v>0</v>
      </c>
      <c r="BG196" s="36">
        <f>+Tabla1[[#This Row],[Pasajeros Pagos (PAX)]]*CN196</f>
        <v>61404.947853757883</v>
      </c>
      <c r="BJ196" s="35">
        <f>+(Tabla1[[#This Row],[Variación % TC]]*0.2)-(Tabla1[[#This Row],[Vaciación % PAX Recorrido Medio]]*0.1)-(Tabla1[[#This Row],[Variación % Ocupación PAX]]*0.5)+(Tabla1[[#This Row],[Variación % RA]]*0.1)+(Tabla1[[#This Row],[Variación % Velocidad Comercial TE]]*0.1)</f>
        <v>0</v>
      </c>
      <c r="BK196" s="86"/>
      <c r="BL196" s="10"/>
      <c r="BN196" s="48"/>
      <c r="BO196" s="82">
        <v>26.06</v>
      </c>
      <c r="BP196" s="76">
        <v>15.3</v>
      </c>
      <c r="BQ196" s="76">
        <v>15.3</v>
      </c>
      <c r="BR196" s="36">
        <v>11</v>
      </c>
      <c r="BU196" s="73"/>
      <c r="BW196" s="73"/>
      <c r="BY196" s="73"/>
      <c r="BZ196" s="74"/>
      <c r="CA196" s="75"/>
      <c r="CC196" s="73"/>
      <c r="CE196" s="76"/>
      <c r="CF196" s="36">
        <f>+Tabla1[[#This Row],[Pasajeros Pagos (PAX)]]/Tabla1[[#This Row],[Km. Línea (entre cabeceras) en Servicio]]</f>
        <v>4294.0522875816987</v>
      </c>
      <c r="CG196" s="36">
        <f>+Tabla1[[#This Row],[Pasajeros Pagos (PAX)]]/Tabla1[[#This Row],[Cantidad de Estaciones en Servicio]]</f>
        <v>5972.636363636364</v>
      </c>
      <c r="CH196" s="36">
        <f>+Tabla1[[#This Row],[PAX Kilómetro]]/Tabla1[[#This Row],[Km. Línea (entre cabeceras) en Servicio]]</f>
        <v>42940.522875816991</v>
      </c>
      <c r="CJ196" s="36">
        <f>+[1]!TDC_InfraMR[[#This Row],[Total Coches Eléctricos]]</f>
        <v>18</v>
      </c>
      <c r="CK196" s="36">
        <f>+Tabla1[[#This Row],[Pasajeros Pagos (PAX)]]/Tabla1[[#This Row],[Coches en Servicio]]</f>
        <v>3649.9444444444443</v>
      </c>
      <c r="CM196" s="12"/>
      <c r="CN196" s="11">
        <v>0.93464052502713713</v>
      </c>
      <c r="CP196" s="10">
        <v>3.6539999999999999</v>
      </c>
      <c r="CQ196" s="33">
        <v>1771.17</v>
      </c>
      <c r="CR196" s="10"/>
      <c r="CX196" s="28"/>
      <c r="DF196" s="47" t="e">
        <f>+Tabla1[[#This Row],[Trenes Kilómetro (TK) (1+2+3)]]/Tabla1[[#This Row],[Trenes Corridos (TC)]]</f>
        <v>#DIV/0!</v>
      </c>
      <c r="EA196" s="2">
        <v>2009</v>
      </c>
      <c r="EB196" s="2" t="s">
        <v>10</v>
      </c>
    </row>
    <row r="197" spans="1:132" x14ac:dyDescent="0.2">
      <c r="A197" s="92" t="s">
        <v>206</v>
      </c>
      <c r="B197" s="2" t="s">
        <v>0</v>
      </c>
      <c r="C197" s="95">
        <v>39904</v>
      </c>
      <c r="D197" s="4" t="s">
        <v>244</v>
      </c>
      <c r="E197" s="4" t="s">
        <v>245</v>
      </c>
      <c r="F197" s="131" t="s">
        <v>246</v>
      </c>
      <c r="G197" s="4" t="s">
        <v>232</v>
      </c>
      <c r="K197" s="7"/>
      <c r="L197" s="15"/>
      <c r="M197" s="6"/>
      <c r="N197" s="6"/>
      <c r="O197" s="6"/>
      <c r="P197" s="6"/>
      <c r="Q197" s="7"/>
      <c r="R197" s="15"/>
      <c r="S197" s="128"/>
      <c r="T197" s="15"/>
      <c r="W197" s="6"/>
      <c r="X197" s="6"/>
      <c r="AH197" s="7"/>
      <c r="AI197" s="15"/>
      <c r="AJ197" s="6"/>
      <c r="AK197" s="6"/>
      <c r="AL197" s="93"/>
      <c r="AM197" s="93"/>
      <c r="AN197" s="93"/>
      <c r="AO197" s="93"/>
      <c r="AP197" s="93"/>
      <c r="AQ197" s="93"/>
      <c r="AR197" s="7">
        <v>56505</v>
      </c>
      <c r="AS197" s="15">
        <f>+Tabla1[[#This Row],[Pasajeros Pagos (PAX)]]/AR185-1</f>
        <v>-0.36348172847294191</v>
      </c>
      <c r="AT197" s="6">
        <f>+Tabla1[[#This Row],[Pasajeros Pagos (PAX)]]/Tabla1[[#This Row],[Indice Dia Habil]]</f>
        <v>2254.788507581804</v>
      </c>
      <c r="AU197" s="15">
        <f>+Tabla1[[#This Row],[PAX Día Habil]]/AT185-1</f>
        <v>-0.37948358446105224</v>
      </c>
      <c r="AX197" s="15"/>
      <c r="AY197" s="6">
        <v>93</v>
      </c>
      <c r="BA197" s="15"/>
      <c r="BB197" s="15"/>
      <c r="BC197" s="15"/>
      <c r="BD197" s="36">
        <f>+Tabla1[[#This Row],[Pasajeros Pagos (PAX)]]*Tabla1[[#This Row],[PAX Recorrido Medio]]</f>
        <v>565050</v>
      </c>
      <c r="BE197" s="37">
        <v>10</v>
      </c>
      <c r="BF197" s="35">
        <f>+Tabla1[[#This Row],[PAX Recorrido Medio]]/BE185-1</f>
        <v>0</v>
      </c>
      <c r="BG197" s="36">
        <f>+Tabla1[[#This Row],[Pasajeros Pagos (PAX)]]*CN197</f>
        <v>54950.969724928611</v>
      </c>
      <c r="BJ197" s="35">
        <f>+(Tabla1[[#This Row],[Variación % TC]]*0.2)-(Tabla1[[#This Row],[Vaciación % PAX Recorrido Medio]]*0.1)-(Tabla1[[#This Row],[Variación % Ocupación PAX]]*0.5)+(Tabla1[[#This Row],[Variación % RA]]*0.1)+(Tabla1[[#This Row],[Variación % Velocidad Comercial TE]]*0.1)</f>
        <v>0</v>
      </c>
      <c r="BK197" s="86"/>
      <c r="BL197" s="10"/>
      <c r="BN197" s="48"/>
      <c r="BO197" s="82">
        <v>25.06</v>
      </c>
      <c r="BP197" s="76">
        <v>15.3</v>
      </c>
      <c r="BQ197" s="76">
        <v>15.3</v>
      </c>
      <c r="BR197" s="36">
        <v>11</v>
      </c>
      <c r="BU197" s="73"/>
      <c r="BW197" s="73"/>
      <c r="BY197" s="73"/>
      <c r="BZ197" s="74"/>
      <c r="CA197" s="75"/>
      <c r="CC197" s="73"/>
      <c r="CE197" s="76"/>
      <c r="CF197" s="36">
        <f>+Tabla1[[#This Row],[Pasajeros Pagos (PAX)]]/Tabla1[[#This Row],[Km. Línea (entre cabeceras) en Servicio]]</f>
        <v>3693.1372549019607</v>
      </c>
      <c r="CG197" s="36">
        <f>+Tabla1[[#This Row],[Pasajeros Pagos (PAX)]]/Tabla1[[#This Row],[Cantidad de Estaciones en Servicio]]</f>
        <v>5136.818181818182</v>
      </c>
      <c r="CH197" s="36">
        <f>+Tabla1[[#This Row],[PAX Kilómetro]]/Tabla1[[#This Row],[Km. Línea (entre cabeceras) en Servicio]]</f>
        <v>36931.372549019608</v>
      </c>
      <c r="CJ197" s="36">
        <f>+[1]!TDC_InfraMR[[#This Row],[Total Coches Eléctricos]]</f>
        <v>18</v>
      </c>
      <c r="CK197" s="36">
        <f>+Tabla1[[#This Row],[Pasajeros Pagos (PAX)]]/Tabla1[[#This Row],[Coches en Servicio]]</f>
        <v>3139.1666666666665</v>
      </c>
      <c r="CM197" s="12"/>
      <c r="CN197" s="11">
        <v>0.97249747323119395</v>
      </c>
      <c r="CP197" s="10">
        <v>3.6934</v>
      </c>
      <c r="CQ197" s="33">
        <v>1785.68</v>
      </c>
      <c r="CR197" s="10"/>
      <c r="CX197" s="28"/>
      <c r="DF197" s="47" t="e">
        <f>+Tabla1[[#This Row],[Trenes Kilómetro (TK) (1+2+3)]]/Tabla1[[#This Row],[Trenes Corridos (TC)]]</f>
        <v>#DIV/0!</v>
      </c>
      <c r="EA197" s="2">
        <v>2009</v>
      </c>
      <c r="EB197" s="2" t="s">
        <v>0</v>
      </c>
    </row>
    <row r="198" spans="1:132" x14ac:dyDescent="0.2">
      <c r="A198" s="92" t="s">
        <v>206</v>
      </c>
      <c r="B198" s="2" t="s">
        <v>1</v>
      </c>
      <c r="C198" s="95">
        <v>39934</v>
      </c>
      <c r="D198" s="4" t="s">
        <v>244</v>
      </c>
      <c r="E198" s="4" t="s">
        <v>245</v>
      </c>
      <c r="F198" s="131" t="s">
        <v>246</v>
      </c>
      <c r="G198" s="4" t="s">
        <v>232</v>
      </c>
      <c r="K198" s="7"/>
      <c r="L198" s="15"/>
      <c r="M198" s="6"/>
      <c r="N198" s="6"/>
      <c r="O198" s="6"/>
      <c r="P198" s="6"/>
      <c r="Q198" s="7"/>
      <c r="R198" s="15"/>
      <c r="S198" s="128"/>
      <c r="T198" s="15"/>
      <c r="W198" s="6"/>
      <c r="X198" s="6"/>
      <c r="AH198" s="7"/>
      <c r="AI198" s="15"/>
      <c r="AJ198" s="6"/>
      <c r="AK198" s="6"/>
      <c r="AL198" s="93"/>
      <c r="AM198" s="93"/>
      <c r="AN198" s="93"/>
      <c r="AO198" s="93"/>
      <c r="AP198" s="93"/>
      <c r="AQ198" s="93"/>
      <c r="AR198" s="7">
        <v>54392</v>
      </c>
      <c r="AS198" s="15">
        <f>+Tabla1[[#This Row],[Pasajeros Pagos (PAX)]]/AR186-1</f>
        <v>-0.14131001057733295</v>
      </c>
      <c r="AT198" s="6">
        <f>+Tabla1[[#This Row],[Pasajeros Pagos (PAX)]]/Tabla1[[#This Row],[Indice Dia Habil]]</f>
        <v>2163.5640413683373</v>
      </c>
      <c r="AU198" s="15">
        <f>+Tabla1[[#This Row],[PAX Día Habil]]/AT186-1</f>
        <v>-0.14131001057733295</v>
      </c>
      <c r="AX198" s="15"/>
      <c r="AY198" s="6">
        <v>93</v>
      </c>
      <c r="BA198" s="15"/>
      <c r="BB198" s="15"/>
      <c r="BC198" s="15"/>
      <c r="BD198" s="36">
        <f>+Tabla1[[#This Row],[Pasajeros Pagos (PAX)]]*Tabla1[[#This Row],[PAX Recorrido Medio]]</f>
        <v>543920</v>
      </c>
      <c r="BE198" s="37">
        <v>10</v>
      </c>
      <c r="BF198" s="35">
        <f>+Tabla1[[#This Row],[PAX Recorrido Medio]]/BE186-1</f>
        <v>0</v>
      </c>
      <c r="BG198" s="36">
        <f>+Tabla1[[#This Row],[Pasajeros Pagos (PAX)]]*CN198</f>
        <v>59867.726831722888</v>
      </c>
      <c r="BJ198" s="35">
        <f>+(Tabla1[[#This Row],[Variación % TC]]*0.2)-(Tabla1[[#This Row],[Vaciación % PAX Recorrido Medio]]*0.1)-(Tabla1[[#This Row],[Variación % Ocupación PAX]]*0.5)+(Tabla1[[#This Row],[Variación % RA]]*0.1)+(Tabla1[[#This Row],[Variación % Velocidad Comercial TE]]*0.1)</f>
        <v>0</v>
      </c>
      <c r="BK198" s="86"/>
      <c r="BL198" s="10"/>
      <c r="BN198" s="48"/>
      <c r="BO198" s="82">
        <v>25.14</v>
      </c>
      <c r="BP198" s="76">
        <v>15.3</v>
      </c>
      <c r="BQ198" s="76">
        <v>15.3</v>
      </c>
      <c r="BR198" s="36">
        <v>11</v>
      </c>
      <c r="BU198" s="73"/>
      <c r="BW198" s="73"/>
      <c r="BY198" s="73"/>
      <c r="BZ198" s="74"/>
      <c r="CA198" s="75"/>
      <c r="CC198" s="73"/>
      <c r="CE198" s="76"/>
      <c r="CF198" s="36">
        <f>+Tabla1[[#This Row],[Pasajeros Pagos (PAX)]]/Tabla1[[#This Row],[Km. Línea (entre cabeceras) en Servicio]]</f>
        <v>3555.0326797385619</v>
      </c>
      <c r="CG198" s="36">
        <f>+Tabla1[[#This Row],[Pasajeros Pagos (PAX)]]/Tabla1[[#This Row],[Cantidad de Estaciones en Servicio]]</f>
        <v>4944.727272727273</v>
      </c>
      <c r="CH198" s="36">
        <f>+Tabla1[[#This Row],[PAX Kilómetro]]/Tabla1[[#This Row],[Km. Línea (entre cabeceras) en Servicio]]</f>
        <v>35550.32679738562</v>
      </c>
      <c r="CJ198" s="36">
        <f>+[1]!TDC_InfraMR[[#This Row],[Total Coches Eléctricos]]</f>
        <v>18</v>
      </c>
      <c r="CK198" s="36">
        <f>+Tabla1[[#This Row],[Pasajeros Pagos (PAX)]]/Tabla1[[#This Row],[Coches en Servicio]]</f>
        <v>3021.7777777777778</v>
      </c>
      <c r="CM198" s="12"/>
      <c r="CN198" s="11">
        <v>1.1006715478695928</v>
      </c>
      <c r="CP198" s="10">
        <v>3.7244999999999999</v>
      </c>
      <c r="CQ198" s="70">
        <v>1800.19</v>
      </c>
      <c r="CR198" s="10"/>
      <c r="CX198" s="31"/>
      <c r="DF198" s="47" t="e">
        <f>+Tabla1[[#This Row],[Trenes Kilómetro (TK) (1+2+3)]]/Tabla1[[#This Row],[Trenes Corridos (TC)]]</f>
        <v>#DIV/0!</v>
      </c>
      <c r="EA198" s="2">
        <v>2009</v>
      </c>
      <c r="EB198" s="2" t="s">
        <v>1</v>
      </c>
    </row>
    <row r="199" spans="1:132" x14ac:dyDescent="0.2">
      <c r="A199" s="92" t="s">
        <v>206</v>
      </c>
      <c r="B199" s="2" t="s">
        <v>2</v>
      </c>
      <c r="C199" s="95">
        <v>39965</v>
      </c>
      <c r="D199" s="4" t="s">
        <v>244</v>
      </c>
      <c r="E199" s="4" t="s">
        <v>245</v>
      </c>
      <c r="F199" s="131" t="s">
        <v>246</v>
      </c>
      <c r="G199" s="4" t="s">
        <v>232</v>
      </c>
      <c r="K199" s="7"/>
      <c r="L199" s="15"/>
      <c r="M199" s="6"/>
      <c r="N199" s="6"/>
      <c r="O199" s="6"/>
      <c r="P199" s="6"/>
      <c r="Q199" s="7"/>
      <c r="R199" s="15"/>
      <c r="S199" s="128"/>
      <c r="T199" s="15"/>
      <c r="W199" s="6"/>
      <c r="X199" s="6"/>
      <c r="AH199" s="7"/>
      <c r="AI199" s="15"/>
      <c r="AJ199" s="6"/>
      <c r="AK199" s="6"/>
      <c r="AL199" s="93"/>
      <c r="AM199" s="93"/>
      <c r="AN199" s="93"/>
      <c r="AO199" s="93"/>
      <c r="AP199" s="93"/>
      <c r="AQ199" s="93"/>
      <c r="AR199" s="7">
        <v>46604</v>
      </c>
      <c r="AS199" s="15">
        <f>+Tabla1[[#This Row],[Pasajeros Pagos (PAX)]]/AR187-1</f>
        <v>-0.26048873373532211</v>
      </c>
      <c r="AT199" s="6">
        <f>+Tabla1[[#This Row],[Pasajeros Pagos (PAX)]]/Tabla1[[#This Row],[Indice Dia Habil]]</f>
        <v>1793.841416474211</v>
      </c>
      <c r="AU199" s="15">
        <f>+Tabla1[[#This Row],[PAX Día Habil]]/AT187-1</f>
        <v>-0.260488733735322</v>
      </c>
      <c r="AX199" s="15"/>
      <c r="AY199" s="6">
        <v>93</v>
      </c>
      <c r="BA199" s="15"/>
      <c r="BB199" s="15"/>
      <c r="BC199" s="15"/>
      <c r="BD199" s="36">
        <f>+Tabla1[[#This Row],[Pasajeros Pagos (PAX)]]*Tabla1[[#This Row],[PAX Recorrido Medio]]</f>
        <v>466040</v>
      </c>
      <c r="BE199" s="37">
        <v>10</v>
      </c>
      <c r="BF199" s="35">
        <f>+Tabla1[[#This Row],[PAX Recorrido Medio]]/BE187-1</f>
        <v>0</v>
      </c>
      <c r="BG199" s="36">
        <f>+Tabla1[[#This Row],[Pasajeros Pagos (PAX)]]*CN199</f>
        <v>54711.963911907718</v>
      </c>
      <c r="BJ199" s="35">
        <f>+(Tabla1[[#This Row],[Variación % TC]]*0.2)-(Tabla1[[#This Row],[Vaciación % PAX Recorrido Medio]]*0.1)-(Tabla1[[#This Row],[Variación % Ocupación PAX]]*0.5)+(Tabla1[[#This Row],[Variación % RA]]*0.1)+(Tabla1[[#This Row],[Variación % Velocidad Comercial TE]]*0.1)</f>
        <v>0</v>
      </c>
      <c r="BK199" s="86"/>
      <c r="BL199" s="10"/>
      <c r="BN199" s="48"/>
      <c r="BO199" s="82">
        <v>25.98</v>
      </c>
      <c r="BP199" s="76">
        <v>15.3</v>
      </c>
      <c r="BQ199" s="76">
        <v>15.3</v>
      </c>
      <c r="BR199" s="36">
        <v>11</v>
      </c>
      <c r="BU199" s="73"/>
      <c r="BW199" s="73"/>
      <c r="BY199" s="73"/>
      <c r="BZ199" s="74"/>
      <c r="CA199" s="75"/>
      <c r="CC199" s="73"/>
      <c r="CE199" s="76"/>
      <c r="CF199" s="36">
        <f>+Tabla1[[#This Row],[Pasajeros Pagos (PAX)]]/Tabla1[[#This Row],[Km. Línea (entre cabeceras) en Servicio]]</f>
        <v>3046.0130718954247</v>
      </c>
      <c r="CG199" s="36">
        <f>+Tabla1[[#This Row],[Pasajeros Pagos (PAX)]]/Tabla1[[#This Row],[Cantidad de Estaciones en Servicio]]</f>
        <v>4236.727272727273</v>
      </c>
      <c r="CH199" s="36">
        <f>+Tabla1[[#This Row],[PAX Kilómetro]]/Tabla1[[#This Row],[Km. Línea (entre cabeceras) en Servicio]]</f>
        <v>30460.130718954246</v>
      </c>
      <c r="CJ199" s="36">
        <f>+[1]!TDC_InfraMR[[#This Row],[Total Coches Eléctricos]]</f>
        <v>18</v>
      </c>
      <c r="CK199" s="36">
        <f>+Tabla1[[#This Row],[Pasajeros Pagos (PAX)]]/Tabla1[[#This Row],[Coches en Servicio]]</f>
        <v>2589.1111111111113</v>
      </c>
      <c r="CM199" s="12"/>
      <c r="CN199" s="11">
        <v>1.1739757083492344</v>
      </c>
      <c r="CP199" s="10">
        <v>3.7681</v>
      </c>
      <c r="CQ199" s="33">
        <v>1839.1333333333334</v>
      </c>
      <c r="CR199" s="10"/>
      <c r="CX199" s="28"/>
      <c r="DF199" s="47" t="e">
        <f>+Tabla1[[#This Row],[Trenes Kilómetro (TK) (1+2+3)]]/Tabla1[[#This Row],[Trenes Corridos (TC)]]</f>
        <v>#DIV/0!</v>
      </c>
      <c r="EA199" s="2">
        <v>2009</v>
      </c>
      <c r="EB199" s="2" t="s">
        <v>2</v>
      </c>
    </row>
    <row r="200" spans="1:132" x14ac:dyDescent="0.2">
      <c r="A200" s="92" t="s">
        <v>206</v>
      </c>
      <c r="B200" s="2" t="s">
        <v>3</v>
      </c>
      <c r="C200" s="95">
        <v>39995</v>
      </c>
      <c r="D200" s="4" t="s">
        <v>244</v>
      </c>
      <c r="E200" s="4" t="s">
        <v>245</v>
      </c>
      <c r="F200" s="131" t="s">
        <v>246</v>
      </c>
      <c r="G200" s="4" t="s">
        <v>232</v>
      </c>
      <c r="K200" s="7"/>
      <c r="L200" s="15"/>
      <c r="M200" s="6"/>
      <c r="N200" s="6"/>
      <c r="O200" s="6"/>
      <c r="P200" s="6"/>
      <c r="Q200" s="7"/>
      <c r="R200" s="15"/>
      <c r="S200" s="128"/>
      <c r="T200" s="15"/>
      <c r="W200" s="6"/>
      <c r="X200" s="6"/>
      <c r="AH200" s="7"/>
      <c r="AI200" s="15"/>
      <c r="AJ200" s="6"/>
      <c r="AK200" s="6"/>
      <c r="AL200" s="93"/>
      <c r="AM200" s="93"/>
      <c r="AN200" s="93"/>
      <c r="AO200" s="93"/>
      <c r="AP200" s="93"/>
      <c r="AQ200" s="93"/>
      <c r="AR200" s="7">
        <v>53277</v>
      </c>
      <c r="AS200" s="15">
        <f>+Tabla1[[#This Row],[Pasajeros Pagos (PAX)]]/AR188-1</f>
        <v>-0.46677676024620929</v>
      </c>
      <c r="AT200" s="6">
        <f>+Tabla1[[#This Row],[Pasajeros Pagos (PAX)]]/Tabla1[[#This Row],[Indice Dia Habil]]</f>
        <v>1996.1408767328587</v>
      </c>
      <c r="AU200" s="15">
        <f>+Tabla1[[#This Row],[PAX Día Habil]]/AT188-1</f>
        <v>-0.46677676024620929</v>
      </c>
      <c r="AX200" s="15"/>
      <c r="AY200" s="6">
        <v>93</v>
      </c>
      <c r="BA200" s="15"/>
      <c r="BB200" s="15"/>
      <c r="BC200" s="15"/>
      <c r="BD200" s="36">
        <f>+Tabla1[[#This Row],[Pasajeros Pagos (PAX)]]*Tabla1[[#This Row],[PAX Recorrido Medio]]</f>
        <v>532770</v>
      </c>
      <c r="BE200" s="37">
        <v>10</v>
      </c>
      <c r="BF200" s="35">
        <f>+Tabla1[[#This Row],[PAX Recorrido Medio]]/BE188-1</f>
        <v>0</v>
      </c>
      <c r="BG200" s="36">
        <f>+Tabla1[[#This Row],[Pasajeros Pagos (PAX)]]*CN200</f>
        <v>42259.299587102352</v>
      </c>
      <c r="BJ200" s="35">
        <f>+(Tabla1[[#This Row],[Variación % TC]]*0.2)-(Tabla1[[#This Row],[Vaciación % PAX Recorrido Medio]]*0.1)-(Tabla1[[#This Row],[Variación % Ocupación PAX]]*0.5)+(Tabla1[[#This Row],[Variación % RA]]*0.1)+(Tabla1[[#This Row],[Variación % Velocidad Comercial TE]]*0.1)</f>
        <v>0</v>
      </c>
      <c r="BK200" s="86"/>
      <c r="BL200" s="10"/>
      <c r="BN200" s="48"/>
      <c r="BO200" s="82">
        <v>26.69</v>
      </c>
      <c r="BP200" s="76">
        <v>15.3</v>
      </c>
      <c r="BQ200" s="76">
        <v>15.3</v>
      </c>
      <c r="BR200" s="36">
        <v>11</v>
      </c>
      <c r="BU200" s="73"/>
      <c r="BW200" s="73"/>
      <c r="BY200" s="73"/>
      <c r="BZ200" s="74"/>
      <c r="CA200" s="75"/>
      <c r="CC200" s="73"/>
      <c r="CE200" s="76"/>
      <c r="CF200" s="36">
        <f>+Tabla1[[#This Row],[Pasajeros Pagos (PAX)]]/Tabla1[[#This Row],[Km. Línea (entre cabeceras) en Servicio]]</f>
        <v>3482.1568627450979</v>
      </c>
      <c r="CG200" s="36">
        <f>+Tabla1[[#This Row],[Pasajeros Pagos (PAX)]]/Tabla1[[#This Row],[Cantidad de Estaciones en Servicio]]</f>
        <v>4843.363636363636</v>
      </c>
      <c r="CH200" s="36">
        <f>+Tabla1[[#This Row],[PAX Kilómetro]]/Tabla1[[#This Row],[Km. Línea (entre cabeceras) en Servicio]]</f>
        <v>34821.568627450979</v>
      </c>
      <c r="CJ200" s="36">
        <f>+[1]!TDC_InfraMR[[#This Row],[Total Coches Eléctricos]]</f>
        <v>18</v>
      </c>
      <c r="CK200" s="36">
        <f>+Tabla1[[#This Row],[Pasajeros Pagos (PAX)]]/Tabla1[[#This Row],[Coches en Servicio]]</f>
        <v>2959.8333333333335</v>
      </c>
      <c r="CM200" s="12"/>
      <c r="CN200" s="11">
        <v>0.7931996844248429</v>
      </c>
      <c r="CP200" s="10">
        <v>3.8096999999999999</v>
      </c>
      <c r="CQ200" s="33">
        <v>1878.0766666666668</v>
      </c>
      <c r="CR200" s="10"/>
      <c r="CX200" s="28"/>
      <c r="DF200" s="47" t="e">
        <f>+Tabla1[[#This Row],[Trenes Kilómetro (TK) (1+2+3)]]/Tabla1[[#This Row],[Trenes Corridos (TC)]]</f>
        <v>#DIV/0!</v>
      </c>
      <c r="EA200" s="2">
        <v>2009</v>
      </c>
      <c r="EB200" s="2" t="s">
        <v>3</v>
      </c>
    </row>
    <row r="201" spans="1:132" x14ac:dyDescent="0.2">
      <c r="A201" s="92" t="s">
        <v>206</v>
      </c>
      <c r="B201" s="2" t="s">
        <v>4</v>
      </c>
      <c r="C201" s="95">
        <v>40026</v>
      </c>
      <c r="D201" s="4" t="s">
        <v>244</v>
      </c>
      <c r="E201" s="4" t="s">
        <v>245</v>
      </c>
      <c r="F201" s="131" t="s">
        <v>246</v>
      </c>
      <c r="G201" s="4" t="s">
        <v>232</v>
      </c>
      <c r="K201" s="7"/>
      <c r="L201" s="15"/>
      <c r="M201" s="6"/>
      <c r="N201" s="6"/>
      <c r="O201" s="6"/>
      <c r="P201" s="6"/>
      <c r="Q201" s="7"/>
      <c r="R201" s="15"/>
      <c r="S201" s="128"/>
      <c r="T201" s="15"/>
      <c r="W201" s="6"/>
      <c r="X201" s="6"/>
      <c r="AH201" s="7"/>
      <c r="AI201" s="15"/>
      <c r="AJ201" s="6"/>
      <c r="AK201" s="6"/>
      <c r="AL201" s="93"/>
      <c r="AM201" s="93"/>
      <c r="AN201" s="93"/>
      <c r="AO201" s="93"/>
      <c r="AP201" s="93"/>
      <c r="AQ201" s="93"/>
      <c r="AR201" s="7">
        <v>62937</v>
      </c>
      <c r="AS201" s="15">
        <f>+Tabla1[[#This Row],[Pasajeros Pagos (PAX)]]/AR189-1</f>
        <v>0.9028571428571428</v>
      </c>
      <c r="AT201" s="6">
        <f>+Tabla1[[#This Row],[Pasajeros Pagos (PAX)]]/Tabla1[[#This Row],[Indice Dia Habil]]</f>
        <v>2442.2584400465657</v>
      </c>
      <c r="AU201" s="15">
        <f>+Tabla1[[#This Row],[PAX Día Habil]]/AT189-1</f>
        <v>0.9028571428571428</v>
      </c>
      <c r="AX201" s="15"/>
      <c r="AY201" s="6">
        <v>93</v>
      </c>
      <c r="BA201" s="15"/>
      <c r="BB201" s="15"/>
      <c r="BC201" s="15"/>
      <c r="BD201" s="36">
        <f>+Tabla1[[#This Row],[Pasajeros Pagos (PAX)]]*Tabla1[[#This Row],[PAX Recorrido Medio]]</f>
        <v>629370</v>
      </c>
      <c r="BE201" s="37">
        <v>10</v>
      </c>
      <c r="BF201" s="35">
        <f>+Tabla1[[#This Row],[PAX Recorrido Medio]]/BE189-1</f>
        <v>0</v>
      </c>
      <c r="BG201" s="36">
        <f>+Tabla1[[#This Row],[Pasajeros Pagos (PAX)]]*CN201</f>
        <v>62194.380311576766</v>
      </c>
      <c r="BJ201" s="35">
        <f>+(Tabla1[[#This Row],[Variación % TC]]*0.2)-(Tabla1[[#This Row],[Vaciación % PAX Recorrido Medio]]*0.1)-(Tabla1[[#This Row],[Variación % Ocupación PAX]]*0.5)+(Tabla1[[#This Row],[Variación % RA]]*0.1)+(Tabla1[[#This Row],[Variación % Velocidad Comercial TE]]*0.1)</f>
        <v>0</v>
      </c>
      <c r="BK201" s="86"/>
      <c r="BL201" s="10"/>
      <c r="BN201" s="48"/>
      <c r="BO201" s="82">
        <v>25.77</v>
      </c>
      <c r="BP201" s="76">
        <v>15.3</v>
      </c>
      <c r="BQ201" s="76">
        <v>15.3</v>
      </c>
      <c r="BR201" s="36">
        <v>11</v>
      </c>
      <c r="BU201" s="73"/>
      <c r="BW201" s="73"/>
      <c r="BY201" s="73"/>
      <c r="BZ201" s="74"/>
      <c r="CA201" s="75"/>
      <c r="CC201" s="73"/>
      <c r="CE201" s="76"/>
      <c r="CF201" s="36">
        <f>+Tabla1[[#This Row],[Pasajeros Pagos (PAX)]]/Tabla1[[#This Row],[Km. Línea (entre cabeceras) en Servicio]]</f>
        <v>4113.5294117647054</v>
      </c>
      <c r="CG201" s="36">
        <f>+Tabla1[[#This Row],[Pasajeros Pagos (PAX)]]/Tabla1[[#This Row],[Cantidad de Estaciones en Servicio]]</f>
        <v>5721.545454545455</v>
      </c>
      <c r="CH201" s="36">
        <f>+Tabla1[[#This Row],[PAX Kilómetro]]/Tabla1[[#This Row],[Km. Línea (entre cabeceras) en Servicio]]</f>
        <v>41135.294117647056</v>
      </c>
      <c r="CJ201" s="36">
        <f>+[1]!TDC_InfraMR[[#This Row],[Total Coches Eléctricos]]</f>
        <v>18</v>
      </c>
      <c r="CK201" s="36">
        <f>+Tabla1[[#This Row],[Pasajeros Pagos (PAX)]]/Tabla1[[#This Row],[Coches en Servicio]]</f>
        <v>3496.5</v>
      </c>
      <c r="CM201" s="12"/>
      <c r="CN201" s="11">
        <v>0.98820058648452846</v>
      </c>
      <c r="CP201" s="10">
        <v>3.8391999999999999</v>
      </c>
      <c r="CQ201" s="70">
        <v>1917.02</v>
      </c>
      <c r="CR201" s="10"/>
      <c r="CX201" s="31"/>
      <c r="DF201" s="47" t="e">
        <f>+Tabla1[[#This Row],[Trenes Kilómetro (TK) (1+2+3)]]/Tabla1[[#This Row],[Trenes Corridos (TC)]]</f>
        <v>#DIV/0!</v>
      </c>
      <c r="EA201" s="2">
        <v>2009</v>
      </c>
      <c r="EB201" s="2" t="s">
        <v>4</v>
      </c>
    </row>
    <row r="202" spans="1:132" x14ac:dyDescent="0.2">
      <c r="A202" s="92" t="s">
        <v>206</v>
      </c>
      <c r="B202" s="2" t="s">
        <v>11</v>
      </c>
      <c r="C202" s="95">
        <v>40057</v>
      </c>
      <c r="D202" s="4" t="s">
        <v>244</v>
      </c>
      <c r="E202" s="4" t="s">
        <v>245</v>
      </c>
      <c r="F202" s="131" t="s">
        <v>246</v>
      </c>
      <c r="G202" s="4" t="s">
        <v>232</v>
      </c>
      <c r="K202" s="7"/>
      <c r="L202" s="15"/>
      <c r="M202" s="6"/>
      <c r="N202" s="6"/>
      <c r="O202" s="6"/>
      <c r="P202" s="6"/>
      <c r="Q202" s="7"/>
      <c r="R202" s="15"/>
      <c r="S202" s="128"/>
      <c r="T202" s="15"/>
      <c r="W202" s="6"/>
      <c r="X202" s="6"/>
      <c r="AH202" s="7"/>
      <c r="AI202" s="15"/>
      <c r="AJ202" s="6"/>
      <c r="AK202" s="6"/>
      <c r="AL202" s="93"/>
      <c r="AM202" s="93"/>
      <c r="AN202" s="93"/>
      <c r="AO202" s="93"/>
      <c r="AP202" s="93"/>
      <c r="AQ202" s="93"/>
      <c r="AR202" s="7">
        <v>65603</v>
      </c>
      <c r="AS202" s="15">
        <f>+Tabla1[[#This Row],[Pasajeros Pagos (PAX)]]/AR190-1</f>
        <v>0.24010888262981789</v>
      </c>
      <c r="AT202" s="6">
        <f>+Tabla1[[#This Row],[Pasajeros Pagos (PAX)]]/Tabla1[[#This Row],[Indice Dia Habil]]</f>
        <v>2492.5151975683889</v>
      </c>
      <c r="AU202" s="15">
        <f>+Tabla1[[#This Row],[PAX Día Habil]]/AT190-1</f>
        <v>0.24010888262981789</v>
      </c>
      <c r="AX202" s="15"/>
      <c r="AY202" s="6">
        <v>93</v>
      </c>
      <c r="BA202" s="15"/>
      <c r="BB202" s="15"/>
      <c r="BC202" s="15"/>
      <c r="BD202" s="36">
        <f>+Tabla1[[#This Row],[Pasajeros Pagos (PAX)]]*Tabla1[[#This Row],[PAX Recorrido Medio]]</f>
        <v>656030</v>
      </c>
      <c r="BE202" s="37">
        <v>10</v>
      </c>
      <c r="BF202" s="35">
        <f>+Tabla1[[#This Row],[PAX Recorrido Medio]]/BE190-1</f>
        <v>0</v>
      </c>
      <c r="BG202" s="36">
        <f>+Tabla1[[#This Row],[Pasajeros Pagos (PAX)]]*CN202</f>
        <v>65060.341619401101</v>
      </c>
      <c r="BJ202" s="35">
        <f>+(Tabla1[[#This Row],[Variación % TC]]*0.2)-(Tabla1[[#This Row],[Vaciación % PAX Recorrido Medio]]*0.1)-(Tabla1[[#This Row],[Variación % Ocupación PAX]]*0.5)+(Tabla1[[#This Row],[Variación % RA]]*0.1)+(Tabla1[[#This Row],[Variación % Velocidad Comercial TE]]*0.1)</f>
        <v>0</v>
      </c>
      <c r="BK202" s="86"/>
      <c r="BL202" s="10"/>
      <c r="BN202" s="48"/>
      <c r="BO202" s="82">
        <v>26.32</v>
      </c>
      <c r="BP202" s="76">
        <v>15.3</v>
      </c>
      <c r="BQ202" s="76">
        <v>15.3</v>
      </c>
      <c r="BR202" s="36">
        <v>11</v>
      </c>
      <c r="BU202" s="73"/>
      <c r="BW202" s="73"/>
      <c r="BY202" s="73"/>
      <c r="BZ202" s="74"/>
      <c r="CA202" s="75"/>
      <c r="CC202" s="73"/>
      <c r="CE202" s="76"/>
      <c r="CF202" s="36">
        <f>+Tabla1[[#This Row],[Pasajeros Pagos (PAX)]]/Tabla1[[#This Row],[Km. Línea (entre cabeceras) en Servicio]]</f>
        <v>4287.7777777777774</v>
      </c>
      <c r="CG202" s="36">
        <f>+Tabla1[[#This Row],[Pasajeros Pagos (PAX)]]/Tabla1[[#This Row],[Cantidad de Estaciones en Servicio]]</f>
        <v>5963.909090909091</v>
      </c>
      <c r="CH202" s="36">
        <f>+Tabla1[[#This Row],[PAX Kilómetro]]/Tabla1[[#This Row],[Km. Línea (entre cabeceras) en Servicio]]</f>
        <v>42877.777777777774</v>
      </c>
      <c r="CJ202" s="36">
        <f>+[1]!TDC_InfraMR[[#This Row],[Total Coches Eléctricos]]</f>
        <v>18</v>
      </c>
      <c r="CK202" s="36">
        <f>+Tabla1[[#This Row],[Pasajeros Pagos (PAX)]]/Tabla1[[#This Row],[Coches en Servicio]]</f>
        <v>3644.6111111111113</v>
      </c>
      <c r="CM202" s="12"/>
      <c r="CN202" s="11">
        <v>0.99172814687439748</v>
      </c>
      <c r="CP202" s="10">
        <v>3.8424</v>
      </c>
      <c r="CQ202" s="33">
        <v>1933.4466666666667</v>
      </c>
      <c r="CR202" s="10"/>
      <c r="CX202" s="28"/>
      <c r="DF202" s="47" t="e">
        <f>+Tabla1[[#This Row],[Trenes Kilómetro (TK) (1+2+3)]]/Tabla1[[#This Row],[Trenes Corridos (TC)]]</f>
        <v>#DIV/0!</v>
      </c>
      <c r="EA202" s="2">
        <v>2009</v>
      </c>
      <c r="EB202" s="2" t="s">
        <v>11</v>
      </c>
    </row>
    <row r="203" spans="1:132" x14ac:dyDescent="0.2">
      <c r="A203" s="92" t="s">
        <v>206</v>
      </c>
      <c r="B203" s="2" t="s">
        <v>5</v>
      </c>
      <c r="C203" s="95">
        <v>40087</v>
      </c>
      <c r="D203" s="4" t="s">
        <v>244</v>
      </c>
      <c r="E203" s="4" t="s">
        <v>245</v>
      </c>
      <c r="F203" s="131" t="s">
        <v>246</v>
      </c>
      <c r="G203" s="4" t="s">
        <v>232</v>
      </c>
      <c r="K203" s="7"/>
      <c r="L203" s="15"/>
      <c r="M203" s="6"/>
      <c r="N203" s="6"/>
      <c r="O203" s="6"/>
      <c r="P203" s="6"/>
      <c r="Q203" s="7"/>
      <c r="R203" s="15"/>
      <c r="S203" s="128"/>
      <c r="T203" s="15"/>
      <c r="W203" s="6"/>
      <c r="X203" s="6"/>
      <c r="AH203" s="7"/>
      <c r="AI203" s="15"/>
      <c r="AJ203" s="6"/>
      <c r="AK203" s="6"/>
      <c r="AL203" s="93"/>
      <c r="AM203" s="93"/>
      <c r="AN203" s="93"/>
      <c r="AO203" s="93"/>
      <c r="AP203" s="93"/>
      <c r="AQ203" s="93"/>
      <c r="AR203" s="7">
        <v>82330</v>
      </c>
      <c r="AS203" s="15">
        <f>+Tabla1[[#This Row],[Pasajeros Pagos (PAX)]]/AR191-1</f>
        <v>7.7561384220721452E-2</v>
      </c>
      <c r="AT203" s="6">
        <f>+Tabla1[[#This Row],[Pasajeros Pagos (PAX)]]/Tabla1[[#This Row],[Indice Dia Habil]]</f>
        <v>3118.560606060606</v>
      </c>
      <c r="AU203" s="15">
        <f>+Tabla1[[#This Row],[PAX Día Habil]]/AT191-1</f>
        <v>7.7561384220721452E-2</v>
      </c>
      <c r="AX203" s="15"/>
      <c r="AY203" s="6">
        <v>93</v>
      </c>
      <c r="BA203" s="15"/>
      <c r="BB203" s="15"/>
      <c r="BC203" s="15"/>
      <c r="BD203" s="36">
        <f>+Tabla1[[#This Row],[Pasajeros Pagos (PAX)]]*Tabla1[[#This Row],[PAX Recorrido Medio]]</f>
        <v>823300</v>
      </c>
      <c r="BE203" s="37">
        <v>10</v>
      </c>
      <c r="BF203" s="35">
        <f>+Tabla1[[#This Row],[PAX Recorrido Medio]]/BE191-1</f>
        <v>0</v>
      </c>
      <c r="BG203" s="36">
        <f>+Tabla1[[#This Row],[Pasajeros Pagos (PAX)]]*CN203</f>
        <v>73407.553268709191</v>
      </c>
      <c r="BJ203" s="35">
        <f>+(Tabla1[[#This Row],[Variación % TC]]*0.2)-(Tabla1[[#This Row],[Vaciación % PAX Recorrido Medio]]*0.1)-(Tabla1[[#This Row],[Variación % Ocupación PAX]]*0.5)+(Tabla1[[#This Row],[Variación % RA]]*0.1)+(Tabla1[[#This Row],[Variación % Velocidad Comercial TE]]*0.1)</f>
        <v>0</v>
      </c>
      <c r="BK203" s="86"/>
      <c r="BL203" s="10"/>
      <c r="BN203" s="48"/>
      <c r="BO203" s="82">
        <v>26.400000000000002</v>
      </c>
      <c r="BP203" s="76">
        <v>15.3</v>
      </c>
      <c r="BQ203" s="76">
        <v>15.3</v>
      </c>
      <c r="BR203" s="36">
        <v>11</v>
      </c>
      <c r="BU203" s="73"/>
      <c r="BW203" s="73"/>
      <c r="BY203" s="73"/>
      <c r="BZ203" s="74"/>
      <c r="CA203" s="75"/>
      <c r="CC203" s="73"/>
      <c r="CE203" s="76"/>
      <c r="CF203" s="36">
        <f>+Tabla1[[#This Row],[Pasajeros Pagos (PAX)]]/Tabla1[[#This Row],[Km. Línea (entre cabeceras) en Servicio]]</f>
        <v>5381.0457516339866</v>
      </c>
      <c r="CG203" s="36">
        <f>+Tabla1[[#This Row],[Pasajeros Pagos (PAX)]]/Tabla1[[#This Row],[Cantidad de Estaciones en Servicio]]</f>
        <v>7484.545454545455</v>
      </c>
      <c r="CH203" s="36">
        <f>+Tabla1[[#This Row],[PAX Kilómetro]]/Tabla1[[#This Row],[Km. Línea (entre cabeceras) en Servicio]]</f>
        <v>53810.457516339869</v>
      </c>
      <c r="CJ203" s="36">
        <f>+[1]!TDC_InfraMR[[#This Row],[Total Coches Eléctricos]]</f>
        <v>18</v>
      </c>
      <c r="CK203" s="36">
        <f>+Tabla1[[#This Row],[Pasajeros Pagos (PAX)]]/Tabla1[[#This Row],[Coches en Servicio]]</f>
        <v>4573.8888888888887</v>
      </c>
      <c r="CM203" s="12"/>
      <c r="CN203" s="11">
        <v>0.89162581402537577</v>
      </c>
      <c r="CP203" s="10">
        <v>3.8262</v>
      </c>
      <c r="CQ203" s="33">
        <v>1949.8733333333334</v>
      </c>
      <c r="CR203" s="10"/>
      <c r="CX203" s="28"/>
      <c r="DF203" s="47" t="e">
        <f>+Tabla1[[#This Row],[Trenes Kilómetro (TK) (1+2+3)]]/Tabla1[[#This Row],[Trenes Corridos (TC)]]</f>
        <v>#DIV/0!</v>
      </c>
      <c r="EA203" s="2">
        <v>2009</v>
      </c>
      <c r="EB203" s="2" t="s">
        <v>5</v>
      </c>
    </row>
    <row r="204" spans="1:132" x14ac:dyDescent="0.2">
      <c r="A204" s="92" t="s">
        <v>206</v>
      </c>
      <c r="B204" s="2" t="s">
        <v>6</v>
      </c>
      <c r="C204" s="95">
        <v>40118</v>
      </c>
      <c r="D204" s="4" t="s">
        <v>244</v>
      </c>
      <c r="E204" s="4" t="s">
        <v>245</v>
      </c>
      <c r="F204" s="131" t="s">
        <v>246</v>
      </c>
      <c r="G204" s="4" t="s">
        <v>232</v>
      </c>
      <c r="K204" s="7"/>
      <c r="L204" s="15"/>
      <c r="M204" s="6"/>
      <c r="N204" s="6"/>
      <c r="O204" s="6"/>
      <c r="P204" s="6"/>
      <c r="Q204" s="7"/>
      <c r="R204" s="15"/>
      <c r="S204" s="128"/>
      <c r="T204" s="15"/>
      <c r="W204" s="6"/>
      <c r="X204" s="6"/>
      <c r="AH204" s="7"/>
      <c r="AI204" s="15"/>
      <c r="AJ204" s="6"/>
      <c r="AK204" s="6"/>
      <c r="AL204" s="93"/>
      <c r="AM204" s="93"/>
      <c r="AN204" s="93"/>
      <c r="AO204" s="93"/>
      <c r="AP204" s="93"/>
      <c r="AQ204" s="93"/>
      <c r="AR204" s="7">
        <v>77143</v>
      </c>
      <c r="AS204" s="15">
        <f>+Tabla1[[#This Row],[Pasajeros Pagos (PAX)]]/AR192-1</f>
        <v>3.1613153425426921E-2</v>
      </c>
      <c r="AT204" s="6">
        <f>+Tabla1[[#This Row],[Pasajeros Pagos (PAX)]]/Tabla1[[#This Row],[Indice Dia Habil]]</f>
        <v>3002.8415725963409</v>
      </c>
      <c r="AU204" s="15">
        <f>+Tabla1[[#This Row],[PAX Día Habil]]/AT192-1</f>
        <v>3.1613153425426921E-2</v>
      </c>
      <c r="AX204" s="15"/>
      <c r="AY204" s="6">
        <v>93</v>
      </c>
      <c r="BA204" s="15"/>
      <c r="BB204" s="15"/>
      <c r="BC204" s="15"/>
      <c r="BD204" s="36">
        <f>+Tabla1[[#This Row],[Pasajeros Pagos (PAX)]]*Tabla1[[#This Row],[PAX Recorrido Medio]]</f>
        <v>771430</v>
      </c>
      <c r="BE204" s="37">
        <v>10</v>
      </c>
      <c r="BF204" s="35">
        <f>+Tabla1[[#This Row],[PAX Recorrido Medio]]/BE192-1</f>
        <v>0</v>
      </c>
      <c r="BG204" s="36">
        <f>+Tabla1[[#This Row],[Pasajeros Pagos (PAX)]]*CN204</f>
        <v>74902.285772640913</v>
      </c>
      <c r="BJ204" s="35">
        <f>+(Tabla1[[#This Row],[Variación % TC]]*0.2)-(Tabla1[[#This Row],[Vaciación % PAX Recorrido Medio]]*0.1)-(Tabla1[[#This Row],[Variación % Ocupación PAX]]*0.5)+(Tabla1[[#This Row],[Variación % RA]]*0.1)+(Tabla1[[#This Row],[Variación % Velocidad Comercial TE]]*0.1)</f>
        <v>0</v>
      </c>
      <c r="BK204" s="86"/>
      <c r="BL204" s="10"/>
      <c r="BN204" s="48"/>
      <c r="BO204" s="82">
        <v>25.69</v>
      </c>
      <c r="BP204" s="76">
        <v>15.3</v>
      </c>
      <c r="BQ204" s="76">
        <v>15.3</v>
      </c>
      <c r="BR204" s="36">
        <v>11</v>
      </c>
      <c r="BU204" s="73"/>
      <c r="BW204" s="73"/>
      <c r="BY204" s="73"/>
      <c r="BZ204" s="74"/>
      <c r="CA204" s="75"/>
      <c r="CC204" s="73"/>
      <c r="CE204" s="76"/>
      <c r="CF204" s="36">
        <f>+Tabla1[[#This Row],[Pasajeros Pagos (PAX)]]/Tabla1[[#This Row],[Km. Línea (entre cabeceras) en Servicio]]</f>
        <v>5042.0261437908493</v>
      </c>
      <c r="CG204" s="36">
        <f>+Tabla1[[#This Row],[Pasajeros Pagos (PAX)]]/Tabla1[[#This Row],[Cantidad de Estaciones en Servicio]]</f>
        <v>7013</v>
      </c>
      <c r="CH204" s="36">
        <f>+Tabla1[[#This Row],[PAX Kilómetro]]/Tabla1[[#This Row],[Km. Línea (entre cabeceras) en Servicio]]</f>
        <v>50420.261437908492</v>
      </c>
      <c r="CJ204" s="36">
        <f>+[1]!TDC_InfraMR[[#This Row],[Total Coches Eléctricos]]</f>
        <v>18</v>
      </c>
      <c r="CK204" s="36">
        <f>+Tabla1[[#This Row],[Pasajeros Pagos (PAX)]]/Tabla1[[#This Row],[Coches en Servicio]]</f>
        <v>4285.7222222222226</v>
      </c>
      <c r="CM204" s="12"/>
      <c r="CN204" s="11">
        <v>0.97095375824949648</v>
      </c>
      <c r="CP204" s="10">
        <v>3.8109999999999999</v>
      </c>
      <c r="CQ204" s="70">
        <v>1966.3</v>
      </c>
      <c r="CR204" s="10"/>
      <c r="CX204" s="31"/>
      <c r="DF204" s="47" t="e">
        <f>+Tabla1[[#This Row],[Trenes Kilómetro (TK) (1+2+3)]]/Tabla1[[#This Row],[Trenes Corridos (TC)]]</f>
        <v>#DIV/0!</v>
      </c>
      <c r="EA204" s="2">
        <v>2009</v>
      </c>
      <c r="EB204" s="2" t="s">
        <v>6</v>
      </c>
    </row>
    <row r="205" spans="1:132" x14ac:dyDescent="0.2">
      <c r="A205" s="92" t="s">
        <v>206</v>
      </c>
      <c r="B205" s="2" t="s">
        <v>7</v>
      </c>
      <c r="C205" s="95">
        <v>40148</v>
      </c>
      <c r="D205" s="4" t="s">
        <v>244</v>
      </c>
      <c r="E205" s="4" t="s">
        <v>245</v>
      </c>
      <c r="F205" s="131" t="s">
        <v>246</v>
      </c>
      <c r="G205" s="4" t="s">
        <v>232</v>
      </c>
      <c r="K205" s="7"/>
      <c r="L205" s="15"/>
      <c r="M205" s="6"/>
      <c r="N205" s="6"/>
      <c r="O205" s="6"/>
      <c r="P205" s="6"/>
      <c r="Q205" s="7"/>
      <c r="R205" s="15"/>
      <c r="S205" s="128"/>
      <c r="T205" s="15"/>
      <c r="W205" s="6"/>
      <c r="X205" s="6"/>
      <c r="AH205" s="7"/>
      <c r="AI205" s="15"/>
      <c r="AJ205" s="6"/>
      <c r="AK205" s="6"/>
      <c r="AL205" s="93"/>
      <c r="AM205" s="93"/>
      <c r="AN205" s="93"/>
      <c r="AO205" s="93"/>
      <c r="AP205" s="93"/>
      <c r="AQ205" s="93"/>
      <c r="AR205" s="7">
        <v>62583</v>
      </c>
      <c r="AS205" s="15">
        <f>+Tabla1[[#This Row],[Pasajeros Pagos (PAX)]]/AR193-1</f>
        <v>-0.12921942395992769</v>
      </c>
      <c r="AT205" s="6">
        <f>+Tabla1[[#This Row],[Pasajeros Pagos (PAX)]]/Tabla1[[#This Row],[Indice Dia Habil]]</f>
        <v>2456.1616954474102</v>
      </c>
      <c r="AU205" s="15">
        <f>+Tabla1[[#This Row],[PAX Día Habil]]/AT193-1</f>
        <v>-0.1524584660206515</v>
      </c>
      <c r="AX205" s="15"/>
      <c r="AY205" s="6">
        <v>93</v>
      </c>
      <c r="BA205" s="15"/>
      <c r="BB205" s="15"/>
      <c r="BC205" s="15"/>
      <c r="BD205" s="36">
        <f>+Tabla1[[#This Row],[Pasajeros Pagos (PAX)]]*Tabla1[[#This Row],[PAX Recorrido Medio]]</f>
        <v>625830</v>
      </c>
      <c r="BE205" s="37">
        <v>10</v>
      </c>
      <c r="BF205" s="35">
        <f>+Tabla1[[#This Row],[PAX Recorrido Medio]]/BE193-1</f>
        <v>0</v>
      </c>
      <c r="BG205" s="36">
        <f>+Tabla1[[#This Row],[Pasajeros Pagos (PAX)]]*CN205</f>
        <v>71510.437276706827</v>
      </c>
      <c r="BJ205" s="35">
        <f>+(Tabla1[[#This Row],[Variación % TC]]*0.2)-(Tabla1[[#This Row],[Vaciación % PAX Recorrido Medio]]*0.1)-(Tabla1[[#This Row],[Variación % Ocupación PAX]]*0.5)+(Tabla1[[#This Row],[Variación % RA]]*0.1)+(Tabla1[[#This Row],[Variación % Velocidad Comercial TE]]*0.1)</f>
        <v>0</v>
      </c>
      <c r="BK205" s="86"/>
      <c r="BL205" s="10"/>
      <c r="BN205" s="48"/>
      <c r="BO205" s="82">
        <v>25.479999999999997</v>
      </c>
      <c r="BP205" s="76">
        <v>15.3</v>
      </c>
      <c r="BQ205" s="76">
        <v>15.3</v>
      </c>
      <c r="BR205" s="36">
        <v>11</v>
      </c>
      <c r="BU205" s="73"/>
      <c r="BW205" s="73"/>
      <c r="BY205" s="73"/>
      <c r="BZ205" s="74"/>
      <c r="CA205" s="75"/>
      <c r="CC205" s="73"/>
      <c r="CE205" s="76"/>
      <c r="CF205" s="36">
        <f>+Tabla1[[#This Row],[Pasajeros Pagos (PAX)]]/Tabla1[[#This Row],[Km. Línea (entre cabeceras) en Servicio]]</f>
        <v>4090.3921568627447</v>
      </c>
      <c r="CG205" s="36">
        <f>+Tabla1[[#This Row],[Pasajeros Pagos (PAX)]]/Tabla1[[#This Row],[Cantidad de Estaciones en Servicio]]</f>
        <v>5689.363636363636</v>
      </c>
      <c r="CH205" s="36">
        <f>+Tabla1[[#This Row],[PAX Kilómetro]]/Tabla1[[#This Row],[Km. Línea (entre cabeceras) en Servicio]]</f>
        <v>40903.921568627447</v>
      </c>
      <c r="CJ205" s="36">
        <f>+[1]!TDC_InfraMR[[#This Row],[Total Coches Eléctricos]]</f>
        <v>18</v>
      </c>
      <c r="CK205" s="36">
        <f>+Tabla1[[#This Row],[Pasajeros Pagos (PAX)]]/Tabla1[[#This Row],[Coches en Servicio]]</f>
        <v>3476.8333333333335</v>
      </c>
      <c r="CM205" s="12"/>
      <c r="CN205" s="11">
        <v>1.1426495578145315</v>
      </c>
      <c r="CP205" s="10">
        <v>3.8069999999999999</v>
      </c>
      <c r="CQ205" s="33">
        <v>2014.77</v>
      </c>
      <c r="CR205" s="10"/>
      <c r="CX205" s="28"/>
      <c r="DF205" s="47" t="e">
        <f>+Tabla1[[#This Row],[Trenes Kilómetro (TK) (1+2+3)]]/Tabla1[[#This Row],[Trenes Corridos (TC)]]</f>
        <v>#DIV/0!</v>
      </c>
      <c r="EA205" s="2">
        <v>2009</v>
      </c>
      <c r="EB205" s="2" t="s">
        <v>7</v>
      </c>
    </row>
    <row r="206" spans="1:132" x14ac:dyDescent="0.2">
      <c r="A206" s="92" t="s">
        <v>207</v>
      </c>
      <c r="B206" s="2" t="s">
        <v>8</v>
      </c>
      <c r="C206" s="95">
        <v>40179</v>
      </c>
      <c r="D206" s="4" t="s">
        <v>244</v>
      </c>
      <c r="E206" s="4" t="s">
        <v>245</v>
      </c>
      <c r="F206" s="131" t="s">
        <v>246</v>
      </c>
      <c r="G206" s="4" t="s">
        <v>232</v>
      </c>
      <c r="K206" s="7"/>
      <c r="L206" s="15"/>
      <c r="M206" s="6"/>
      <c r="N206" s="6"/>
      <c r="O206" s="6"/>
      <c r="P206" s="6"/>
      <c r="Q206" s="7"/>
      <c r="R206" s="15"/>
      <c r="S206" s="128"/>
      <c r="T206" s="15"/>
      <c r="W206" s="6"/>
      <c r="X206" s="6"/>
      <c r="AH206" s="7"/>
      <c r="AI206" s="15"/>
      <c r="AJ206" s="6"/>
      <c r="AK206" s="6"/>
      <c r="AL206" s="93"/>
      <c r="AM206" s="93"/>
      <c r="AN206" s="93"/>
      <c r="AO206" s="93"/>
      <c r="AP206" s="93"/>
      <c r="AQ206" s="93"/>
      <c r="AR206" s="7">
        <v>81846</v>
      </c>
      <c r="AS206" s="15">
        <f>+Tabla1[[#This Row],[Pasajeros Pagos (PAX)]]/AR194-1</f>
        <v>-6.2162688636545949E-2</v>
      </c>
      <c r="AT206" s="6">
        <f>+Tabla1[[#This Row],[Pasajeros Pagos (PAX)]]/Tabla1[[#This Row],[Indice Dia Habil]]</f>
        <v>3176.0186263096625</v>
      </c>
      <c r="AU206" s="15">
        <f>+Tabla1[[#This Row],[PAX Día Habil]]/AT194-1</f>
        <v>-3.9235350407637148E-2</v>
      </c>
      <c r="AX206" s="15"/>
      <c r="AY206" s="6">
        <v>93</v>
      </c>
      <c r="BA206" s="15"/>
      <c r="BB206" s="15"/>
      <c r="BC206" s="15"/>
      <c r="BD206" s="36">
        <f>+Tabla1[[#This Row],[Pasajeros Pagos (PAX)]]*Tabla1[[#This Row],[PAX Recorrido Medio]]</f>
        <v>818460</v>
      </c>
      <c r="BE206" s="37">
        <v>10</v>
      </c>
      <c r="BF206" s="35">
        <f>+Tabla1[[#This Row],[PAX Recorrido Medio]]/BE194-1</f>
        <v>0</v>
      </c>
      <c r="BG206" s="36">
        <f>+Tabla1[[#This Row],[Pasajeros Pagos (PAX)]]*CN206</f>
        <v>83453.71356812703</v>
      </c>
      <c r="BJ206" s="35">
        <f>+(Tabla1[[#This Row],[Variación % TC]]*0.2)-(Tabla1[[#This Row],[Vaciación % PAX Recorrido Medio]]*0.1)-(Tabla1[[#This Row],[Variación % Ocupación PAX]]*0.5)+(Tabla1[[#This Row],[Variación % RA]]*0.1)+(Tabla1[[#This Row],[Variación % Velocidad Comercial TE]]*0.1)</f>
        <v>0</v>
      </c>
      <c r="BK206" s="86"/>
      <c r="BL206" s="10"/>
      <c r="BN206" s="48"/>
      <c r="BO206" s="82">
        <v>25.77</v>
      </c>
      <c r="BP206" s="76">
        <v>15.3</v>
      </c>
      <c r="BQ206" s="76">
        <v>15.3</v>
      </c>
      <c r="BR206" s="36">
        <v>11</v>
      </c>
      <c r="BU206" s="73"/>
      <c r="BW206" s="73"/>
      <c r="BY206" s="73"/>
      <c r="BZ206" s="74"/>
      <c r="CA206" s="75"/>
      <c r="CC206" s="73"/>
      <c r="CE206" s="76"/>
      <c r="CF206" s="36">
        <f>+Tabla1[[#This Row],[Pasajeros Pagos (PAX)]]/Tabla1[[#This Row],[Km. Línea (entre cabeceras) en Servicio]]</f>
        <v>5349.411764705882</v>
      </c>
      <c r="CG206" s="36">
        <f>+Tabla1[[#This Row],[Pasajeros Pagos (PAX)]]/Tabla1[[#This Row],[Cantidad de Estaciones en Servicio]]</f>
        <v>7440.545454545455</v>
      </c>
      <c r="CH206" s="36">
        <f>+Tabla1[[#This Row],[PAX Kilómetro]]/Tabla1[[#This Row],[Km. Línea (entre cabeceras) en Servicio]]</f>
        <v>53494.117647058818</v>
      </c>
      <c r="CJ206" s="36">
        <f>+[1]!TDC_InfraMR[[#This Row],[Total Coches Eléctricos]]</f>
        <v>18</v>
      </c>
      <c r="CK206" s="36">
        <f>+Tabla1[[#This Row],[Pasajeros Pagos (PAX)]]/Tabla1[[#This Row],[Coches en Servicio]]</f>
        <v>4547</v>
      </c>
      <c r="CN206" s="11">
        <v>1.0196431538270292</v>
      </c>
      <c r="CP206" s="10">
        <v>3.8041999999999998</v>
      </c>
      <c r="CQ206" s="33">
        <v>2063.2399999999998</v>
      </c>
      <c r="CR206" s="19"/>
      <c r="CX206" s="28"/>
      <c r="DF206" s="47" t="e">
        <f>+Tabla1[[#This Row],[Trenes Kilómetro (TK) (1+2+3)]]/Tabla1[[#This Row],[Trenes Corridos (TC)]]</f>
        <v>#DIV/0!</v>
      </c>
      <c r="EA206" s="2">
        <v>2010</v>
      </c>
      <c r="EB206" s="2" t="s">
        <v>8</v>
      </c>
    </row>
    <row r="207" spans="1:132" x14ac:dyDescent="0.2">
      <c r="A207" s="92" t="s">
        <v>207</v>
      </c>
      <c r="B207" s="2" t="s">
        <v>9</v>
      </c>
      <c r="C207" s="95">
        <v>40210</v>
      </c>
      <c r="D207" s="4" t="s">
        <v>244</v>
      </c>
      <c r="E207" s="4" t="s">
        <v>245</v>
      </c>
      <c r="F207" s="131" t="s">
        <v>246</v>
      </c>
      <c r="G207" s="4" t="s">
        <v>232</v>
      </c>
      <c r="K207" s="7"/>
      <c r="L207" s="15"/>
      <c r="M207" s="6"/>
      <c r="N207" s="6"/>
      <c r="O207" s="6"/>
      <c r="P207" s="6"/>
      <c r="Q207" s="7"/>
      <c r="R207" s="15"/>
      <c r="S207" s="128"/>
      <c r="T207" s="15"/>
      <c r="W207" s="6"/>
      <c r="X207" s="6"/>
      <c r="AH207" s="7"/>
      <c r="AI207" s="15"/>
      <c r="AJ207" s="6"/>
      <c r="AK207" s="6"/>
      <c r="AL207" s="93"/>
      <c r="AM207" s="93"/>
      <c r="AN207" s="93"/>
      <c r="AO207" s="93"/>
      <c r="AP207" s="93"/>
      <c r="AQ207" s="93"/>
      <c r="AR207" s="7">
        <v>66030</v>
      </c>
      <c r="AS207" s="15">
        <f>+Tabla1[[#This Row],[Pasajeros Pagos (PAX)]]/AR195-1</f>
        <v>0.16691702748078119</v>
      </c>
      <c r="AT207" s="6">
        <f>+Tabla1[[#This Row],[Pasajeros Pagos (PAX)]]/Tabla1[[#This Row],[Indice Dia Habil]]</f>
        <v>2715.0493421052633</v>
      </c>
      <c r="AU207" s="15">
        <f>+Tabla1[[#This Row],[PAX Día Habil]]/AT195-1</f>
        <v>0.16691702748078119</v>
      </c>
      <c r="AX207" s="15"/>
      <c r="AY207" s="6">
        <v>93</v>
      </c>
      <c r="BA207" s="15"/>
      <c r="BB207" s="15"/>
      <c r="BC207" s="15"/>
      <c r="BD207" s="36">
        <f>+Tabla1[[#This Row],[Pasajeros Pagos (PAX)]]*Tabla1[[#This Row],[PAX Recorrido Medio]]</f>
        <v>660300</v>
      </c>
      <c r="BE207" s="37">
        <v>10</v>
      </c>
      <c r="BF207" s="35">
        <f>+Tabla1[[#This Row],[PAX Recorrido Medio]]/BE195-1</f>
        <v>0</v>
      </c>
      <c r="BG207" s="36">
        <f>+Tabla1[[#This Row],[Pasajeros Pagos (PAX)]]*CN207</f>
        <v>66527.030101898592</v>
      </c>
      <c r="BJ207" s="35">
        <f>+(Tabla1[[#This Row],[Variación % TC]]*0.2)-(Tabla1[[#This Row],[Vaciación % PAX Recorrido Medio]]*0.1)-(Tabla1[[#This Row],[Variación % Ocupación PAX]]*0.5)+(Tabla1[[#This Row],[Variación % RA]]*0.1)+(Tabla1[[#This Row],[Variación % Velocidad Comercial TE]]*0.1)</f>
        <v>0</v>
      </c>
      <c r="BK207" s="86"/>
      <c r="BL207" s="10"/>
      <c r="BN207" s="48"/>
      <c r="BO207" s="82">
        <v>24.32</v>
      </c>
      <c r="BP207" s="76">
        <v>15.3</v>
      </c>
      <c r="BQ207" s="76">
        <v>15.3</v>
      </c>
      <c r="BR207" s="36">
        <v>11</v>
      </c>
      <c r="BU207" s="73"/>
      <c r="BW207" s="73"/>
      <c r="BY207" s="73"/>
      <c r="BZ207" s="74"/>
      <c r="CA207" s="75"/>
      <c r="CC207" s="73"/>
      <c r="CE207" s="76"/>
      <c r="CF207" s="36">
        <f>+Tabla1[[#This Row],[Pasajeros Pagos (PAX)]]/Tabla1[[#This Row],[Km. Línea (entre cabeceras) en Servicio]]</f>
        <v>4315.6862745098033</v>
      </c>
      <c r="CG207" s="36">
        <f>+Tabla1[[#This Row],[Pasajeros Pagos (PAX)]]/Tabla1[[#This Row],[Cantidad de Estaciones en Servicio]]</f>
        <v>6002.727272727273</v>
      </c>
      <c r="CH207" s="36">
        <f>+Tabla1[[#This Row],[PAX Kilómetro]]/Tabla1[[#This Row],[Km. Línea (entre cabeceras) en Servicio]]</f>
        <v>43156.862745098035</v>
      </c>
      <c r="CJ207" s="36">
        <f>+[1]!TDC_InfraMR[[#This Row],[Total Coches Eléctricos]]</f>
        <v>18</v>
      </c>
      <c r="CK207" s="36">
        <f>+Tabla1[[#This Row],[Pasajeros Pagos (PAX)]]/Tabla1[[#This Row],[Coches en Servicio]]</f>
        <v>3668.3333333333335</v>
      </c>
      <c r="CN207" s="11">
        <v>1.0075273376025835</v>
      </c>
      <c r="CP207" s="10">
        <v>3.8512</v>
      </c>
      <c r="CQ207" s="70">
        <v>2111.71</v>
      </c>
      <c r="CR207" s="19"/>
      <c r="CX207" s="31"/>
      <c r="DF207" s="47" t="e">
        <f>+Tabla1[[#This Row],[Trenes Kilómetro (TK) (1+2+3)]]/Tabla1[[#This Row],[Trenes Corridos (TC)]]</f>
        <v>#DIV/0!</v>
      </c>
      <c r="EA207" s="2">
        <v>2010</v>
      </c>
      <c r="EB207" s="2" t="s">
        <v>9</v>
      </c>
    </row>
    <row r="208" spans="1:132" x14ac:dyDescent="0.2">
      <c r="A208" s="92" t="s">
        <v>207</v>
      </c>
      <c r="B208" s="2" t="s">
        <v>10</v>
      </c>
      <c r="C208" s="95">
        <v>40238</v>
      </c>
      <c r="D208" s="4" t="s">
        <v>244</v>
      </c>
      <c r="E208" s="4" t="s">
        <v>245</v>
      </c>
      <c r="F208" s="131" t="s">
        <v>246</v>
      </c>
      <c r="G208" s="4" t="s">
        <v>232</v>
      </c>
      <c r="K208" s="7"/>
      <c r="L208" s="15"/>
      <c r="M208" s="6"/>
      <c r="N208" s="6"/>
      <c r="O208" s="6"/>
      <c r="P208" s="6"/>
      <c r="Q208" s="7"/>
      <c r="R208" s="15"/>
      <c r="S208" s="128"/>
      <c r="T208" s="15"/>
      <c r="W208" s="6"/>
      <c r="X208" s="6"/>
      <c r="AH208" s="7"/>
      <c r="AI208" s="15"/>
      <c r="AJ208" s="6"/>
      <c r="AK208" s="6"/>
      <c r="AL208" s="93"/>
      <c r="AM208" s="93"/>
      <c r="AN208" s="93"/>
      <c r="AO208" s="93"/>
      <c r="AP208" s="93"/>
      <c r="AQ208" s="93"/>
      <c r="AR208" s="7">
        <v>76789</v>
      </c>
      <c r="AS208" s="15">
        <f>+Tabla1[[#This Row],[Pasajeros Pagos (PAX)]]/AR196-1</f>
        <v>0.16880013394420001</v>
      </c>
      <c r="AT208" s="6">
        <f>+Tabla1[[#This Row],[Pasajeros Pagos (PAX)]]/Tabla1[[#This Row],[Indice Dia Habil]]</f>
        <v>2877.0700636942674</v>
      </c>
      <c r="AU208" s="15">
        <f>+Tabla1[[#This Row],[PAX Día Habil]]/AT196-1</f>
        <v>0.14121137094739034</v>
      </c>
      <c r="AX208" s="15"/>
      <c r="AY208" s="6">
        <v>93</v>
      </c>
      <c r="BA208" s="15"/>
      <c r="BB208" s="15"/>
      <c r="BC208" s="15"/>
      <c r="BD208" s="36">
        <f>+Tabla1[[#This Row],[Pasajeros Pagos (PAX)]]*Tabla1[[#This Row],[PAX Recorrido Medio]]</f>
        <v>767890</v>
      </c>
      <c r="BE208" s="37">
        <v>10</v>
      </c>
      <c r="BF208" s="35">
        <f>+Tabla1[[#This Row],[PAX Recorrido Medio]]/BE196-1</f>
        <v>0</v>
      </c>
      <c r="BG208" s="36">
        <f>+Tabla1[[#This Row],[Pasajeros Pagos (PAX)]]*CN208</f>
        <v>71770.111276308831</v>
      </c>
      <c r="BJ208" s="35">
        <f>+(Tabla1[[#This Row],[Variación % TC]]*0.2)-(Tabla1[[#This Row],[Vaciación % PAX Recorrido Medio]]*0.1)-(Tabla1[[#This Row],[Variación % Ocupación PAX]]*0.5)+(Tabla1[[#This Row],[Variación % RA]]*0.1)+(Tabla1[[#This Row],[Variación % Velocidad Comercial TE]]*0.1)</f>
        <v>0</v>
      </c>
      <c r="BK208" s="86"/>
      <c r="BL208" s="10"/>
      <c r="BN208" s="48"/>
      <c r="BO208" s="82">
        <v>26.69</v>
      </c>
      <c r="BP208" s="76">
        <v>15.3</v>
      </c>
      <c r="BQ208" s="76">
        <v>15.3</v>
      </c>
      <c r="BR208" s="36">
        <v>11</v>
      </c>
      <c r="BU208" s="73"/>
      <c r="BW208" s="73"/>
      <c r="BY208" s="73"/>
      <c r="BZ208" s="74"/>
      <c r="CA208" s="75"/>
      <c r="CC208" s="73"/>
      <c r="CE208" s="76"/>
      <c r="CF208" s="36">
        <f>+Tabla1[[#This Row],[Pasajeros Pagos (PAX)]]/Tabla1[[#This Row],[Km. Línea (entre cabeceras) en Servicio]]</f>
        <v>5018.8888888888887</v>
      </c>
      <c r="CG208" s="36">
        <f>+Tabla1[[#This Row],[Pasajeros Pagos (PAX)]]/Tabla1[[#This Row],[Cantidad de Estaciones en Servicio]]</f>
        <v>6980.818181818182</v>
      </c>
      <c r="CH208" s="36">
        <f>+Tabla1[[#This Row],[PAX Kilómetro]]/Tabla1[[#This Row],[Km. Línea (entre cabeceras) en Servicio]]</f>
        <v>50188.888888888883</v>
      </c>
      <c r="CJ208" s="36">
        <f>+[1]!TDC_InfraMR[[#This Row],[Total Coches Eléctricos]]</f>
        <v>18</v>
      </c>
      <c r="CK208" s="36">
        <f>+Tabla1[[#This Row],[Pasajeros Pagos (PAX)]]/Tabla1[[#This Row],[Coches en Servicio]]</f>
        <v>4266.0555555555557</v>
      </c>
      <c r="CN208" s="11">
        <v>0.93464052502713713</v>
      </c>
      <c r="CP208" s="10">
        <v>3.8626999999999998</v>
      </c>
      <c r="CQ208" s="33">
        <v>2141.17</v>
      </c>
      <c r="CR208" s="19"/>
      <c r="CX208" s="28"/>
      <c r="DF208" s="47" t="e">
        <f>+Tabla1[[#This Row],[Trenes Kilómetro (TK) (1+2+3)]]/Tabla1[[#This Row],[Trenes Corridos (TC)]]</f>
        <v>#DIV/0!</v>
      </c>
      <c r="EA208" s="2">
        <v>2010</v>
      </c>
      <c r="EB208" s="2" t="s">
        <v>10</v>
      </c>
    </row>
    <row r="209" spans="1:132" x14ac:dyDescent="0.2">
      <c r="A209" s="92" t="s">
        <v>207</v>
      </c>
      <c r="B209" s="2" t="s">
        <v>0</v>
      </c>
      <c r="C209" s="95">
        <v>40269</v>
      </c>
      <c r="D209" s="4" t="s">
        <v>244</v>
      </c>
      <c r="E209" s="4" t="s">
        <v>245</v>
      </c>
      <c r="F209" s="131" t="s">
        <v>246</v>
      </c>
      <c r="G209" s="4" t="s">
        <v>232</v>
      </c>
      <c r="K209" s="7"/>
      <c r="L209" s="15"/>
      <c r="M209" s="6"/>
      <c r="N209" s="6"/>
      <c r="O209" s="6"/>
      <c r="P209" s="6"/>
      <c r="Q209" s="7"/>
      <c r="R209" s="15"/>
      <c r="S209" s="128"/>
      <c r="T209" s="15"/>
      <c r="W209" s="6"/>
      <c r="X209" s="6"/>
      <c r="AH209" s="7"/>
      <c r="AI209" s="15"/>
      <c r="AJ209" s="6"/>
      <c r="AK209" s="6"/>
      <c r="AL209" s="93"/>
      <c r="AM209" s="93"/>
      <c r="AN209" s="93"/>
      <c r="AO209" s="93"/>
      <c r="AP209" s="93"/>
      <c r="AQ209" s="93"/>
      <c r="AR209" s="7">
        <v>75040</v>
      </c>
      <c r="AS209" s="15">
        <f>+Tabla1[[#This Row],[Pasajeros Pagos (PAX)]]/AR197-1</f>
        <v>0.3280240686664897</v>
      </c>
      <c r="AT209" s="6">
        <f>+Tabla1[[#This Row],[Pasajeros Pagos (PAX)]]/Tabla1[[#This Row],[Indice Dia Habil]]</f>
        <v>2920.9809264305177</v>
      </c>
      <c r="AU209" s="15">
        <f>+Tabla1[[#This Row],[PAX Día Habil]]/AT197-1</f>
        <v>0.29545672093352393</v>
      </c>
      <c r="AX209" s="15"/>
      <c r="AY209" s="6">
        <v>93</v>
      </c>
      <c r="BA209" s="15"/>
      <c r="BB209" s="15"/>
      <c r="BC209" s="15"/>
      <c r="BD209" s="36">
        <f>+Tabla1[[#This Row],[Pasajeros Pagos (PAX)]]*Tabla1[[#This Row],[PAX Recorrido Medio]]</f>
        <v>750400</v>
      </c>
      <c r="BE209" s="37">
        <v>10</v>
      </c>
      <c r="BF209" s="35">
        <f>+Tabla1[[#This Row],[PAX Recorrido Medio]]/BE197-1</f>
        <v>0</v>
      </c>
      <c r="BG209" s="36">
        <f>+Tabla1[[#This Row],[Pasajeros Pagos (PAX)]]*CN209</f>
        <v>72976.210391268789</v>
      </c>
      <c r="BJ209" s="35">
        <f>+(Tabla1[[#This Row],[Variación % TC]]*0.2)-(Tabla1[[#This Row],[Vaciación % PAX Recorrido Medio]]*0.1)-(Tabla1[[#This Row],[Variación % Ocupación PAX]]*0.5)+(Tabla1[[#This Row],[Variación % RA]]*0.1)+(Tabla1[[#This Row],[Variación % Velocidad Comercial TE]]*0.1)</f>
        <v>0</v>
      </c>
      <c r="BK209" s="86"/>
      <c r="BL209" s="10"/>
      <c r="BN209" s="48"/>
      <c r="BO209" s="82">
        <v>25.69</v>
      </c>
      <c r="BP209" s="76">
        <v>15.3</v>
      </c>
      <c r="BQ209" s="76">
        <v>15.3</v>
      </c>
      <c r="BR209" s="36">
        <v>11</v>
      </c>
      <c r="BU209" s="73"/>
      <c r="BW209" s="73"/>
      <c r="BY209" s="73"/>
      <c r="BZ209" s="74"/>
      <c r="CA209" s="75"/>
      <c r="CC209" s="73"/>
      <c r="CE209" s="76"/>
      <c r="CF209" s="36">
        <f>+Tabla1[[#This Row],[Pasajeros Pagos (PAX)]]/Tabla1[[#This Row],[Km. Línea (entre cabeceras) en Servicio]]</f>
        <v>4904.5751633986929</v>
      </c>
      <c r="CG209" s="36">
        <f>+Tabla1[[#This Row],[Pasajeros Pagos (PAX)]]/Tabla1[[#This Row],[Cantidad de Estaciones en Servicio]]</f>
        <v>6821.818181818182</v>
      </c>
      <c r="CH209" s="36">
        <f>+Tabla1[[#This Row],[PAX Kilómetro]]/Tabla1[[#This Row],[Km. Línea (entre cabeceras) en Servicio]]</f>
        <v>49045.751633986925</v>
      </c>
      <c r="CJ209" s="36">
        <f>+[1]!TDC_InfraMR[[#This Row],[Total Coches Eléctricos]]</f>
        <v>18</v>
      </c>
      <c r="CK209" s="36">
        <f>+Tabla1[[#This Row],[Pasajeros Pagos (PAX)]]/Tabla1[[#This Row],[Coches en Servicio]]</f>
        <v>4168.8888888888887</v>
      </c>
      <c r="CN209" s="11">
        <v>0.97249747323119395</v>
      </c>
      <c r="CP209" s="10">
        <v>3.8761000000000001</v>
      </c>
      <c r="CQ209" s="33">
        <v>2170.63</v>
      </c>
      <c r="CR209" s="19"/>
      <c r="CX209" s="28"/>
      <c r="DF209" s="47" t="e">
        <f>+Tabla1[[#This Row],[Trenes Kilómetro (TK) (1+2+3)]]/Tabla1[[#This Row],[Trenes Corridos (TC)]]</f>
        <v>#DIV/0!</v>
      </c>
      <c r="EA209" s="2">
        <v>2010</v>
      </c>
      <c r="EB209" s="2" t="s">
        <v>0</v>
      </c>
    </row>
    <row r="210" spans="1:132" x14ac:dyDescent="0.2">
      <c r="A210" s="92" t="s">
        <v>207</v>
      </c>
      <c r="B210" s="2" t="s">
        <v>1</v>
      </c>
      <c r="C210" s="95">
        <v>40299</v>
      </c>
      <c r="D210" s="4" t="s">
        <v>244</v>
      </c>
      <c r="E210" s="4" t="s">
        <v>245</v>
      </c>
      <c r="F210" s="131" t="s">
        <v>246</v>
      </c>
      <c r="G210" s="4" t="s">
        <v>232</v>
      </c>
      <c r="K210" s="7"/>
      <c r="L210" s="15"/>
      <c r="M210" s="6"/>
      <c r="N210" s="6"/>
      <c r="O210" s="6"/>
      <c r="P210" s="6"/>
      <c r="Q210" s="7"/>
      <c r="R210" s="15"/>
      <c r="S210" s="128"/>
      <c r="T210" s="15"/>
      <c r="W210" s="6"/>
      <c r="X210" s="6"/>
      <c r="AH210" s="7"/>
      <c r="AI210" s="15"/>
      <c r="AJ210" s="6"/>
      <c r="AK210" s="6"/>
      <c r="AL210" s="93"/>
      <c r="AM210" s="93"/>
      <c r="AN210" s="93"/>
      <c r="AO210" s="93"/>
      <c r="AP210" s="93"/>
      <c r="AQ210" s="93"/>
      <c r="AR210" s="7">
        <v>58399</v>
      </c>
      <c r="AS210" s="15">
        <f>+Tabla1[[#This Row],[Pasajeros Pagos (PAX)]]/AR198-1</f>
        <v>7.3668921900279516E-2</v>
      </c>
      <c r="AT210" s="6">
        <f>+Tabla1[[#This Row],[Pasajeros Pagos (PAX)]]/Tabla1[[#This Row],[Indice Dia Habil]]</f>
        <v>2296.4608729846636</v>
      </c>
      <c r="AU210" s="15">
        <f>+Tabla1[[#This Row],[PAX Día Habil]]/AT198-1</f>
        <v>6.1424958575423627E-2</v>
      </c>
      <c r="AX210" s="15"/>
      <c r="AY210" s="6">
        <v>93</v>
      </c>
      <c r="BA210" s="15"/>
      <c r="BB210" s="15"/>
      <c r="BC210" s="15"/>
      <c r="BD210" s="36">
        <f>+Tabla1[[#This Row],[Pasajeros Pagos (PAX)]]*Tabla1[[#This Row],[PAX Recorrido Medio]]</f>
        <v>583990</v>
      </c>
      <c r="BE210" s="37">
        <v>10</v>
      </c>
      <c r="BF210" s="35">
        <f>+Tabla1[[#This Row],[PAX Recorrido Medio]]/BE198-1</f>
        <v>0</v>
      </c>
      <c r="BG210" s="36">
        <f>+Tabla1[[#This Row],[Pasajeros Pagos (PAX)]]*CN210</f>
        <v>64278.117724036347</v>
      </c>
      <c r="BJ210" s="35">
        <f>+(Tabla1[[#This Row],[Variación % TC]]*0.2)-(Tabla1[[#This Row],[Vaciación % PAX Recorrido Medio]]*0.1)-(Tabla1[[#This Row],[Variación % Ocupación PAX]]*0.5)+(Tabla1[[#This Row],[Variación % RA]]*0.1)+(Tabla1[[#This Row],[Variación % Velocidad Comercial TE]]*0.1)</f>
        <v>0</v>
      </c>
      <c r="BK210" s="86"/>
      <c r="BL210" s="10"/>
      <c r="BN210" s="48"/>
      <c r="BO210" s="82">
        <v>25.43</v>
      </c>
      <c r="BP210" s="76">
        <v>15.3</v>
      </c>
      <c r="BQ210" s="76">
        <v>15.3</v>
      </c>
      <c r="BR210" s="36">
        <v>11</v>
      </c>
      <c r="BU210" s="73"/>
      <c r="BW210" s="73"/>
      <c r="BY210" s="73"/>
      <c r="BZ210" s="74"/>
      <c r="CA210" s="75"/>
      <c r="CC210" s="73"/>
      <c r="CE210" s="76"/>
      <c r="CF210" s="36">
        <f>+Tabla1[[#This Row],[Pasajeros Pagos (PAX)]]/Tabla1[[#This Row],[Km. Línea (entre cabeceras) en Servicio]]</f>
        <v>3816.9281045751632</v>
      </c>
      <c r="CG210" s="36">
        <f>+Tabla1[[#This Row],[Pasajeros Pagos (PAX)]]/Tabla1[[#This Row],[Cantidad de Estaciones en Servicio]]</f>
        <v>5309</v>
      </c>
      <c r="CH210" s="36">
        <f>+Tabla1[[#This Row],[PAX Kilómetro]]/Tabla1[[#This Row],[Km. Línea (entre cabeceras) en Servicio]]</f>
        <v>38169.281045751632</v>
      </c>
      <c r="CJ210" s="36">
        <f>+[1]!TDC_InfraMR[[#This Row],[Total Coches Eléctricos]]</f>
        <v>18</v>
      </c>
      <c r="CK210" s="36">
        <f>+Tabla1[[#This Row],[Pasajeros Pagos (PAX)]]/Tabla1[[#This Row],[Coches en Servicio]]</f>
        <v>3244.3888888888887</v>
      </c>
      <c r="CN210" s="11">
        <v>1.1006715478695928</v>
      </c>
      <c r="CP210" s="10">
        <v>3.9020000000000001</v>
      </c>
      <c r="CQ210" s="70">
        <v>2200.09</v>
      </c>
      <c r="CR210" s="19"/>
      <c r="CX210" s="31"/>
      <c r="DF210" s="47" t="e">
        <f>+Tabla1[[#This Row],[Trenes Kilómetro (TK) (1+2+3)]]/Tabla1[[#This Row],[Trenes Corridos (TC)]]</f>
        <v>#DIV/0!</v>
      </c>
      <c r="EA210" s="2">
        <v>2010</v>
      </c>
      <c r="EB210" s="2" t="s">
        <v>1</v>
      </c>
    </row>
    <row r="211" spans="1:132" x14ac:dyDescent="0.2">
      <c r="A211" s="92" t="s">
        <v>207</v>
      </c>
      <c r="B211" s="2" t="s">
        <v>2</v>
      </c>
      <c r="C211" s="95">
        <v>40330</v>
      </c>
      <c r="D211" s="4" t="s">
        <v>244</v>
      </c>
      <c r="E211" s="4" t="s">
        <v>245</v>
      </c>
      <c r="F211" s="131" t="s">
        <v>246</v>
      </c>
      <c r="G211" s="4" t="s">
        <v>232</v>
      </c>
      <c r="K211" s="7"/>
      <c r="L211" s="15"/>
      <c r="M211" s="6"/>
      <c r="N211" s="6"/>
      <c r="O211" s="6"/>
      <c r="P211" s="6"/>
      <c r="Q211" s="7"/>
      <c r="R211" s="15"/>
      <c r="S211" s="128"/>
      <c r="T211" s="15"/>
      <c r="W211" s="6"/>
      <c r="X211" s="6"/>
      <c r="AH211" s="7"/>
      <c r="AI211" s="15"/>
      <c r="AJ211" s="6"/>
      <c r="AK211" s="6"/>
      <c r="AL211" s="93"/>
      <c r="AM211" s="93"/>
      <c r="AN211" s="93"/>
      <c r="AO211" s="93"/>
      <c r="AP211" s="93"/>
      <c r="AQ211" s="93"/>
      <c r="AR211" s="7">
        <v>52634</v>
      </c>
      <c r="AS211" s="15">
        <f>+Tabla1[[#This Row],[Pasajeros Pagos (PAX)]]/AR199-1</f>
        <v>0.12938803536177157</v>
      </c>
      <c r="AT211" s="6">
        <f>+Tabla1[[#This Row],[Pasajeros Pagos (PAX)]]/Tabla1[[#This Row],[Indice Dia Habil]]</f>
        <v>1999.7720364741642</v>
      </c>
      <c r="AU211" s="15">
        <f>+Tabla1[[#This Row],[PAX Día Habil]]/AT199-1</f>
        <v>0.11479867624235651</v>
      </c>
      <c r="AX211" s="15"/>
      <c r="AY211" s="6">
        <v>93</v>
      </c>
      <c r="BA211" s="15"/>
      <c r="BB211" s="15"/>
      <c r="BC211" s="15"/>
      <c r="BD211" s="36">
        <f>+Tabla1[[#This Row],[Pasajeros Pagos (PAX)]]*Tabla1[[#This Row],[PAX Recorrido Medio]]</f>
        <v>526340</v>
      </c>
      <c r="BE211" s="37">
        <v>10</v>
      </c>
      <c r="BF211" s="35">
        <f>+Tabla1[[#This Row],[PAX Recorrido Medio]]/BE199-1</f>
        <v>0</v>
      </c>
      <c r="BG211" s="36">
        <f>+Tabla1[[#This Row],[Pasajeros Pagos (PAX)]]*CN211</f>
        <v>61791.037433253601</v>
      </c>
      <c r="BJ211" s="35">
        <f>+(Tabla1[[#This Row],[Variación % TC]]*0.2)-(Tabla1[[#This Row],[Vaciación % PAX Recorrido Medio]]*0.1)-(Tabla1[[#This Row],[Variación % Ocupación PAX]]*0.5)+(Tabla1[[#This Row],[Variación % RA]]*0.1)+(Tabla1[[#This Row],[Variación % Velocidad Comercial TE]]*0.1)</f>
        <v>0</v>
      </c>
      <c r="BK211" s="86"/>
      <c r="BL211" s="10"/>
      <c r="BN211" s="48"/>
      <c r="BO211" s="82">
        <v>26.32</v>
      </c>
      <c r="BP211" s="76">
        <v>15.3</v>
      </c>
      <c r="BQ211" s="76">
        <v>15.3</v>
      </c>
      <c r="BR211" s="36">
        <v>11</v>
      </c>
      <c r="BU211" s="73"/>
      <c r="BW211" s="73"/>
      <c r="BY211" s="73"/>
      <c r="BZ211" s="74"/>
      <c r="CA211" s="75"/>
      <c r="CC211" s="73"/>
      <c r="CE211" s="76"/>
      <c r="CF211" s="36">
        <f>+Tabla1[[#This Row],[Pasajeros Pagos (PAX)]]/Tabla1[[#This Row],[Km. Línea (entre cabeceras) en Servicio]]</f>
        <v>3440.1307189542481</v>
      </c>
      <c r="CG211" s="36">
        <f>+Tabla1[[#This Row],[Pasajeros Pagos (PAX)]]/Tabla1[[#This Row],[Cantidad de Estaciones en Servicio]]</f>
        <v>4784.909090909091</v>
      </c>
      <c r="CH211" s="36">
        <f>+Tabla1[[#This Row],[PAX Kilómetro]]/Tabla1[[#This Row],[Km. Línea (entre cabeceras) en Servicio]]</f>
        <v>34401.30718954248</v>
      </c>
      <c r="CJ211" s="36">
        <f>+[1]!TDC_InfraMR[[#This Row],[Total Coches Eléctricos]]</f>
        <v>18</v>
      </c>
      <c r="CK211" s="36">
        <f>+Tabla1[[#This Row],[Pasajeros Pagos (PAX)]]/Tabla1[[#This Row],[Coches en Servicio]]</f>
        <v>2924.1111111111113</v>
      </c>
      <c r="CN211" s="11">
        <v>1.1739757083492344</v>
      </c>
      <c r="CP211" s="10">
        <v>3.9550476190476189</v>
      </c>
      <c r="CQ211" s="33">
        <v>2253.4766666666669</v>
      </c>
      <c r="CR211" s="19"/>
      <c r="CX211" s="28"/>
      <c r="DF211" s="47" t="e">
        <f>+Tabla1[[#This Row],[Trenes Kilómetro (TK) (1+2+3)]]/Tabla1[[#This Row],[Trenes Corridos (TC)]]</f>
        <v>#DIV/0!</v>
      </c>
      <c r="EA211" s="2">
        <v>2010</v>
      </c>
      <c r="EB211" s="2" t="s">
        <v>2</v>
      </c>
    </row>
    <row r="212" spans="1:132" x14ac:dyDescent="0.2">
      <c r="A212" s="92" t="s">
        <v>207</v>
      </c>
      <c r="B212" s="2" t="s">
        <v>3</v>
      </c>
      <c r="C212" s="95">
        <v>40360</v>
      </c>
      <c r="D212" s="4" t="s">
        <v>244</v>
      </c>
      <c r="E212" s="4" t="s">
        <v>245</v>
      </c>
      <c r="F212" s="131" t="s">
        <v>246</v>
      </c>
      <c r="G212" s="4" t="s">
        <v>232</v>
      </c>
      <c r="K212" s="7"/>
      <c r="L212" s="15"/>
      <c r="M212" s="6"/>
      <c r="N212" s="6"/>
      <c r="O212" s="6"/>
      <c r="P212" s="6"/>
      <c r="Q212" s="7"/>
      <c r="R212" s="15"/>
      <c r="S212" s="128"/>
      <c r="T212" s="15"/>
      <c r="W212" s="6"/>
      <c r="X212" s="6"/>
      <c r="AH212" s="7"/>
      <c r="AI212" s="15"/>
      <c r="AJ212" s="6"/>
      <c r="AK212" s="6"/>
      <c r="AL212" s="93"/>
      <c r="AM212" s="93"/>
      <c r="AN212" s="93"/>
      <c r="AO212" s="93"/>
      <c r="AP212" s="93"/>
      <c r="AQ212" s="93"/>
      <c r="AR212" s="7">
        <v>87276</v>
      </c>
      <c r="AS212" s="15">
        <f>+Tabla1[[#This Row],[Pasajeros Pagos (PAX)]]/AR200-1</f>
        <v>0.63815530153724875</v>
      </c>
      <c r="AT212" s="6">
        <f>+Tabla1[[#This Row],[Pasajeros Pagos (PAX)]]/Tabla1[[#This Row],[Indice Dia Habil]]</f>
        <v>3305.9090909090905</v>
      </c>
      <c r="AU212" s="15">
        <f>+Tabla1[[#This Row],[PAX Día Habil]]/AT200-1</f>
        <v>0.65615018931928648</v>
      </c>
      <c r="AX212" s="15"/>
      <c r="AY212" s="6">
        <v>93</v>
      </c>
      <c r="BA212" s="15"/>
      <c r="BB212" s="15"/>
      <c r="BC212" s="15"/>
      <c r="BD212" s="36">
        <f>+Tabla1[[#This Row],[Pasajeros Pagos (PAX)]]*Tabla1[[#This Row],[PAX Recorrido Medio]]</f>
        <v>872760</v>
      </c>
      <c r="BE212" s="37">
        <v>10</v>
      </c>
      <c r="BF212" s="35">
        <f>+Tabla1[[#This Row],[PAX Recorrido Medio]]/BE200-1</f>
        <v>0</v>
      </c>
      <c r="BG212" s="36">
        <f>+Tabla1[[#This Row],[Pasajeros Pagos (PAX)]]*CN212</f>
        <v>69227.295657862589</v>
      </c>
      <c r="BJ212" s="35">
        <f>+(Tabla1[[#This Row],[Variación % TC]]*0.2)-(Tabla1[[#This Row],[Vaciación % PAX Recorrido Medio]]*0.1)-(Tabla1[[#This Row],[Variación % Ocupación PAX]]*0.5)+(Tabla1[[#This Row],[Variación % RA]]*0.1)+(Tabla1[[#This Row],[Variación % Velocidad Comercial TE]]*0.1)</f>
        <v>0</v>
      </c>
      <c r="BK212" s="86"/>
      <c r="BL212" s="10"/>
      <c r="BN212" s="48"/>
      <c r="BO212" s="82">
        <v>26.400000000000002</v>
      </c>
      <c r="BP212" s="76">
        <v>15.3</v>
      </c>
      <c r="BQ212" s="76">
        <v>15.3</v>
      </c>
      <c r="BR212" s="36">
        <v>11</v>
      </c>
      <c r="BU212" s="73"/>
      <c r="BW212" s="73"/>
      <c r="BY212" s="73"/>
      <c r="BZ212" s="74"/>
      <c r="CA212" s="75"/>
      <c r="CC212" s="73"/>
      <c r="CE212" s="76"/>
      <c r="CF212" s="36">
        <f>+Tabla1[[#This Row],[Pasajeros Pagos (PAX)]]/Tabla1[[#This Row],[Km. Línea (entre cabeceras) en Servicio]]</f>
        <v>5704.3137254901958</v>
      </c>
      <c r="CG212" s="36">
        <f>+Tabla1[[#This Row],[Pasajeros Pagos (PAX)]]/Tabla1[[#This Row],[Cantidad de Estaciones en Servicio]]</f>
        <v>7934.181818181818</v>
      </c>
      <c r="CH212" s="36">
        <f>+Tabla1[[#This Row],[PAX Kilómetro]]/Tabla1[[#This Row],[Km. Línea (entre cabeceras) en Servicio]]</f>
        <v>57043.137254901958</v>
      </c>
      <c r="CJ212" s="36">
        <f>+[1]!TDC_InfraMR[[#This Row],[Total Coches Eléctricos]]</f>
        <v>18</v>
      </c>
      <c r="CK212" s="36">
        <f>+Tabla1[[#This Row],[Pasajeros Pagos (PAX)]]/Tabla1[[#This Row],[Coches en Servicio]]</f>
        <v>4848.666666666667</v>
      </c>
      <c r="CN212" s="11">
        <v>0.7931996844248429</v>
      </c>
      <c r="CP212" s="10">
        <v>3.9634761904761908</v>
      </c>
      <c r="CQ212" s="33">
        <v>2306.8633333333337</v>
      </c>
      <c r="CR212" s="19"/>
      <c r="CX212" s="28"/>
      <c r="DF212" s="47" t="e">
        <f>+Tabla1[[#This Row],[Trenes Kilómetro (TK) (1+2+3)]]/Tabla1[[#This Row],[Trenes Corridos (TC)]]</f>
        <v>#DIV/0!</v>
      </c>
      <c r="EA212" s="2">
        <v>2010</v>
      </c>
      <c r="EB212" s="2" t="s">
        <v>3</v>
      </c>
    </row>
    <row r="213" spans="1:132" x14ac:dyDescent="0.2">
      <c r="A213" s="92" t="s">
        <v>207</v>
      </c>
      <c r="B213" s="2" t="s">
        <v>4</v>
      </c>
      <c r="C213" s="95">
        <v>40391</v>
      </c>
      <c r="D213" s="4" t="s">
        <v>244</v>
      </c>
      <c r="E213" s="4" t="s">
        <v>245</v>
      </c>
      <c r="F213" s="131" t="s">
        <v>246</v>
      </c>
      <c r="G213" s="4" t="s">
        <v>232</v>
      </c>
      <c r="K213" s="7"/>
      <c r="L213" s="15"/>
      <c r="M213" s="6"/>
      <c r="N213" s="6"/>
      <c r="O213" s="6"/>
      <c r="P213" s="6"/>
      <c r="Q213" s="7"/>
      <c r="R213" s="15"/>
      <c r="S213" s="128"/>
      <c r="T213" s="15"/>
      <c r="W213" s="6"/>
      <c r="X213" s="6"/>
      <c r="AH213" s="7"/>
      <c r="AI213" s="15"/>
      <c r="AJ213" s="6"/>
      <c r="AK213" s="6"/>
      <c r="AL213" s="93"/>
      <c r="AM213" s="93"/>
      <c r="AN213" s="93"/>
      <c r="AO213" s="93"/>
      <c r="AP213" s="93"/>
      <c r="AQ213" s="93"/>
      <c r="AR213" s="7">
        <v>74888</v>
      </c>
      <c r="AS213" s="15">
        <f>+Tabla1[[#This Row],[Pasajeros Pagos (PAX)]]/AR201-1</f>
        <v>0.18988830099941212</v>
      </c>
      <c r="AT213" s="6">
        <f>+Tabla1[[#This Row],[Pasajeros Pagos (PAX)]]/Tabla1[[#This Row],[Indice Dia Habil]]</f>
        <v>2873.6761320030701</v>
      </c>
      <c r="AU213" s="15">
        <f>+Tabla1[[#This Row],[PAX Día Habil]]/AT201-1</f>
        <v>0.17664702673656385</v>
      </c>
      <c r="AX213" s="15"/>
      <c r="AY213" s="6">
        <v>93</v>
      </c>
      <c r="BA213" s="15"/>
      <c r="BB213" s="15"/>
      <c r="BC213" s="15"/>
      <c r="BD213" s="36">
        <f>+Tabla1[[#This Row],[Pasajeros Pagos (PAX)]]*Tabla1[[#This Row],[PAX Recorrido Medio]]</f>
        <v>748880</v>
      </c>
      <c r="BE213" s="37">
        <v>10</v>
      </c>
      <c r="BF213" s="35">
        <f>+Tabla1[[#This Row],[PAX Recorrido Medio]]/BE201-1</f>
        <v>0</v>
      </c>
      <c r="BG213" s="36">
        <f>+Tabla1[[#This Row],[Pasajeros Pagos (PAX)]]*CN213</f>
        <v>74004.365520653373</v>
      </c>
      <c r="BJ213" s="35">
        <f>+(Tabla1[[#This Row],[Variación % TC]]*0.2)-(Tabla1[[#This Row],[Vaciación % PAX Recorrido Medio]]*0.1)-(Tabla1[[#This Row],[Variación % Ocupación PAX]]*0.5)+(Tabla1[[#This Row],[Variación % RA]]*0.1)+(Tabla1[[#This Row],[Variación % Velocidad Comercial TE]]*0.1)</f>
        <v>0</v>
      </c>
      <c r="BK213" s="86"/>
      <c r="BL213" s="10"/>
      <c r="BN213" s="48"/>
      <c r="BO213" s="82">
        <v>26.06</v>
      </c>
      <c r="BP213" s="76">
        <v>15.3</v>
      </c>
      <c r="BQ213" s="76">
        <v>15.3</v>
      </c>
      <c r="BR213" s="36">
        <v>11</v>
      </c>
      <c r="BU213" s="73"/>
      <c r="BW213" s="73"/>
      <c r="BY213" s="73"/>
      <c r="BZ213" s="74"/>
      <c r="CA213" s="75"/>
      <c r="CC213" s="73"/>
      <c r="CE213" s="76"/>
      <c r="CF213" s="36">
        <f>+Tabla1[[#This Row],[Pasajeros Pagos (PAX)]]/Tabla1[[#This Row],[Km. Línea (entre cabeceras) en Servicio]]</f>
        <v>4894.6405228758167</v>
      </c>
      <c r="CG213" s="36">
        <f>+Tabla1[[#This Row],[Pasajeros Pagos (PAX)]]/Tabla1[[#This Row],[Cantidad de Estaciones en Servicio]]</f>
        <v>6808</v>
      </c>
      <c r="CH213" s="36">
        <f>+Tabla1[[#This Row],[PAX Kilómetro]]/Tabla1[[#This Row],[Km. Línea (entre cabeceras) en Servicio]]</f>
        <v>48946.405228758165</v>
      </c>
      <c r="CJ213" s="36">
        <f>+[1]!TDC_InfraMR[[#This Row],[Total Coches Eléctricos]]</f>
        <v>18</v>
      </c>
      <c r="CK213" s="36">
        <f>+Tabla1[[#This Row],[Pasajeros Pagos (PAX)]]/Tabla1[[#This Row],[Coches en Servicio]]</f>
        <v>4160.4444444444443</v>
      </c>
      <c r="CN213" s="11">
        <v>0.98820058648452846</v>
      </c>
      <c r="CP213" s="10">
        <v>3.9656666666666665</v>
      </c>
      <c r="CQ213" s="70">
        <v>2360.25</v>
      </c>
      <c r="CR213" s="19"/>
      <c r="CX213" s="31"/>
      <c r="DF213" s="47" t="e">
        <f>+Tabla1[[#This Row],[Trenes Kilómetro (TK) (1+2+3)]]/Tabla1[[#This Row],[Trenes Corridos (TC)]]</f>
        <v>#DIV/0!</v>
      </c>
      <c r="EA213" s="2">
        <v>2010</v>
      </c>
      <c r="EB213" s="2" t="s">
        <v>4</v>
      </c>
    </row>
    <row r="214" spans="1:132" x14ac:dyDescent="0.2">
      <c r="A214" s="92" t="s">
        <v>207</v>
      </c>
      <c r="B214" s="2" t="s">
        <v>11</v>
      </c>
      <c r="C214" s="95">
        <v>40422</v>
      </c>
      <c r="D214" s="4" t="s">
        <v>244</v>
      </c>
      <c r="E214" s="4" t="s">
        <v>245</v>
      </c>
      <c r="F214" s="131" t="s">
        <v>246</v>
      </c>
      <c r="G214" s="4" t="s">
        <v>232</v>
      </c>
      <c r="K214" s="7"/>
      <c r="L214" s="15"/>
      <c r="M214" s="6"/>
      <c r="N214" s="6"/>
      <c r="O214" s="6"/>
      <c r="P214" s="6"/>
      <c r="Q214" s="7"/>
      <c r="R214" s="15"/>
      <c r="S214" s="128"/>
      <c r="T214" s="15"/>
      <c r="W214" s="6"/>
      <c r="X214" s="6"/>
      <c r="AH214" s="7"/>
      <c r="AI214" s="15"/>
      <c r="AJ214" s="6"/>
      <c r="AK214" s="6"/>
      <c r="AL214" s="93"/>
      <c r="AM214" s="93"/>
      <c r="AN214" s="93"/>
      <c r="AO214" s="93"/>
      <c r="AP214" s="93"/>
      <c r="AQ214" s="93"/>
      <c r="AR214" s="7">
        <v>75923</v>
      </c>
      <c r="AS214" s="15">
        <f>+Tabla1[[#This Row],[Pasajeros Pagos (PAX)]]/AR202-1</f>
        <v>0.15730987912138161</v>
      </c>
      <c r="AT214" s="6">
        <f>+Tabla1[[#This Row],[Pasajeros Pagos (PAX)]]/Tabla1[[#This Row],[Indice Dia Habil]]</f>
        <v>2884.6124620060791</v>
      </c>
      <c r="AU214" s="15">
        <f>+Tabla1[[#This Row],[PAX Día Habil]]/AT202-1</f>
        <v>0.15730987912138183</v>
      </c>
      <c r="AX214" s="15"/>
      <c r="AY214" s="6">
        <v>93</v>
      </c>
      <c r="BA214" s="15"/>
      <c r="BB214" s="15"/>
      <c r="BC214" s="15"/>
      <c r="BD214" s="36">
        <f>+Tabla1[[#This Row],[Pasajeros Pagos (PAX)]]*Tabla1[[#This Row],[PAX Recorrido Medio]]</f>
        <v>759230</v>
      </c>
      <c r="BE214" s="37">
        <v>10</v>
      </c>
      <c r="BF214" s="35">
        <f>+Tabla1[[#This Row],[PAX Recorrido Medio]]/BE202-1</f>
        <v>0</v>
      </c>
      <c r="BG214" s="36">
        <f>+Tabla1[[#This Row],[Pasajeros Pagos (PAX)]]*CN214</f>
        <v>75294.976095144884</v>
      </c>
      <c r="BJ214" s="35">
        <f>+(Tabla1[[#This Row],[Variación % TC]]*0.2)-(Tabla1[[#This Row],[Vaciación % PAX Recorrido Medio]]*0.1)-(Tabla1[[#This Row],[Variación % Ocupación PAX]]*0.5)+(Tabla1[[#This Row],[Variación % RA]]*0.1)+(Tabla1[[#This Row],[Variación % Velocidad Comercial TE]]*0.1)</f>
        <v>0</v>
      </c>
      <c r="BK214" s="86"/>
      <c r="BL214" s="10"/>
      <c r="BN214" s="48"/>
      <c r="BO214" s="82">
        <v>26.32</v>
      </c>
      <c r="BP214" s="76">
        <v>15.3</v>
      </c>
      <c r="BQ214" s="76">
        <v>15.3</v>
      </c>
      <c r="BR214" s="36">
        <v>11</v>
      </c>
      <c r="BU214" s="73"/>
      <c r="BW214" s="73"/>
      <c r="BY214" s="73"/>
      <c r="BZ214" s="74"/>
      <c r="CA214" s="75"/>
      <c r="CC214" s="73"/>
      <c r="CE214" s="76"/>
      <c r="CF214" s="36">
        <f>+Tabla1[[#This Row],[Pasajeros Pagos (PAX)]]/Tabla1[[#This Row],[Km. Línea (entre cabeceras) en Servicio]]</f>
        <v>4962.2875816993464</v>
      </c>
      <c r="CG214" s="36">
        <f>+Tabla1[[#This Row],[Pasajeros Pagos (PAX)]]/Tabla1[[#This Row],[Cantidad de Estaciones en Servicio]]</f>
        <v>6902.090909090909</v>
      </c>
      <c r="CH214" s="36">
        <f>+Tabla1[[#This Row],[PAX Kilómetro]]/Tabla1[[#This Row],[Km. Línea (entre cabeceras) en Servicio]]</f>
        <v>49622.875816993459</v>
      </c>
      <c r="CJ214" s="36">
        <f>+[1]!TDC_InfraMR[[#This Row],[Total Coches Eléctricos]]</f>
        <v>18</v>
      </c>
      <c r="CK214" s="36">
        <f>+Tabla1[[#This Row],[Pasajeros Pagos (PAX)]]/Tabla1[[#This Row],[Coches en Servicio]]</f>
        <v>4217.9444444444443</v>
      </c>
      <c r="CN214" s="11">
        <v>0.99172814687439748</v>
      </c>
      <c r="CP214" s="10">
        <v>3.979181818181817</v>
      </c>
      <c r="CQ214" s="33">
        <v>2420.4766666666665</v>
      </c>
      <c r="CR214" s="19"/>
      <c r="CX214" s="28"/>
      <c r="DF214" s="47" t="e">
        <f>+Tabla1[[#This Row],[Trenes Kilómetro (TK) (1+2+3)]]/Tabla1[[#This Row],[Trenes Corridos (TC)]]</f>
        <v>#DIV/0!</v>
      </c>
      <c r="EA214" s="2">
        <v>2010</v>
      </c>
      <c r="EB214" s="2" t="s">
        <v>11</v>
      </c>
    </row>
    <row r="215" spans="1:132" x14ac:dyDescent="0.2">
      <c r="A215" s="92" t="s">
        <v>207</v>
      </c>
      <c r="B215" s="2" t="s">
        <v>5</v>
      </c>
      <c r="C215" s="95">
        <v>40452</v>
      </c>
      <c r="D215" s="4" t="s">
        <v>244</v>
      </c>
      <c r="E215" s="4" t="s">
        <v>245</v>
      </c>
      <c r="F215" s="131" t="s">
        <v>246</v>
      </c>
      <c r="G215" s="4" t="s">
        <v>232</v>
      </c>
      <c r="K215" s="7"/>
      <c r="L215" s="15"/>
      <c r="M215" s="6"/>
      <c r="N215" s="6"/>
      <c r="O215" s="6"/>
      <c r="P215" s="6"/>
      <c r="Q215" s="7"/>
      <c r="R215" s="15"/>
      <c r="S215" s="128"/>
      <c r="T215" s="15"/>
      <c r="W215" s="6"/>
      <c r="X215" s="6"/>
      <c r="AH215" s="7"/>
      <c r="AI215" s="15"/>
      <c r="AJ215" s="6"/>
      <c r="AK215" s="6"/>
      <c r="AL215" s="93"/>
      <c r="AM215" s="93"/>
      <c r="AN215" s="93"/>
      <c r="AO215" s="93"/>
      <c r="AP215" s="93"/>
      <c r="AQ215" s="93"/>
      <c r="AR215" s="7">
        <v>92685</v>
      </c>
      <c r="AS215" s="15">
        <f>+Tabla1[[#This Row],[Pasajeros Pagos (PAX)]]/AR203-1</f>
        <v>0.1257743228470789</v>
      </c>
      <c r="AT215" s="6">
        <f>+Tabla1[[#This Row],[Pasajeros Pagos (PAX)]]/Tabla1[[#This Row],[Indice Dia Habil]]</f>
        <v>3686.7541766109784</v>
      </c>
      <c r="AU215" s="15">
        <f>+Tabla1[[#This Row],[PAX Día Habil]]/AT203-1</f>
        <v>0.182197379600751</v>
      </c>
      <c r="AX215" s="15"/>
      <c r="AY215" s="6">
        <v>93</v>
      </c>
      <c r="BA215" s="15"/>
      <c r="BB215" s="15"/>
      <c r="BC215" s="15"/>
      <c r="BD215" s="36">
        <f>+Tabla1[[#This Row],[Pasajeros Pagos (PAX)]]*Tabla1[[#This Row],[PAX Recorrido Medio]]</f>
        <v>926850</v>
      </c>
      <c r="BE215" s="37">
        <v>10</v>
      </c>
      <c r="BF215" s="35">
        <f>+Tabla1[[#This Row],[PAX Recorrido Medio]]/BE203-1</f>
        <v>0</v>
      </c>
      <c r="BG215" s="36">
        <f>+Tabla1[[#This Row],[Pasajeros Pagos (PAX)]]*CN215</f>
        <v>82640.338572941953</v>
      </c>
      <c r="BJ215" s="35">
        <f>+(Tabla1[[#This Row],[Variación % TC]]*0.2)-(Tabla1[[#This Row],[Vaciación % PAX Recorrido Medio]]*0.1)-(Tabla1[[#This Row],[Variación % Ocupación PAX]]*0.5)+(Tabla1[[#This Row],[Variación % RA]]*0.1)+(Tabla1[[#This Row],[Variación % Velocidad Comercial TE]]*0.1)</f>
        <v>0</v>
      </c>
      <c r="BK215" s="86"/>
      <c r="BL215" s="10"/>
      <c r="BN215" s="48"/>
      <c r="BO215" s="82">
        <v>25.14</v>
      </c>
      <c r="BP215" s="76">
        <v>15.3</v>
      </c>
      <c r="BQ215" s="76">
        <v>15.3</v>
      </c>
      <c r="BR215" s="36">
        <v>11</v>
      </c>
      <c r="BU215" s="73"/>
      <c r="BW215" s="73"/>
      <c r="BY215" s="73"/>
      <c r="BZ215" s="74"/>
      <c r="CA215" s="75"/>
      <c r="CC215" s="73"/>
      <c r="CE215" s="76"/>
      <c r="CF215" s="36">
        <f>+Tabla1[[#This Row],[Pasajeros Pagos (PAX)]]/Tabla1[[#This Row],[Km. Línea (entre cabeceras) en Servicio]]</f>
        <v>6057.8431372549021</v>
      </c>
      <c r="CG215" s="36">
        <f>+Tabla1[[#This Row],[Pasajeros Pagos (PAX)]]/Tabla1[[#This Row],[Cantidad de Estaciones en Servicio]]</f>
        <v>8425.9090909090901</v>
      </c>
      <c r="CH215" s="36">
        <f>+Tabla1[[#This Row],[PAX Kilómetro]]/Tabla1[[#This Row],[Km. Línea (entre cabeceras) en Servicio]]</f>
        <v>60578.431372549014</v>
      </c>
      <c r="CJ215" s="36">
        <f>+[1]!TDC_InfraMR[[#This Row],[Total Coches Eléctricos]]</f>
        <v>18</v>
      </c>
      <c r="CK215" s="36">
        <f>+Tabla1[[#This Row],[Pasajeros Pagos (PAX)]]/Tabla1[[#This Row],[Coches en Servicio]]</f>
        <v>5149.166666666667</v>
      </c>
      <c r="CN215" s="11">
        <v>0.89162581402537577</v>
      </c>
      <c r="CP215" s="10">
        <v>3.9874210526315785</v>
      </c>
      <c r="CQ215" s="33">
        <v>2480.7033333333329</v>
      </c>
      <c r="CR215" s="19"/>
      <c r="CX215" s="28"/>
      <c r="DF215" s="47" t="e">
        <f>+Tabla1[[#This Row],[Trenes Kilómetro (TK) (1+2+3)]]/Tabla1[[#This Row],[Trenes Corridos (TC)]]</f>
        <v>#DIV/0!</v>
      </c>
      <c r="EA215" s="2">
        <v>2010</v>
      </c>
      <c r="EB215" s="2" t="s">
        <v>5</v>
      </c>
    </row>
    <row r="216" spans="1:132" x14ac:dyDescent="0.2">
      <c r="A216" s="92" t="s">
        <v>207</v>
      </c>
      <c r="B216" s="2" t="s">
        <v>6</v>
      </c>
      <c r="C216" s="95">
        <v>40483</v>
      </c>
      <c r="D216" s="4" t="s">
        <v>244</v>
      </c>
      <c r="E216" s="4" t="s">
        <v>245</v>
      </c>
      <c r="F216" s="131" t="s">
        <v>246</v>
      </c>
      <c r="G216" s="4" t="s">
        <v>232</v>
      </c>
      <c r="K216" s="7"/>
      <c r="L216" s="15"/>
      <c r="M216" s="6"/>
      <c r="N216" s="6"/>
      <c r="O216" s="6"/>
      <c r="P216" s="6"/>
      <c r="Q216" s="7"/>
      <c r="R216" s="15"/>
      <c r="S216" s="128"/>
      <c r="T216" s="15"/>
      <c r="W216" s="6"/>
      <c r="X216" s="6"/>
      <c r="AH216" s="7"/>
      <c r="AI216" s="15"/>
      <c r="AJ216" s="6"/>
      <c r="AK216" s="6"/>
      <c r="AL216" s="93"/>
      <c r="AM216" s="93"/>
      <c r="AN216" s="93"/>
      <c r="AO216" s="93"/>
      <c r="AP216" s="93"/>
      <c r="AQ216" s="93"/>
      <c r="AR216" s="7">
        <v>79911</v>
      </c>
      <c r="AS216" s="15">
        <f>+Tabla1[[#This Row],[Pasajeros Pagos (PAX)]]/AR204-1</f>
        <v>3.5881415034416664E-2</v>
      </c>
      <c r="AT216" s="6">
        <f>+Tabla1[[#This Row],[Pasajeros Pagos (PAX)]]/Tabla1[[#This Row],[Indice Dia Habil]]</f>
        <v>3110.5877773452703</v>
      </c>
      <c r="AU216" s="15">
        <f>+Tabla1[[#This Row],[PAX Día Habil]]/AT204-1</f>
        <v>3.5881415034416442E-2</v>
      </c>
      <c r="AX216" s="15"/>
      <c r="AY216" s="6">
        <v>93</v>
      </c>
      <c r="BA216" s="15"/>
      <c r="BB216" s="15"/>
      <c r="BC216" s="15"/>
      <c r="BD216" s="36">
        <f>+Tabla1[[#This Row],[Pasajeros Pagos (PAX)]]*Tabla1[[#This Row],[PAX Recorrido Medio]]</f>
        <v>799110</v>
      </c>
      <c r="BE216" s="37">
        <v>10</v>
      </c>
      <c r="BF216" s="35">
        <f>+Tabla1[[#This Row],[PAX Recorrido Medio]]/BE204-1</f>
        <v>0</v>
      </c>
      <c r="BG216" s="36">
        <f>+Tabla1[[#This Row],[Pasajeros Pagos (PAX)]]*CN216</f>
        <v>77589.885775475515</v>
      </c>
      <c r="BJ216" s="35">
        <f>+(Tabla1[[#This Row],[Variación % TC]]*0.2)-(Tabla1[[#This Row],[Vaciación % PAX Recorrido Medio]]*0.1)-(Tabla1[[#This Row],[Variación % Ocupación PAX]]*0.5)+(Tabla1[[#This Row],[Variación % RA]]*0.1)+(Tabla1[[#This Row],[Variación % Velocidad Comercial TE]]*0.1)</f>
        <v>0</v>
      </c>
      <c r="BK216" s="86"/>
      <c r="BL216" s="10"/>
      <c r="BN216" s="48"/>
      <c r="BO216" s="82">
        <v>25.69</v>
      </c>
      <c r="BP216" s="76">
        <v>15.3</v>
      </c>
      <c r="BQ216" s="76">
        <v>15.3</v>
      </c>
      <c r="BR216" s="36">
        <v>11</v>
      </c>
      <c r="BU216" s="73"/>
      <c r="BW216" s="73"/>
      <c r="BY216" s="73"/>
      <c r="BZ216" s="74"/>
      <c r="CA216" s="75"/>
      <c r="CC216" s="73"/>
      <c r="CE216" s="76"/>
      <c r="CF216" s="36">
        <f>+Tabla1[[#This Row],[Pasajeros Pagos (PAX)]]/Tabla1[[#This Row],[Km. Línea (entre cabeceras) en Servicio]]</f>
        <v>5222.9411764705883</v>
      </c>
      <c r="CG216" s="36">
        <f>+Tabla1[[#This Row],[Pasajeros Pagos (PAX)]]/Tabla1[[#This Row],[Cantidad de Estaciones en Servicio]]</f>
        <v>7264.636363636364</v>
      </c>
      <c r="CH216" s="36">
        <f>+Tabla1[[#This Row],[PAX Kilómetro]]/Tabla1[[#This Row],[Km. Línea (entre cabeceras) en Servicio]]</f>
        <v>52229.411764705881</v>
      </c>
      <c r="CJ216" s="36">
        <f>+[1]!TDC_InfraMR[[#This Row],[Total Coches Eléctricos]]</f>
        <v>18</v>
      </c>
      <c r="CK216" s="36">
        <f>+Tabla1[[#This Row],[Pasajeros Pagos (PAX)]]/Tabla1[[#This Row],[Coches en Servicio]]</f>
        <v>4439.5</v>
      </c>
      <c r="CN216" s="11">
        <v>0.97095375824949648</v>
      </c>
      <c r="CP216" s="10">
        <v>3.9974761904761893</v>
      </c>
      <c r="CQ216" s="70">
        <v>2540.9299999999998</v>
      </c>
      <c r="CR216" s="19"/>
      <c r="CX216" s="31"/>
      <c r="DF216" s="47" t="e">
        <f>+Tabla1[[#This Row],[Trenes Kilómetro (TK) (1+2+3)]]/Tabla1[[#This Row],[Trenes Corridos (TC)]]</f>
        <v>#DIV/0!</v>
      </c>
      <c r="EA216" s="2">
        <v>2010</v>
      </c>
      <c r="EB216" s="2" t="s">
        <v>6</v>
      </c>
    </row>
    <row r="217" spans="1:132" x14ac:dyDescent="0.2">
      <c r="A217" s="92" t="s">
        <v>207</v>
      </c>
      <c r="B217" s="2" t="s">
        <v>7</v>
      </c>
      <c r="C217" s="95">
        <v>40513</v>
      </c>
      <c r="D217" s="4" t="s">
        <v>244</v>
      </c>
      <c r="E217" s="4" t="s">
        <v>245</v>
      </c>
      <c r="F217" s="131" t="s">
        <v>246</v>
      </c>
      <c r="G217" s="4" t="s">
        <v>232</v>
      </c>
      <c r="K217" s="7"/>
      <c r="L217" s="15"/>
      <c r="M217" s="6"/>
      <c r="N217" s="6"/>
      <c r="O217" s="6"/>
      <c r="P217" s="6"/>
      <c r="Q217" s="7"/>
      <c r="R217" s="15"/>
      <c r="S217" s="128"/>
      <c r="T217" s="15"/>
      <c r="W217" s="6"/>
      <c r="X217" s="6"/>
      <c r="AH217" s="7"/>
      <c r="AI217" s="15"/>
      <c r="AJ217" s="6"/>
      <c r="AK217" s="6"/>
      <c r="AL217" s="93"/>
      <c r="AM217" s="93"/>
      <c r="AN217" s="93"/>
      <c r="AO217" s="93"/>
      <c r="AP217" s="93"/>
      <c r="AQ217" s="93"/>
      <c r="AR217" s="7">
        <v>69325</v>
      </c>
      <c r="AS217" s="15">
        <f>+Tabla1[[#This Row],[Pasajeros Pagos (PAX)]]/AR205-1</f>
        <v>0.1077289359730278</v>
      </c>
      <c r="AT217" s="6">
        <f>+Tabla1[[#This Row],[Pasajeros Pagos (PAX)]]/Tabla1[[#This Row],[Indice Dia Habil]]</f>
        <v>2690.1435778036475</v>
      </c>
      <c r="AU217" s="15">
        <f>+Tabla1[[#This Row],[PAX Día Habil]]/AT205-1</f>
        <v>9.5263224237203792E-2</v>
      </c>
      <c r="AX217" s="15"/>
      <c r="AY217" s="6">
        <v>93</v>
      </c>
      <c r="BA217" s="15"/>
      <c r="BB217" s="15"/>
      <c r="BC217" s="15"/>
      <c r="BD217" s="36">
        <f>+Tabla1[[#This Row],[Pasajeros Pagos (PAX)]]*Tabla1[[#This Row],[PAX Recorrido Medio]]</f>
        <v>693250</v>
      </c>
      <c r="BE217" s="37">
        <v>10</v>
      </c>
      <c r="BF217" s="35">
        <f>+Tabla1[[#This Row],[PAX Recorrido Medio]]/BE205-1</f>
        <v>0</v>
      </c>
      <c r="BG217" s="36">
        <f>+Tabla1[[#This Row],[Pasajeros Pagos (PAX)]]*CN217</f>
        <v>79214.180595492391</v>
      </c>
      <c r="BJ217" s="35">
        <f>+(Tabla1[[#This Row],[Variación % TC]]*0.2)-(Tabla1[[#This Row],[Vaciación % PAX Recorrido Medio]]*0.1)-(Tabla1[[#This Row],[Variación % Ocupación PAX]]*0.5)+(Tabla1[[#This Row],[Variación % RA]]*0.1)+(Tabla1[[#This Row],[Variación % Velocidad Comercial TE]]*0.1)</f>
        <v>0</v>
      </c>
      <c r="BK217" s="86"/>
      <c r="BL217" s="10"/>
      <c r="BN217" s="48"/>
      <c r="BO217" s="82">
        <v>25.77</v>
      </c>
      <c r="BP217" s="76">
        <v>15.3</v>
      </c>
      <c r="BQ217" s="76">
        <v>15.3</v>
      </c>
      <c r="BR217" s="36">
        <v>11</v>
      </c>
      <c r="BU217" s="73"/>
      <c r="BW217" s="73"/>
      <c r="BY217" s="73"/>
      <c r="BZ217" s="74"/>
      <c r="CA217" s="75"/>
      <c r="CC217" s="73"/>
      <c r="CE217" s="76"/>
      <c r="CF217" s="36">
        <f>+Tabla1[[#This Row],[Pasajeros Pagos (PAX)]]/Tabla1[[#This Row],[Km. Línea (entre cabeceras) en Servicio]]</f>
        <v>4531.0457516339866</v>
      </c>
      <c r="CG217" s="36">
        <f>+Tabla1[[#This Row],[Pasajeros Pagos (PAX)]]/Tabla1[[#This Row],[Cantidad de Estaciones en Servicio]]</f>
        <v>6302.272727272727</v>
      </c>
      <c r="CH217" s="36">
        <f>+Tabla1[[#This Row],[PAX Kilómetro]]/Tabla1[[#This Row],[Km. Línea (entre cabeceras) en Servicio]]</f>
        <v>45310.457516339869</v>
      </c>
      <c r="CJ217" s="36">
        <f>+[1]!TDC_InfraMR[[#This Row],[Total Coches Eléctricos]]</f>
        <v>18</v>
      </c>
      <c r="CK217" s="36">
        <f>+Tabla1[[#This Row],[Pasajeros Pagos (PAX)]]/Tabla1[[#This Row],[Coches en Servicio]]</f>
        <v>3851.3888888888887</v>
      </c>
      <c r="CN217" s="11">
        <v>1.1426495578145315</v>
      </c>
      <c r="CP217" s="10">
        <v>4.0098499999999992</v>
      </c>
      <c r="CQ217" s="33">
        <v>2585.8033333333333</v>
      </c>
      <c r="CR217" s="19"/>
      <c r="CX217" s="28"/>
      <c r="DF217" s="47" t="e">
        <f>+Tabla1[[#This Row],[Trenes Kilómetro (TK) (1+2+3)]]/Tabla1[[#This Row],[Trenes Corridos (TC)]]</f>
        <v>#DIV/0!</v>
      </c>
      <c r="EA217" s="2">
        <v>2010</v>
      </c>
      <c r="EB217" s="2" t="s">
        <v>7</v>
      </c>
    </row>
    <row r="218" spans="1:132" x14ac:dyDescent="0.2">
      <c r="A218" s="92" t="s">
        <v>208</v>
      </c>
      <c r="B218" s="2" t="s">
        <v>8</v>
      </c>
      <c r="C218" s="95">
        <v>40544</v>
      </c>
      <c r="D218" s="4" t="s">
        <v>244</v>
      </c>
      <c r="E218" s="4" t="s">
        <v>245</v>
      </c>
      <c r="F218" s="131" t="s">
        <v>246</v>
      </c>
      <c r="G218" s="4" t="s">
        <v>232</v>
      </c>
      <c r="K218" s="7"/>
      <c r="L218" s="15"/>
      <c r="M218" s="6"/>
      <c r="N218" s="6"/>
      <c r="O218" s="6"/>
      <c r="P218" s="6"/>
      <c r="Q218" s="7"/>
      <c r="R218" s="15"/>
      <c r="S218" s="128"/>
      <c r="T218" s="15"/>
      <c r="W218" s="6"/>
      <c r="X218" s="6"/>
      <c r="AH218" s="7"/>
      <c r="AI218" s="15"/>
      <c r="AJ218" s="6"/>
      <c r="AK218" s="6"/>
      <c r="AL218" s="93"/>
      <c r="AM218" s="93"/>
      <c r="AN218" s="93"/>
      <c r="AO218" s="93"/>
      <c r="AP218" s="93"/>
      <c r="AQ218" s="93"/>
      <c r="AR218" s="7">
        <v>82480</v>
      </c>
      <c r="AS218" s="15">
        <f>+Tabla1[[#This Row],[Pasajeros Pagos (PAX)]]/AR206-1</f>
        <v>7.746255162133675E-3</v>
      </c>
      <c r="AT218" s="6">
        <f>+Tabla1[[#This Row],[Pasajeros Pagos (PAX)]]/Tabla1[[#This Row],[Indice Dia Habil]]</f>
        <v>3165.0038372985418</v>
      </c>
      <c r="AU218" s="15">
        <f>+Tabla1[[#This Row],[PAX Día Habil]]/AT206-1</f>
        <v>-3.4681122207143034E-3</v>
      </c>
      <c r="AX218" s="15"/>
      <c r="AY218" s="6">
        <v>93</v>
      </c>
      <c r="BA218" s="15"/>
      <c r="BB218" s="15"/>
      <c r="BC218" s="15"/>
      <c r="BD218" s="36">
        <f>+Tabla1[[#This Row],[Pasajeros Pagos (PAX)]]*Tabla1[[#This Row],[PAX Recorrido Medio]]</f>
        <v>824800</v>
      </c>
      <c r="BE218" s="37">
        <v>10</v>
      </c>
      <c r="BF218" s="35">
        <f>+Tabla1[[#This Row],[PAX Recorrido Medio]]/BE206-1</f>
        <v>0</v>
      </c>
      <c r="BG218" s="36">
        <f>+Tabla1[[#This Row],[Pasajeros Pagos (PAX)]]*CN218</f>
        <v>84100.167327653369</v>
      </c>
      <c r="BJ218" s="35">
        <f>+(Tabla1[[#This Row],[Variación % TC]]*0.2)-(Tabla1[[#This Row],[Vaciación % PAX Recorrido Medio]]*0.1)-(Tabla1[[#This Row],[Variación % Ocupación PAX]]*0.5)+(Tabla1[[#This Row],[Variación % RA]]*0.1)+(Tabla1[[#This Row],[Variación % Velocidad Comercial TE]]*0.1)</f>
        <v>0</v>
      </c>
      <c r="BK218" s="86"/>
      <c r="BL218" s="10"/>
      <c r="BN218" s="48"/>
      <c r="BO218" s="82">
        <v>26.06</v>
      </c>
      <c r="BP218" s="76">
        <v>15.3</v>
      </c>
      <c r="BQ218" s="76">
        <v>15.3</v>
      </c>
      <c r="BR218" s="36">
        <v>11</v>
      </c>
      <c r="BU218" s="73"/>
      <c r="BW218" s="73"/>
      <c r="BY218" s="73"/>
      <c r="BZ218" s="74"/>
      <c r="CA218" s="75"/>
      <c r="CC218" s="73"/>
      <c r="CE218" s="76"/>
      <c r="CF218" s="36">
        <f>+Tabla1[[#This Row],[Pasajeros Pagos (PAX)]]/Tabla1[[#This Row],[Km. Línea (entre cabeceras) en Servicio]]</f>
        <v>5390.8496732026142</v>
      </c>
      <c r="CG218" s="36">
        <f>+Tabla1[[#This Row],[Pasajeros Pagos (PAX)]]/Tabla1[[#This Row],[Cantidad de Estaciones en Servicio]]</f>
        <v>7498.181818181818</v>
      </c>
      <c r="CH218" s="36">
        <f>+Tabla1[[#This Row],[PAX Kilómetro]]/Tabla1[[#This Row],[Km. Línea (entre cabeceras) en Servicio]]</f>
        <v>53908.496732026142</v>
      </c>
      <c r="CJ218" s="36">
        <f>+[1]!TDC_InfraMR[[#This Row],[Total Coches Eléctricos]]</f>
        <v>18</v>
      </c>
      <c r="CK218" s="36">
        <f>+Tabla1[[#This Row],[Pasajeros Pagos (PAX)]]/Tabla1[[#This Row],[Coches en Servicio]]</f>
        <v>4582.2222222222226</v>
      </c>
      <c r="CN218" s="11">
        <v>1.0196431538270292</v>
      </c>
      <c r="CP218" s="10">
        <v>4.0148095238095243</v>
      </c>
      <c r="CQ218" s="33">
        <v>2630.6766666666667</v>
      </c>
      <c r="CR218" s="10"/>
      <c r="CX218" s="28"/>
      <c r="DF218" s="47" t="e">
        <f>+Tabla1[[#This Row],[Trenes Kilómetro (TK) (1+2+3)]]/Tabla1[[#This Row],[Trenes Corridos (TC)]]</f>
        <v>#DIV/0!</v>
      </c>
      <c r="EA218" s="2">
        <v>2011</v>
      </c>
      <c r="EB218" s="2" t="s">
        <v>8</v>
      </c>
    </row>
    <row r="219" spans="1:132" x14ac:dyDescent="0.2">
      <c r="A219" s="92" t="s">
        <v>208</v>
      </c>
      <c r="B219" s="2" t="s">
        <v>9</v>
      </c>
      <c r="C219" s="95">
        <v>40575</v>
      </c>
      <c r="D219" s="4" t="s">
        <v>244</v>
      </c>
      <c r="E219" s="4" t="s">
        <v>245</v>
      </c>
      <c r="F219" s="131" t="s">
        <v>246</v>
      </c>
      <c r="G219" s="4" t="s">
        <v>232</v>
      </c>
      <c r="K219" s="7"/>
      <c r="L219" s="15"/>
      <c r="M219" s="6"/>
      <c r="N219" s="6"/>
      <c r="O219" s="6"/>
      <c r="P219" s="6"/>
      <c r="Q219" s="7"/>
      <c r="R219" s="15"/>
      <c r="S219" s="128"/>
      <c r="T219" s="15"/>
      <c r="W219" s="6"/>
      <c r="X219" s="6"/>
      <c r="AH219" s="7"/>
      <c r="AI219" s="15"/>
      <c r="AJ219" s="6"/>
      <c r="AK219" s="6"/>
      <c r="AL219" s="93"/>
      <c r="AM219" s="93"/>
      <c r="AN219" s="93"/>
      <c r="AO219" s="93"/>
      <c r="AP219" s="93"/>
      <c r="AQ219" s="93"/>
      <c r="AR219" s="7">
        <v>59411</v>
      </c>
      <c r="AS219" s="15">
        <f>+Tabla1[[#This Row],[Pasajeros Pagos (PAX)]]/AR207-1</f>
        <v>-0.10024231409965167</v>
      </c>
      <c r="AT219" s="6">
        <f>+Tabla1[[#This Row],[Pasajeros Pagos (PAX)]]/Tabla1[[#This Row],[Indice Dia Habil]]</f>
        <v>2373.5916899720332</v>
      </c>
      <c r="AU219" s="15">
        <f>+Tabla1[[#This Row],[PAX Día Habil]]/AT207-1</f>
        <v>-0.12576480538967372</v>
      </c>
      <c r="AX219" s="15"/>
      <c r="AY219" s="6">
        <v>93</v>
      </c>
      <c r="BA219" s="15"/>
      <c r="BB219" s="15"/>
      <c r="BC219" s="15"/>
      <c r="BD219" s="36">
        <f>+Tabla1[[#This Row],[Pasajeros Pagos (PAX)]]*Tabla1[[#This Row],[PAX Recorrido Medio]]</f>
        <v>594110</v>
      </c>
      <c r="BE219" s="37">
        <v>10</v>
      </c>
      <c r="BF219" s="35">
        <f>+Tabla1[[#This Row],[PAX Recorrido Medio]]/BE207-1</f>
        <v>0</v>
      </c>
      <c r="BG219" s="36">
        <f>+Tabla1[[#This Row],[Pasajeros Pagos (PAX)]]*CN219</f>
        <v>59858.206654307091</v>
      </c>
      <c r="BJ219" s="35">
        <f>+(Tabla1[[#This Row],[Variación % TC]]*0.2)-(Tabla1[[#This Row],[Vaciación % PAX Recorrido Medio]]*0.1)-(Tabla1[[#This Row],[Variación % Ocupación PAX]]*0.5)+(Tabla1[[#This Row],[Variación % RA]]*0.1)+(Tabla1[[#This Row],[Variación % Velocidad Comercial TE]]*0.1)</f>
        <v>0</v>
      </c>
      <c r="BK219" s="86"/>
      <c r="BL219" s="10"/>
      <c r="BN219" s="48"/>
      <c r="BO219" s="82">
        <v>25.03</v>
      </c>
      <c r="BP219" s="76">
        <v>15.3</v>
      </c>
      <c r="BQ219" s="76">
        <v>15.3</v>
      </c>
      <c r="BR219" s="36">
        <v>11</v>
      </c>
      <c r="BU219" s="73"/>
      <c r="BW219" s="73"/>
      <c r="BY219" s="73"/>
      <c r="BZ219" s="74"/>
      <c r="CA219" s="75"/>
      <c r="CC219" s="73"/>
      <c r="CE219" s="76"/>
      <c r="CF219" s="36">
        <f>+Tabla1[[#This Row],[Pasajeros Pagos (PAX)]]/Tabla1[[#This Row],[Km. Línea (entre cabeceras) en Servicio]]</f>
        <v>3883.0718954248364</v>
      </c>
      <c r="CG219" s="36">
        <f>+Tabla1[[#This Row],[Pasajeros Pagos (PAX)]]/Tabla1[[#This Row],[Cantidad de Estaciones en Servicio]]</f>
        <v>5401</v>
      </c>
      <c r="CH219" s="36">
        <f>+Tabla1[[#This Row],[PAX Kilómetro]]/Tabla1[[#This Row],[Km. Línea (entre cabeceras) en Servicio]]</f>
        <v>38830.718954248361</v>
      </c>
      <c r="CJ219" s="36">
        <f>+[1]!TDC_InfraMR[[#This Row],[Total Coches Eléctricos]]</f>
        <v>18</v>
      </c>
      <c r="CK219" s="36">
        <f>+Tabla1[[#This Row],[Pasajeros Pagos (PAX)]]/Tabla1[[#This Row],[Coches en Servicio]]</f>
        <v>3300.6111111111113</v>
      </c>
      <c r="CN219" s="11">
        <v>1.0075273376025835</v>
      </c>
      <c r="CP219" s="10">
        <v>4.0533999999999999</v>
      </c>
      <c r="CQ219" s="70">
        <v>2675.55</v>
      </c>
      <c r="CR219" s="10"/>
      <c r="CX219" s="31"/>
      <c r="DF219" s="47" t="e">
        <f>+Tabla1[[#This Row],[Trenes Kilómetro (TK) (1+2+3)]]/Tabla1[[#This Row],[Trenes Corridos (TC)]]</f>
        <v>#DIV/0!</v>
      </c>
      <c r="EA219" s="2">
        <v>2011</v>
      </c>
      <c r="EB219" s="2" t="s">
        <v>9</v>
      </c>
    </row>
    <row r="220" spans="1:132" x14ac:dyDescent="0.2">
      <c r="A220" s="92" t="s">
        <v>208</v>
      </c>
      <c r="B220" s="2" t="s">
        <v>10</v>
      </c>
      <c r="C220" s="95">
        <v>40603</v>
      </c>
      <c r="D220" s="4" t="s">
        <v>244</v>
      </c>
      <c r="E220" s="4" t="s">
        <v>245</v>
      </c>
      <c r="F220" s="131" t="s">
        <v>246</v>
      </c>
      <c r="G220" s="4" t="s">
        <v>232</v>
      </c>
      <c r="K220" s="7"/>
      <c r="L220" s="15"/>
      <c r="M220" s="6"/>
      <c r="N220" s="6"/>
      <c r="O220" s="6"/>
      <c r="P220" s="6"/>
      <c r="Q220" s="7"/>
      <c r="R220" s="15"/>
      <c r="S220" s="128"/>
      <c r="T220" s="15"/>
      <c r="W220" s="6"/>
      <c r="X220" s="6"/>
      <c r="AH220" s="7"/>
      <c r="AI220" s="15"/>
      <c r="AJ220" s="6"/>
      <c r="AK220" s="6"/>
      <c r="AL220" s="93"/>
      <c r="AM220" s="93"/>
      <c r="AN220" s="93"/>
      <c r="AO220" s="93"/>
      <c r="AP220" s="93"/>
      <c r="AQ220" s="93"/>
      <c r="AR220" s="7">
        <v>86715</v>
      </c>
      <c r="AS220" s="15">
        <f>+Tabla1[[#This Row],[Pasajeros Pagos (PAX)]]/AR208-1</f>
        <v>0.12926330594225743</v>
      </c>
      <c r="AT220" s="6">
        <f>+Tabla1[[#This Row],[Pasajeros Pagos (PAX)]]/Tabla1[[#This Row],[Indice Dia Habil]]</f>
        <v>3496.572580645161</v>
      </c>
      <c r="AU220" s="15">
        <f>+Tabla1[[#This Row],[PAX Día Habil]]/AT208-1</f>
        <v>0.21532409820963094</v>
      </c>
      <c r="AX220" s="15"/>
      <c r="AY220" s="6">
        <v>93</v>
      </c>
      <c r="BA220" s="15"/>
      <c r="BB220" s="15"/>
      <c r="BC220" s="15"/>
      <c r="BD220" s="36">
        <f>+Tabla1[[#This Row],[Pasajeros Pagos (PAX)]]*Tabla1[[#This Row],[PAX Recorrido Medio]]</f>
        <v>867150</v>
      </c>
      <c r="BE220" s="37">
        <v>10</v>
      </c>
      <c r="BF220" s="35">
        <f>+Tabla1[[#This Row],[PAX Recorrido Medio]]/BE208-1</f>
        <v>0</v>
      </c>
      <c r="BG220" s="36">
        <f>+Tabla1[[#This Row],[Pasajeros Pagos (PAX)]]*CN220</f>
        <v>81047.353127728202</v>
      </c>
      <c r="BJ220" s="35">
        <f>+(Tabla1[[#This Row],[Variación % TC]]*0.2)-(Tabla1[[#This Row],[Vaciación % PAX Recorrido Medio]]*0.1)-(Tabla1[[#This Row],[Variación % Ocupación PAX]]*0.5)+(Tabla1[[#This Row],[Variación % RA]]*0.1)+(Tabla1[[#This Row],[Variación % Velocidad Comercial TE]]*0.1)</f>
        <v>0</v>
      </c>
      <c r="BK220" s="86"/>
      <c r="BL220" s="10"/>
      <c r="BN220" s="48"/>
      <c r="BO220" s="82">
        <v>24.8</v>
      </c>
      <c r="BP220" s="76">
        <v>15.3</v>
      </c>
      <c r="BQ220" s="76">
        <v>15.3</v>
      </c>
      <c r="BR220" s="36">
        <v>11</v>
      </c>
      <c r="BU220" s="73"/>
      <c r="BW220" s="73"/>
      <c r="BY220" s="73"/>
      <c r="BZ220" s="74"/>
      <c r="CA220" s="75"/>
      <c r="CC220" s="73"/>
      <c r="CE220" s="76"/>
      <c r="CF220" s="36">
        <f>+Tabla1[[#This Row],[Pasajeros Pagos (PAX)]]/Tabla1[[#This Row],[Km. Línea (entre cabeceras) en Servicio]]</f>
        <v>5667.6470588235288</v>
      </c>
      <c r="CG220" s="36">
        <f>+Tabla1[[#This Row],[Pasajeros Pagos (PAX)]]/Tabla1[[#This Row],[Cantidad de Estaciones en Servicio]]</f>
        <v>7883.181818181818</v>
      </c>
      <c r="CH220" s="36">
        <f>+Tabla1[[#This Row],[PAX Kilómetro]]/Tabla1[[#This Row],[Km. Línea (entre cabeceras) en Servicio]]</f>
        <v>56676.470588235294</v>
      </c>
      <c r="CJ220" s="36">
        <f>+[1]!TDC_InfraMR[[#This Row],[Total Coches Eléctricos]]</f>
        <v>18</v>
      </c>
      <c r="CK220" s="36">
        <f>+Tabla1[[#This Row],[Pasajeros Pagos (PAX)]]/Tabla1[[#This Row],[Coches en Servicio]]</f>
        <v>4817.5</v>
      </c>
      <c r="CN220" s="11">
        <v>0.93464052502713713</v>
      </c>
      <c r="CP220" s="10">
        <v>4.0683157894736848</v>
      </c>
      <c r="CQ220" s="33">
        <v>2746.0266666666666</v>
      </c>
      <c r="CR220" s="10"/>
      <c r="CX220" s="28"/>
      <c r="DF220" s="47" t="e">
        <f>+Tabla1[[#This Row],[Trenes Kilómetro (TK) (1+2+3)]]/Tabla1[[#This Row],[Trenes Corridos (TC)]]</f>
        <v>#DIV/0!</v>
      </c>
      <c r="EA220" s="2">
        <v>2011</v>
      </c>
      <c r="EB220" s="2" t="s">
        <v>10</v>
      </c>
    </row>
    <row r="221" spans="1:132" x14ac:dyDescent="0.2">
      <c r="A221" s="92" t="s">
        <v>208</v>
      </c>
      <c r="B221" s="2" t="s">
        <v>0</v>
      </c>
      <c r="C221" s="95">
        <v>40634</v>
      </c>
      <c r="D221" s="4" t="s">
        <v>244</v>
      </c>
      <c r="E221" s="4" t="s">
        <v>245</v>
      </c>
      <c r="F221" s="131" t="s">
        <v>246</v>
      </c>
      <c r="G221" s="4" t="s">
        <v>232</v>
      </c>
      <c r="K221" s="7"/>
      <c r="L221" s="15"/>
      <c r="M221" s="6"/>
      <c r="N221" s="6"/>
      <c r="O221" s="6"/>
      <c r="P221" s="6"/>
      <c r="Q221" s="7"/>
      <c r="R221" s="15"/>
      <c r="S221" s="128"/>
      <c r="T221" s="15"/>
      <c r="W221" s="6"/>
      <c r="X221" s="6"/>
      <c r="AH221" s="7"/>
      <c r="AI221" s="15"/>
      <c r="AJ221" s="6"/>
      <c r="AK221" s="6"/>
      <c r="AL221" s="93"/>
      <c r="AM221" s="93"/>
      <c r="AN221" s="93"/>
      <c r="AO221" s="93"/>
      <c r="AP221" s="93"/>
      <c r="AQ221" s="93"/>
      <c r="AR221" s="7">
        <v>65094</v>
      </c>
      <c r="AS221" s="15">
        <f>+Tabla1[[#This Row],[Pasajeros Pagos (PAX)]]/AR209-1</f>
        <v>-0.13254264392324089</v>
      </c>
      <c r="AT221" s="6">
        <f>+Tabla1[[#This Row],[Pasajeros Pagos (PAX)]]/Tabla1[[#This Row],[Indice Dia Habil]]</f>
        <v>2664.5108473188702</v>
      </c>
      <c r="AU221" s="15">
        <f>+Tabla1[[#This Row],[PAX Día Habil]]/AT209-1</f>
        <v>-8.7802722979453907E-2</v>
      </c>
      <c r="AX221" s="15"/>
      <c r="AY221" s="6">
        <v>93</v>
      </c>
      <c r="BA221" s="15"/>
      <c r="BB221" s="15"/>
      <c r="BC221" s="15"/>
      <c r="BD221" s="36">
        <f>+Tabla1[[#This Row],[Pasajeros Pagos (PAX)]]*Tabla1[[#This Row],[PAX Recorrido Medio]]</f>
        <v>650940</v>
      </c>
      <c r="BE221" s="37">
        <v>10</v>
      </c>
      <c r="BF221" s="35">
        <f>+Tabla1[[#This Row],[PAX Recorrido Medio]]/BE209-1</f>
        <v>0</v>
      </c>
      <c r="BG221" s="36">
        <f>+Tabla1[[#This Row],[Pasajeros Pagos (PAX)]]*CN221</f>
        <v>63303.750522511342</v>
      </c>
      <c r="BJ221" s="35">
        <f>+(Tabla1[[#This Row],[Variación % TC]]*0.2)-(Tabla1[[#This Row],[Vaciación % PAX Recorrido Medio]]*0.1)-(Tabla1[[#This Row],[Variación % Ocupación PAX]]*0.5)+(Tabla1[[#This Row],[Variación % RA]]*0.1)+(Tabla1[[#This Row],[Variación % Velocidad Comercial TE]]*0.1)</f>
        <v>0</v>
      </c>
      <c r="BK221" s="86"/>
      <c r="BL221" s="10"/>
      <c r="BN221" s="48"/>
      <c r="BO221" s="82">
        <v>24.43</v>
      </c>
      <c r="BP221" s="76">
        <v>15.3</v>
      </c>
      <c r="BQ221" s="76">
        <v>15.3</v>
      </c>
      <c r="BR221" s="36">
        <v>11</v>
      </c>
      <c r="BU221" s="73"/>
      <c r="BW221" s="73"/>
      <c r="BY221" s="73"/>
      <c r="BZ221" s="74"/>
      <c r="CA221" s="75"/>
      <c r="CC221" s="73"/>
      <c r="CE221" s="76"/>
      <c r="CF221" s="36">
        <f>+Tabla1[[#This Row],[Pasajeros Pagos (PAX)]]/Tabla1[[#This Row],[Km. Línea (entre cabeceras) en Servicio]]</f>
        <v>4254.5098039215682</v>
      </c>
      <c r="CG221" s="36">
        <f>+Tabla1[[#This Row],[Pasajeros Pagos (PAX)]]/Tabla1[[#This Row],[Cantidad de Estaciones en Servicio]]</f>
        <v>5917.636363636364</v>
      </c>
      <c r="CH221" s="36">
        <f>+Tabla1[[#This Row],[PAX Kilómetro]]/Tabla1[[#This Row],[Km. Línea (entre cabeceras) en Servicio]]</f>
        <v>42545.098039215685</v>
      </c>
      <c r="CJ221" s="36">
        <f>+[1]!TDC_InfraMR[[#This Row],[Total Coches Eléctricos]]</f>
        <v>18</v>
      </c>
      <c r="CK221" s="36">
        <f>+Tabla1[[#This Row],[Pasajeros Pagos (PAX)]]/Tabla1[[#This Row],[Coches en Servicio]]</f>
        <v>3616.3333333333335</v>
      </c>
      <c r="CN221" s="11">
        <v>0.97249747323119395</v>
      </c>
      <c r="CP221" s="10">
        <v>4.0963157894736844</v>
      </c>
      <c r="CQ221" s="33">
        <v>2816.5033333333331</v>
      </c>
      <c r="CR221" s="10"/>
      <c r="CX221" s="28"/>
      <c r="DF221" s="47" t="e">
        <f>+Tabla1[[#This Row],[Trenes Kilómetro (TK) (1+2+3)]]/Tabla1[[#This Row],[Trenes Corridos (TC)]]</f>
        <v>#DIV/0!</v>
      </c>
      <c r="EA221" s="2">
        <v>2011</v>
      </c>
      <c r="EB221" s="2" t="s">
        <v>0</v>
      </c>
    </row>
    <row r="222" spans="1:132" x14ac:dyDescent="0.2">
      <c r="A222" s="92" t="s">
        <v>208</v>
      </c>
      <c r="B222" s="2" t="s">
        <v>1</v>
      </c>
      <c r="C222" s="95">
        <v>40664</v>
      </c>
      <c r="D222" s="4" t="s">
        <v>244</v>
      </c>
      <c r="E222" s="4" t="s">
        <v>245</v>
      </c>
      <c r="F222" s="131" t="s">
        <v>246</v>
      </c>
      <c r="G222" s="4" t="s">
        <v>232</v>
      </c>
      <c r="K222" s="7"/>
      <c r="L222" s="15"/>
      <c r="M222" s="6"/>
      <c r="N222" s="6"/>
      <c r="O222" s="6"/>
      <c r="P222" s="6"/>
      <c r="Q222" s="7"/>
      <c r="R222" s="15"/>
      <c r="S222" s="128"/>
      <c r="T222" s="15"/>
      <c r="W222" s="6"/>
      <c r="X222" s="6"/>
      <c r="AH222" s="7"/>
      <c r="AI222" s="15"/>
      <c r="AJ222" s="6"/>
      <c r="AK222" s="6"/>
      <c r="AL222" s="93"/>
      <c r="AM222" s="93"/>
      <c r="AN222" s="93"/>
      <c r="AO222" s="93"/>
      <c r="AP222" s="93"/>
      <c r="AQ222" s="93"/>
      <c r="AR222" s="7">
        <v>55706</v>
      </c>
      <c r="AS222" s="15">
        <f>+Tabla1[[#This Row],[Pasajeros Pagos (PAX)]]/AR210-1</f>
        <v>-4.6113803318549973E-2</v>
      </c>
      <c r="AT222" s="6">
        <f>+Tabla1[[#This Row],[Pasajeros Pagos (PAX)]]/Tabla1[[#This Row],[Indice Dia Habil]]</f>
        <v>2137.6055257099001</v>
      </c>
      <c r="AU222" s="15">
        <f>+Tabla1[[#This Row],[PAX Día Habil]]/AT210-1</f>
        <v>-6.9173983821593454E-2</v>
      </c>
      <c r="AX222" s="15"/>
      <c r="AY222" s="6">
        <v>93</v>
      </c>
      <c r="BA222" s="15"/>
      <c r="BB222" s="15"/>
      <c r="BC222" s="15"/>
      <c r="BD222" s="36">
        <f>+Tabla1[[#This Row],[Pasajeros Pagos (PAX)]]*Tabla1[[#This Row],[PAX Recorrido Medio]]</f>
        <v>557060</v>
      </c>
      <c r="BE222" s="37">
        <v>10</v>
      </c>
      <c r="BF222" s="35">
        <f>+Tabla1[[#This Row],[PAX Recorrido Medio]]/BE210-1</f>
        <v>0</v>
      </c>
      <c r="BG222" s="36">
        <f>+Tabla1[[#This Row],[Pasajeros Pagos (PAX)]]*CN222</f>
        <v>61314.009245623536</v>
      </c>
      <c r="BJ222" s="35">
        <f>+(Tabla1[[#This Row],[Variación % TC]]*0.2)-(Tabla1[[#This Row],[Vaciación % PAX Recorrido Medio]]*0.1)-(Tabla1[[#This Row],[Variación % Ocupación PAX]]*0.5)+(Tabla1[[#This Row],[Variación % RA]]*0.1)+(Tabla1[[#This Row],[Variación % Velocidad Comercial TE]]*0.1)</f>
        <v>0</v>
      </c>
      <c r="BK222" s="86"/>
      <c r="BL222" s="10"/>
      <c r="BN222" s="48"/>
      <c r="BO222" s="82">
        <v>26.06</v>
      </c>
      <c r="BP222" s="76">
        <v>15.3</v>
      </c>
      <c r="BQ222" s="76">
        <v>15.3</v>
      </c>
      <c r="BR222" s="36">
        <v>11</v>
      </c>
      <c r="BU222" s="73"/>
      <c r="BW222" s="73"/>
      <c r="BY222" s="73"/>
      <c r="BZ222" s="74"/>
      <c r="CA222" s="75"/>
      <c r="CC222" s="73"/>
      <c r="CE222" s="76"/>
      <c r="CF222" s="36">
        <f>+Tabla1[[#This Row],[Pasajeros Pagos (PAX)]]/Tabla1[[#This Row],[Km. Línea (entre cabeceras) en Servicio]]</f>
        <v>3640.9150326797385</v>
      </c>
      <c r="CG222" s="36">
        <f>+Tabla1[[#This Row],[Pasajeros Pagos (PAX)]]/Tabla1[[#This Row],[Cantidad de Estaciones en Servicio]]</f>
        <v>5064.181818181818</v>
      </c>
      <c r="CH222" s="36">
        <f>+Tabla1[[#This Row],[PAX Kilómetro]]/Tabla1[[#This Row],[Km. Línea (entre cabeceras) en Servicio]]</f>
        <v>36409.150326797382</v>
      </c>
      <c r="CJ222" s="36">
        <f>+[1]!TDC_InfraMR[[#This Row],[Total Coches Eléctricos]]</f>
        <v>18</v>
      </c>
      <c r="CK222" s="36">
        <f>+Tabla1[[#This Row],[Pasajeros Pagos (PAX)]]/Tabla1[[#This Row],[Coches en Servicio]]</f>
        <v>3094.7777777777778</v>
      </c>
      <c r="CN222" s="11">
        <v>1.1006715478695928</v>
      </c>
      <c r="CP222" s="10">
        <v>4.1201428571428567</v>
      </c>
      <c r="CQ222" s="70">
        <v>2886.98</v>
      </c>
      <c r="CR222" s="10"/>
      <c r="CX222" s="31"/>
      <c r="DF222" s="47" t="e">
        <f>+Tabla1[[#This Row],[Trenes Kilómetro (TK) (1+2+3)]]/Tabla1[[#This Row],[Trenes Corridos (TC)]]</f>
        <v>#DIV/0!</v>
      </c>
      <c r="EA222" s="2">
        <v>2011</v>
      </c>
      <c r="EB222" s="2" t="s">
        <v>1</v>
      </c>
    </row>
    <row r="223" spans="1:132" x14ac:dyDescent="0.2">
      <c r="A223" s="92" t="s">
        <v>208</v>
      </c>
      <c r="B223" s="2" t="s">
        <v>2</v>
      </c>
      <c r="C223" s="95">
        <v>40695</v>
      </c>
      <c r="D223" s="4" t="s">
        <v>244</v>
      </c>
      <c r="E223" s="4" t="s">
        <v>245</v>
      </c>
      <c r="F223" s="131" t="s">
        <v>246</v>
      </c>
      <c r="G223" s="4" t="s">
        <v>232</v>
      </c>
      <c r="K223" s="7"/>
      <c r="L223" s="15"/>
      <c r="M223" s="6"/>
      <c r="N223" s="6"/>
      <c r="O223" s="6"/>
      <c r="P223" s="6"/>
      <c r="Q223" s="7"/>
      <c r="R223" s="15"/>
      <c r="S223" s="128"/>
      <c r="T223" s="15"/>
      <c r="W223" s="6"/>
      <c r="X223" s="6"/>
      <c r="AH223" s="7"/>
      <c r="AI223" s="15"/>
      <c r="AJ223" s="6"/>
      <c r="AK223" s="6"/>
      <c r="AL223" s="93"/>
      <c r="AM223" s="93"/>
      <c r="AN223" s="93"/>
      <c r="AO223" s="93"/>
      <c r="AP223" s="93"/>
      <c r="AQ223" s="93"/>
      <c r="AR223" s="7">
        <v>42407</v>
      </c>
      <c r="AS223" s="15">
        <f>+Tabla1[[#This Row],[Pasajeros Pagos (PAX)]]/AR211-1</f>
        <v>-0.19430406201314743</v>
      </c>
      <c r="AT223" s="6">
        <f>+Tabla1[[#This Row],[Pasajeros Pagos (PAX)]]/Tabla1[[#This Row],[Indice Dia Habil]]</f>
        <v>1650.7201245620863</v>
      </c>
      <c r="AU223" s="15">
        <f>+Tabla1[[#This Row],[PAX Día Habil]]/AT211-1</f>
        <v>-0.17454585099984588</v>
      </c>
      <c r="AX223" s="15"/>
      <c r="AY223" s="6">
        <v>93</v>
      </c>
      <c r="BA223" s="15"/>
      <c r="BB223" s="15"/>
      <c r="BC223" s="15"/>
      <c r="BD223" s="36">
        <f>+Tabla1[[#This Row],[Pasajeros Pagos (PAX)]]*Tabla1[[#This Row],[PAX Recorrido Medio]]</f>
        <v>424070</v>
      </c>
      <c r="BE223" s="37">
        <v>10</v>
      </c>
      <c r="BF223" s="35">
        <f>+Tabla1[[#This Row],[PAX Recorrido Medio]]/BE211-1</f>
        <v>0</v>
      </c>
      <c r="BG223" s="36">
        <f>+Tabla1[[#This Row],[Pasajeros Pagos (PAX)]]*CN223</f>
        <v>49784.787863965983</v>
      </c>
      <c r="BJ223" s="35">
        <f>+(Tabla1[[#This Row],[Variación % TC]]*0.2)-(Tabla1[[#This Row],[Vaciación % PAX Recorrido Medio]]*0.1)-(Tabla1[[#This Row],[Variación % Ocupación PAX]]*0.5)+(Tabla1[[#This Row],[Variación % RA]]*0.1)+(Tabla1[[#This Row],[Variación % Velocidad Comercial TE]]*0.1)</f>
        <v>0</v>
      </c>
      <c r="BK223" s="86"/>
      <c r="BL223" s="10"/>
      <c r="BN223" s="48"/>
      <c r="BO223" s="82">
        <v>25.69</v>
      </c>
      <c r="BP223" s="76">
        <v>15.3</v>
      </c>
      <c r="BQ223" s="76">
        <v>15.3</v>
      </c>
      <c r="BR223" s="36">
        <v>11</v>
      </c>
      <c r="BU223" s="73"/>
      <c r="BW223" s="73"/>
      <c r="BY223" s="73"/>
      <c r="BZ223" s="74"/>
      <c r="CA223" s="75"/>
      <c r="CC223" s="73"/>
      <c r="CE223" s="76"/>
      <c r="CF223" s="36">
        <f>+Tabla1[[#This Row],[Pasajeros Pagos (PAX)]]/Tabla1[[#This Row],[Km. Línea (entre cabeceras) en Servicio]]</f>
        <v>2771.6993464052284</v>
      </c>
      <c r="CG223" s="36">
        <f>+Tabla1[[#This Row],[Pasajeros Pagos (PAX)]]/Tabla1[[#This Row],[Cantidad de Estaciones en Servicio]]</f>
        <v>3855.181818181818</v>
      </c>
      <c r="CH223" s="36">
        <f>+Tabla1[[#This Row],[PAX Kilómetro]]/Tabla1[[#This Row],[Km. Línea (entre cabeceras) en Servicio]]</f>
        <v>27716.993464052288</v>
      </c>
      <c r="CJ223" s="36">
        <f>+[1]!TDC_InfraMR[[#This Row],[Total Coches Eléctricos]]</f>
        <v>18</v>
      </c>
      <c r="CK223" s="36">
        <f>+Tabla1[[#This Row],[Pasajeros Pagos (PAX)]]/Tabla1[[#This Row],[Coches en Servicio]]</f>
        <v>2355.9444444444443</v>
      </c>
      <c r="CN223" s="11">
        <v>1.1739757083492344</v>
      </c>
      <c r="CP223" s="10">
        <v>4.1351904761904761</v>
      </c>
      <c r="CQ223" s="33">
        <v>2963.72</v>
      </c>
      <c r="CR223" s="10"/>
      <c r="CX223" s="28"/>
      <c r="DF223" s="47" t="e">
        <f>+Tabla1[[#This Row],[Trenes Kilómetro (TK) (1+2+3)]]/Tabla1[[#This Row],[Trenes Corridos (TC)]]</f>
        <v>#DIV/0!</v>
      </c>
      <c r="EA223" s="2">
        <v>2011</v>
      </c>
      <c r="EB223" s="2" t="s">
        <v>2</v>
      </c>
    </row>
    <row r="224" spans="1:132" x14ac:dyDescent="0.2">
      <c r="A224" s="92" t="s">
        <v>208</v>
      </c>
      <c r="B224" s="2" t="s">
        <v>3</v>
      </c>
      <c r="C224" s="95">
        <v>40725</v>
      </c>
      <c r="D224" s="4" t="s">
        <v>244</v>
      </c>
      <c r="E224" s="4" t="s">
        <v>245</v>
      </c>
      <c r="F224" s="131" t="s">
        <v>246</v>
      </c>
      <c r="G224" s="4" t="s">
        <v>232</v>
      </c>
      <c r="K224" s="7"/>
      <c r="L224" s="15"/>
      <c r="M224" s="6"/>
      <c r="N224" s="6"/>
      <c r="O224" s="6"/>
      <c r="P224" s="6"/>
      <c r="Q224" s="7"/>
      <c r="R224" s="15"/>
      <c r="S224" s="128"/>
      <c r="T224" s="15"/>
      <c r="W224" s="6"/>
      <c r="X224" s="6"/>
      <c r="AH224" s="7"/>
      <c r="AI224" s="15"/>
      <c r="AJ224" s="6"/>
      <c r="AK224" s="6"/>
      <c r="AL224" s="93"/>
      <c r="AM224" s="93"/>
      <c r="AN224" s="93"/>
      <c r="AO224" s="93"/>
      <c r="AP224" s="93"/>
      <c r="AQ224" s="93"/>
      <c r="AR224" s="7">
        <v>82295</v>
      </c>
      <c r="AS224" s="15">
        <f>+Tabla1[[#This Row],[Pasajeros Pagos (PAX)]]/AR212-1</f>
        <v>-5.7071818140153052E-2</v>
      </c>
      <c r="AT224" s="6">
        <f>+Tabla1[[#This Row],[Pasajeros Pagos (PAX)]]/Tabla1[[#This Row],[Indice Dia Habil]]</f>
        <v>3157.9048349961627</v>
      </c>
      <c r="AU224" s="15">
        <f>+Tabla1[[#This Row],[PAX Día Habil]]/AT212-1</f>
        <v>-4.476960855333989E-2</v>
      </c>
      <c r="AX224" s="15"/>
      <c r="AY224" s="6">
        <v>93</v>
      </c>
      <c r="BA224" s="15"/>
      <c r="BB224" s="15"/>
      <c r="BC224" s="15"/>
      <c r="BD224" s="36">
        <f>+Tabla1[[#This Row],[Pasajeros Pagos (PAX)]]*Tabla1[[#This Row],[PAX Recorrido Medio]]</f>
        <v>822950</v>
      </c>
      <c r="BE224" s="37">
        <v>10</v>
      </c>
      <c r="BF224" s="35">
        <f>+Tabla1[[#This Row],[PAX Recorrido Medio]]/BE212-1</f>
        <v>0</v>
      </c>
      <c r="BG224" s="36">
        <f>+Tabla1[[#This Row],[Pasajeros Pagos (PAX)]]*CN224</f>
        <v>65276.368029742443</v>
      </c>
      <c r="BJ224" s="35">
        <f>+(Tabla1[[#This Row],[Variación % TC]]*0.2)-(Tabla1[[#This Row],[Vaciación % PAX Recorrido Medio]]*0.1)-(Tabla1[[#This Row],[Variación % Ocupación PAX]]*0.5)+(Tabla1[[#This Row],[Variación % RA]]*0.1)+(Tabla1[[#This Row],[Variación % Velocidad Comercial TE]]*0.1)</f>
        <v>0</v>
      </c>
      <c r="BK224" s="86"/>
      <c r="BL224" s="10"/>
      <c r="BN224" s="48"/>
      <c r="BO224" s="82">
        <v>26.06</v>
      </c>
      <c r="BP224" s="76">
        <v>15.3</v>
      </c>
      <c r="BQ224" s="76">
        <v>15.3</v>
      </c>
      <c r="BR224" s="36">
        <v>11</v>
      </c>
      <c r="BU224" s="73"/>
      <c r="BW224" s="73"/>
      <c r="BY224" s="73"/>
      <c r="BZ224" s="74"/>
      <c r="CA224" s="75"/>
      <c r="CC224" s="73"/>
      <c r="CE224" s="76"/>
      <c r="CF224" s="36">
        <f>+Tabla1[[#This Row],[Pasajeros Pagos (PAX)]]/Tabla1[[#This Row],[Km. Línea (entre cabeceras) en Servicio]]</f>
        <v>5378.7581699346401</v>
      </c>
      <c r="CG224" s="36">
        <f>+Tabla1[[#This Row],[Pasajeros Pagos (PAX)]]/Tabla1[[#This Row],[Cantidad de Estaciones en Servicio]]</f>
        <v>7481.363636363636</v>
      </c>
      <c r="CH224" s="36">
        <f>+Tabla1[[#This Row],[PAX Kilómetro]]/Tabla1[[#This Row],[Km. Línea (entre cabeceras) en Servicio]]</f>
        <v>53787.581699346403</v>
      </c>
      <c r="CJ224" s="36">
        <f>+[1]!TDC_InfraMR[[#This Row],[Total Coches Eléctricos]]</f>
        <v>18</v>
      </c>
      <c r="CK224" s="36">
        <f>+Tabla1[[#This Row],[Pasajeros Pagos (PAX)]]/Tabla1[[#This Row],[Coches en Servicio]]</f>
        <v>4571.9444444444443</v>
      </c>
      <c r="CN224" s="11">
        <v>0.7931996844248429</v>
      </c>
      <c r="CP224" s="10">
        <v>4.1640952380952374</v>
      </c>
      <c r="CQ224" s="33">
        <v>3040.4599999999996</v>
      </c>
      <c r="CR224" s="10"/>
      <c r="CX224" s="28"/>
      <c r="DF224" s="47" t="e">
        <f>+Tabla1[[#This Row],[Trenes Kilómetro (TK) (1+2+3)]]/Tabla1[[#This Row],[Trenes Corridos (TC)]]</f>
        <v>#DIV/0!</v>
      </c>
      <c r="EA224" s="2">
        <v>2011</v>
      </c>
      <c r="EB224" s="2" t="s">
        <v>3</v>
      </c>
    </row>
    <row r="225" spans="1:132" x14ac:dyDescent="0.2">
      <c r="A225" s="92" t="s">
        <v>208</v>
      </c>
      <c r="B225" s="2" t="s">
        <v>4</v>
      </c>
      <c r="C225" s="95">
        <v>40756</v>
      </c>
      <c r="D225" s="4" t="s">
        <v>244</v>
      </c>
      <c r="E225" s="4" t="s">
        <v>245</v>
      </c>
      <c r="F225" s="131" t="s">
        <v>246</v>
      </c>
      <c r="G225" s="4" t="s">
        <v>232</v>
      </c>
      <c r="K225" s="7"/>
      <c r="L225" s="15"/>
      <c r="M225" s="6"/>
      <c r="N225" s="6"/>
      <c r="O225" s="6"/>
      <c r="P225" s="6"/>
      <c r="Q225" s="7"/>
      <c r="R225" s="15"/>
      <c r="S225" s="128"/>
      <c r="T225" s="15"/>
      <c r="W225" s="6"/>
      <c r="X225" s="6"/>
      <c r="AH225" s="7"/>
      <c r="AI225" s="15"/>
      <c r="AJ225" s="6"/>
      <c r="AK225" s="6"/>
      <c r="AL225" s="93"/>
      <c r="AM225" s="93"/>
      <c r="AN225" s="93"/>
      <c r="AO225" s="93"/>
      <c r="AP225" s="93"/>
      <c r="AQ225" s="93"/>
      <c r="AR225" s="7">
        <v>52637</v>
      </c>
      <c r="AS225" s="15">
        <f>+Tabla1[[#This Row],[Pasajeros Pagos (PAX)]]/AR213-1</f>
        <v>-0.29712370473240035</v>
      </c>
      <c r="AT225" s="6">
        <f>+Tabla1[[#This Row],[Pasajeros Pagos (PAX)]]/Tabla1[[#This Row],[Indice Dia Habil]]</f>
        <v>1972.1618583739228</v>
      </c>
      <c r="AU225" s="15">
        <f>+Tabla1[[#This Row],[PAX Día Habil]]/AT213-1</f>
        <v>-0.31371464013961614</v>
      </c>
      <c r="AX225" s="15"/>
      <c r="AY225" s="6">
        <v>93</v>
      </c>
      <c r="BA225" s="15"/>
      <c r="BB225" s="15"/>
      <c r="BC225" s="15"/>
      <c r="BD225" s="36">
        <f>+Tabla1[[#This Row],[Pasajeros Pagos (PAX)]]*Tabla1[[#This Row],[PAX Recorrido Medio]]</f>
        <v>526370</v>
      </c>
      <c r="BE225" s="37">
        <v>10</v>
      </c>
      <c r="BF225" s="35">
        <f>+Tabla1[[#This Row],[PAX Recorrido Medio]]/BE213-1</f>
        <v>0</v>
      </c>
      <c r="BG225" s="36">
        <f>+Tabla1[[#This Row],[Pasajeros Pagos (PAX)]]*CN225</f>
        <v>52015.914270786125</v>
      </c>
      <c r="BJ225" s="35">
        <f>+(Tabla1[[#This Row],[Variación % TC]]*0.2)-(Tabla1[[#This Row],[Vaciación % PAX Recorrido Medio]]*0.1)-(Tabla1[[#This Row],[Variación % Ocupación PAX]]*0.5)+(Tabla1[[#This Row],[Variación % RA]]*0.1)+(Tabla1[[#This Row],[Variación % Velocidad Comercial TE]]*0.1)</f>
        <v>0</v>
      </c>
      <c r="BK225" s="86"/>
      <c r="BL225" s="10"/>
      <c r="BN225" s="48"/>
      <c r="BO225" s="82">
        <v>26.69</v>
      </c>
      <c r="BP225" s="76">
        <v>15.3</v>
      </c>
      <c r="BQ225" s="76">
        <v>15.3</v>
      </c>
      <c r="BR225" s="36">
        <v>11</v>
      </c>
      <c r="BU225" s="73"/>
      <c r="BW225" s="73"/>
      <c r="BY225" s="73"/>
      <c r="BZ225" s="74"/>
      <c r="CA225" s="75"/>
      <c r="CC225" s="73"/>
      <c r="CE225" s="76"/>
      <c r="CF225" s="36">
        <f>+Tabla1[[#This Row],[Pasajeros Pagos (PAX)]]/Tabla1[[#This Row],[Km. Línea (entre cabeceras) en Servicio]]</f>
        <v>3440.3267973856209</v>
      </c>
      <c r="CG225" s="36">
        <f>+Tabla1[[#This Row],[Pasajeros Pagos (PAX)]]/Tabla1[[#This Row],[Cantidad de Estaciones en Servicio]]</f>
        <v>4785.181818181818</v>
      </c>
      <c r="CH225" s="36">
        <f>+Tabla1[[#This Row],[PAX Kilómetro]]/Tabla1[[#This Row],[Km. Línea (entre cabeceras) en Servicio]]</f>
        <v>34403.267973856207</v>
      </c>
      <c r="CJ225" s="36">
        <f>+[1]!TDC_InfraMR[[#This Row],[Total Coches Eléctricos]]</f>
        <v>18</v>
      </c>
      <c r="CK225" s="36">
        <f>+Tabla1[[#This Row],[Pasajeros Pagos (PAX)]]/Tabla1[[#This Row],[Coches en Servicio]]</f>
        <v>2924.2777777777778</v>
      </c>
      <c r="CN225" s="11">
        <v>0.98820058648452846</v>
      </c>
      <c r="CP225" s="10">
        <v>4.2049523809523812</v>
      </c>
      <c r="CQ225" s="70">
        <v>3117.2</v>
      </c>
      <c r="CR225" s="10"/>
      <c r="CX225" s="31"/>
      <c r="DF225" s="47" t="e">
        <f>+Tabla1[[#This Row],[Trenes Kilómetro (TK) (1+2+3)]]/Tabla1[[#This Row],[Trenes Corridos (TC)]]</f>
        <v>#DIV/0!</v>
      </c>
      <c r="EA225" s="2">
        <v>2011</v>
      </c>
      <c r="EB225" s="2" t="s">
        <v>4</v>
      </c>
    </row>
    <row r="226" spans="1:132" x14ac:dyDescent="0.2">
      <c r="A226" s="92" t="s">
        <v>208</v>
      </c>
      <c r="B226" s="2" t="s">
        <v>11</v>
      </c>
      <c r="C226" s="95">
        <v>40787</v>
      </c>
      <c r="D226" s="4" t="s">
        <v>244</v>
      </c>
      <c r="E226" s="4" t="s">
        <v>245</v>
      </c>
      <c r="F226" s="131" t="s">
        <v>246</v>
      </c>
      <c r="G226" s="4" t="s">
        <v>232</v>
      </c>
      <c r="K226" s="7"/>
      <c r="L226" s="15"/>
      <c r="M226" s="6"/>
      <c r="N226" s="6"/>
      <c r="O226" s="6"/>
      <c r="P226" s="6"/>
      <c r="Q226" s="7"/>
      <c r="R226" s="15"/>
      <c r="S226" s="128"/>
      <c r="T226" s="15"/>
      <c r="W226" s="6"/>
      <c r="X226" s="6"/>
      <c r="AH226" s="7"/>
      <c r="AI226" s="15"/>
      <c r="AJ226" s="6"/>
      <c r="AK226" s="6"/>
      <c r="AL226" s="93"/>
      <c r="AM226" s="93"/>
      <c r="AN226" s="93"/>
      <c r="AO226" s="93"/>
      <c r="AP226" s="93"/>
      <c r="AQ226" s="93"/>
      <c r="AR226" s="7">
        <v>48607</v>
      </c>
      <c r="AS226" s="15">
        <f>+Tabla1[[#This Row],[Pasajeros Pagos (PAX)]]/AR214-1</f>
        <v>-0.35978557222449059</v>
      </c>
      <c r="AT226" s="6">
        <f>+Tabla1[[#This Row],[Pasajeros Pagos (PAX)]]/Tabla1[[#This Row],[Indice Dia Habil]]</f>
        <v>1846.7705167173251</v>
      </c>
      <c r="AU226" s="15">
        <f>+Tabla1[[#This Row],[PAX Día Habil]]/AT214-1</f>
        <v>-0.3597855722244907</v>
      </c>
      <c r="AX226" s="15"/>
      <c r="AY226" s="6">
        <v>93</v>
      </c>
      <c r="BA226" s="15"/>
      <c r="BB226" s="15"/>
      <c r="BC226" s="15"/>
      <c r="BD226" s="36">
        <f>+Tabla1[[#This Row],[Pasajeros Pagos (PAX)]]*Tabla1[[#This Row],[PAX Recorrido Medio]]</f>
        <v>486070</v>
      </c>
      <c r="BE226" s="37">
        <v>10</v>
      </c>
      <c r="BF226" s="35">
        <f>+Tabla1[[#This Row],[PAX Recorrido Medio]]/BE214-1</f>
        <v>0</v>
      </c>
      <c r="BG226" s="36">
        <f>+Tabla1[[#This Row],[Pasajeros Pagos (PAX)]]*CN226</f>
        <v>48204.930035123842</v>
      </c>
      <c r="BJ226" s="35">
        <f>+(Tabla1[[#This Row],[Variación % TC]]*0.2)-(Tabla1[[#This Row],[Vaciación % PAX Recorrido Medio]]*0.1)-(Tabla1[[#This Row],[Variación % Ocupación PAX]]*0.5)+(Tabla1[[#This Row],[Variación % RA]]*0.1)+(Tabla1[[#This Row],[Variación % Velocidad Comercial TE]]*0.1)</f>
        <v>0</v>
      </c>
      <c r="BK226" s="86"/>
      <c r="BL226" s="10"/>
      <c r="BN226" s="48"/>
      <c r="BO226" s="82">
        <v>26.32</v>
      </c>
      <c r="BP226" s="76">
        <v>15.3</v>
      </c>
      <c r="BQ226" s="76">
        <v>15.3</v>
      </c>
      <c r="BR226" s="36">
        <v>11</v>
      </c>
      <c r="BU226" s="73"/>
      <c r="BW226" s="73"/>
      <c r="BY226" s="73"/>
      <c r="BZ226" s="74"/>
      <c r="CA226" s="75"/>
      <c r="CC226" s="73"/>
      <c r="CE226" s="76"/>
      <c r="CF226" s="36">
        <f>+Tabla1[[#This Row],[Pasajeros Pagos (PAX)]]/Tabla1[[#This Row],[Km. Línea (entre cabeceras) en Servicio]]</f>
        <v>3176.9281045751632</v>
      </c>
      <c r="CG226" s="36">
        <f>+Tabla1[[#This Row],[Pasajeros Pagos (PAX)]]/Tabla1[[#This Row],[Cantidad de Estaciones en Servicio]]</f>
        <v>4418.818181818182</v>
      </c>
      <c r="CH226" s="36">
        <f>+Tabla1[[#This Row],[PAX Kilómetro]]/Tabla1[[#This Row],[Km. Línea (entre cabeceras) en Servicio]]</f>
        <v>31769.281045751632</v>
      </c>
      <c r="CJ226" s="36">
        <f>+[1]!TDC_InfraMR[[#This Row],[Total Coches Eléctricos]]</f>
        <v>18</v>
      </c>
      <c r="CK226" s="36">
        <f>+Tabla1[[#This Row],[Pasajeros Pagos (PAX)]]/Tabla1[[#This Row],[Coches en Servicio]]</f>
        <v>2700.3888888888887</v>
      </c>
      <c r="CN226" s="11">
        <v>0.99172814687439748</v>
      </c>
      <c r="CP226" s="10">
        <v>4.2510909090909097</v>
      </c>
      <c r="CQ226" s="33">
        <v>3184.7599999999998</v>
      </c>
      <c r="CR226" s="10"/>
      <c r="CX226" s="28"/>
      <c r="DF226" s="47" t="e">
        <f>+Tabla1[[#This Row],[Trenes Kilómetro (TK) (1+2+3)]]/Tabla1[[#This Row],[Trenes Corridos (TC)]]</f>
        <v>#DIV/0!</v>
      </c>
      <c r="EA226" s="2">
        <v>2011</v>
      </c>
      <c r="EB226" s="2" t="s">
        <v>11</v>
      </c>
    </row>
    <row r="227" spans="1:132" x14ac:dyDescent="0.2">
      <c r="A227" s="92" t="s">
        <v>208</v>
      </c>
      <c r="B227" s="2" t="s">
        <v>5</v>
      </c>
      <c r="C227" s="95">
        <v>40817</v>
      </c>
      <c r="D227" s="4" t="s">
        <v>244</v>
      </c>
      <c r="E227" s="4" t="s">
        <v>245</v>
      </c>
      <c r="F227" s="131" t="s">
        <v>246</v>
      </c>
      <c r="G227" s="4" t="s">
        <v>232</v>
      </c>
      <c r="K227" s="7"/>
      <c r="L227" s="15"/>
      <c r="M227" s="6"/>
      <c r="N227" s="6"/>
      <c r="O227" s="6"/>
      <c r="P227" s="6"/>
      <c r="Q227" s="7"/>
      <c r="R227" s="15"/>
      <c r="S227" s="128"/>
      <c r="T227" s="15"/>
      <c r="W227" s="6"/>
      <c r="X227" s="6"/>
      <c r="AH227" s="7"/>
      <c r="AI227" s="15"/>
      <c r="AJ227" s="6"/>
      <c r="AK227" s="6"/>
      <c r="AL227" s="93"/>
      <c r="AM227" s="93"/>
      <c r="AN227" s="93"/>
      <c r="AO227" s="93"/>
      <c r="AP227" s="93"/>
      <c r="AQ227" s="93"/>
      <c r="AR227" s="7">
        <v>64823</v>
      </c>
      <c r="AS227" s="15">
        <f>+Tabla1[[#This Row],[Pasajeros Pagos (PAX)]]/AR215-1</f>
        <v>-0.30060959162755574</v>
      </c>
      <c r="AT227" s="6">
        <f>+Tabla1[[#This Row],[Pasajeros Pagos (PAX)]]/Tabla1[[#This Row],[Indice Dia Habil]]</f>
        <v>2515.4443150950719</v>
      </c>
      <c r="AU227" s="15">
        <f>+Tabla1[[#This Row],[PAX Día Habil]]/AT215-1</f>
        <v>-0.31770761092420441</v>
      </c>
      <c r="AX227" s="15"/>
      <c r="AY227" s="6">
        <v>93</v>
      </c>
      <c r="BA227" s="15"/>
      <c r="BB227" s="15"/>
      <c r="BC227" s="15"/>
      <c r="BD227" s="36">
        <f>+Tabla1[[#This Row],[Pasajeros Pagos (PAX)]]*Tabla1[[#This Row],[PAX Recorrido Medio]]</f>
        <v>648230</v>
      </c>
      <c r="BE227" s="37">
        <v>10</v>
      </c>
      <c r="BF227" s="35">
        <f>+Tabla1[[#This Row],[PAX Recorrido Medio]]/BE215-1</f>
        <v>0</v>
      </c>
      <c r="BG227" s="36">
        <f>+Tabla1[[#This Row],[Pasajeros Pagos (PAX)]]*CN227</f>
        <v>57797.860142566933</v>
      </c>
      <c r="BJ227" s="35">
        <f>+(Tabla1[[#This Row],[Variación % TC]]*0.2)-(Tabla1[[#This Row],[Vaciación % PAX Recorrido Medio]]*0.1)-(Tabla1[[#This Row],[Variación % Ocupación PAX]]*0.5)+(Tabla1[[#This Row],[Variación % RA]]*0.1)+(Tabla1[[#This Row],[Variación % Velocidad Comercial TE]]*0.1)</f>
        <v>0</v>
      </c>
      <c r="BK227" s="86"/>
      <c r="BL227" s="10"/>
      <c r="BN227" s="48"/>
      <c r="BO227" s="82">
        <v>25.77</v>
      </c>
      <c r="BP227" s="76">
        <v>15.3</v>
      </c>
      <c r="BQ227" s="76">
        <v>15.3</v>
      </c>
      <c r="BR227" s="36">
        <v>11</v>
      </c>
      <c r="BU227" s="73"/>
      <c r="BW227" s="73"/>
      <c r="BY227" s="73"/>
      <c r="BZ227" s="74"/>
      <c r="CA227" s="75"/>
      <c r="CC227" s="73"/>
      <c r="CE227" s="76"/>
      <c r="CF227" s="36">
        <f>+Tabla1[[#This Row],[Pasajeros Pagos (PAX)]]/Tabla1[[#This Row],[Km. Línea (entre cabeceras) en Servicio]]</f>
        <v>4236.7973856209146</v>
      </c>
      <c r="CG227" s="36">
        <f>+Tabla1[[#This Row],[Pasajeros Pagos (PAX)]]/Tabla1[[#This Row],[Cantidad de Estaciones en Servicio]]</f>
        <v>5893</v>
      </c>
      <c r="CH227" s="36">
        <f>+Tabla1[[#This Row],[PAX Kilómetro]]/Tabla1[[#This Row],[Km. Línea (entre cabeceras) en Servicio]]</f>
        <v>42367.973856209152</v>
      </c>
      <c r="CJ227" s="36">
        <f>+[1]!TDC_InfraMR[[#This Row],[Total Coches Eléctricos]]</f>
        <v>18</v>
      </c>
      <c r="CK227" s="36">
        <f>+Tabla1[[#This Row],[Pasajeros Pagos (PAX)]]/Tabla1[[#This Row],[Coches en Servicio]]</f>
        <v>3601.2777777777778</v>
      </c>
      <c r="CN227" s="11">
        <v>0.89162581402537577</v>
      </c>
      <c r="CP227" s="10">
        <v>4.2630500000000016</v>
      </c>
      <c r="CQ227" s="33">
        <v>3252.3199999999997</v>
      </c>
      <c r="CR227" s="10"/>
      <c r="CX227" s="28"/>
      <c r="DF227" s="47" t="e">
        <f>+Tabla1[[#This Row],[Trenes Kilómetro (TK) (1+2+3)]]/Tabla1[[#This Row],[Trenes Corridos (TC)]]</f>
        <v>#DIV/0!</v>
      </c>
      <c r="EA227" s="2">
        <v>2011</v>
      </c>
      <c r="EB227" s="2" t="s">
        <v>5</v>
      </c>
    </row>
    <row r="228" spans="1:132" x14ac:dyDescent="0.2">
      <c r="A228" s="92" t="s">
        <v>208</v>
      </c>
      <c r="B228" s="2" t="s">
        <v>6</v>
      </c>
      <c r="C228" s="95">
        <v>40848</v>
      </c>
      <c r="D228" s="4" t="s">
        <v>244</v>
      </c>
      <c r="E228" s="4" t="s">
        <v>245</v>
      </c>
      <c r="F228" s="131" t="s">
        <v>246</v>
      </c>
      <c r="G228" s="4" t="s">
        <v>232</v>
      </c>
      <c r="K228" s="7"/>
      <c r="L228" s="15"/>
      <c r="M228" s="6"/>
      <c r="N228" s="6"/>
      <c r="O228" s="6"/>
      <c r="P228" s="6"/>
      <c r="Q228" s="7"/>
      <c r="R228" s="15"/>
      <c r="S228" s="128"/>
      <c r="T228" s="15"/>
      <c r="W228" s="6"/>
      <c r="X228" s="6"/>
      <c r="AH228" s="7"/>
      <c r="AI228" s="15"/>
      <c r="AJ228" s="6"/>
      <c r="AK228" s="6"/>
      <c r="AL228" s="93"/>
      <c r="AM228" s="93"/>
      <c r="AN228" s="93"/>
      <c r="AO228" s="93"/>
      <c r="AP228" s="93"/>
      <c r="AQ228" s="93"/>
      <c r="AR228" s="7">
        <v>58888</v>
      </c>
      <c r="AS228" s="15">
        <f>+Tabla1[[#This Row],[Pasajeros Pagos (PAX)]]/AR216-1</f>
        <v>-0.26308017669657491</v>
      </c>
      <c r="AT228" s="6">
        <f>+Tabla1[[#This Row],[Pasajeros Pagos (PAX)]]/Tabla1[[#This Row],[Indice Dia Habil]]</f>
        <v>2237.3860182370822</v>
      </c>
      <c r="AU228" s="15">
        <f>+Tabla1[[#This Row],[PAX Día Habil]]/AT216-1</f>
        <v>-0.28071921502032704</v>
      </c>
      <c r="AX228" s="15"/>
      <c r="AY228" s="6">
        <v>93</v>
      </c>
      <c r="BA228" s="15"/>
      <c r="BB228" s="15"/>
      <c r="BC228" s="15"/>
      <c r="BD228" s="36">
        <f>+Tabla1[[#This Row],[Pasajeros Pagos (PAX)]]*Tabla1[[#This Row],[PAX Recorrido Medio]]</f>
        <v>588880</v>
      </c>
      <c r="BE228" s="37">
        <v>10</v>
      </c>
      <c r="BF228" s="35">
        <f>+Tabla1[[#This Row],[PAX Recorrido Medio]]/BE216-1</f>
        <v>0</v>
      </c>
      <c r="BG228" s="36">
        <f>+Tabla1[[#This Row],[Pasajeros Pagos (PAX)]]*CN228</f>
        <v>57177.524915796348</v>
      </c>
      <c r="BJ228" s="35">
        <f>+(Tabla1[[#This Row],[Variación % TC]]*0.2)-(Tabla1[[#This Row],[Vaciación % PAX Recorrido Medio]]*0.1)-(Tabla1[[#This Row],[Variación % Ocupación PAX]]*0.5)+(Tabla1[[#This Row],[Variación % RA]]*0.1)+(Tabla1[[#This Row],[Variación % Velocidad Comercial TE]]*0.1)</f>
        <v>0</v>
      </c>
      <c r="BK228" s="86"/>
      <c r="BL228" s="10"/>
      <c r="BN228" s="48"/>
      <c r="BO228" s="82">
        <v>26.32</v>
      </c>
      <c r="BP228" s="76">
        <v>15.3</v>
      </c>
      <c r="BQ228" s="76">
        <v>15.3</v>
      </c>
      <c r="BR228" s="36">
        <v>11</v>
      </c>
      <c r="BU228" s="73"/>
      <c r="BW228" s="73"/>
      <c r="BY228" s="73"/>
      <c r="BZ228" s="74"/>
      <c r="CA228" s="75"/>
      <c r="CC228" s="73"/>
      <c r="CE228" s="76"/>
      <c r="CF228" s="36">
        <f>+Tabla1[[#This Row],[Pasajeros Pagos (PAX)]]/Tabla1[[#This Row],[Km. Línea (entre cabeceras) en Servicio]]</f>
        <v>3848.8888888888887</v>
      </c>
      <c r="CG228" s="36">
        <f>+Tabla1[[#This Row],[Pasajeros Pagos (PAX)]]/Tabla1[[#This Row],[Cantidad de Estaciones en Servicio]]</f>
        <v>5353.454545454545</v>
      </c>
      <c r="CH228" s="36">
        <f>+Tabla1[[#This Row],[PAX Kilómetro]]/Tabla1[[#This Row],[Km. Línea (entre cabeceras) en Servicio]]</f>
        <v>38488.888888888891</v>
      </c>
      <c r="CJ228" s="36">
        <f>+[1]!TDC_InfraMR[[#This Row],[Total Coches Eléctricos]]</f>
        <v>18</v>
      </c>
      <c r="CK228" s="36">
        <f>+Tabla1[[#This Row],[Pasajeros Pagos (PAX)]]/Tabla1[[#This Row],[Coches en Servicio]]</f>
        <v>3271.5555555555557</v>
      </c>
      <c r="CN228" s="11">
        <v>0.97095375824949648</v>
      </c>
      <c r="CP228" s="10">
        <v>4.3003809523809524</v>
      </c>
      <c r="CQ228" s="70">
        <v>3319.88</v>
      </c>
      <c r="CR228" s="10"/>
      <c r="CX228" s="31"/>
      <c r="DF228" s="47" t="e">
        <f>+Tabla1[[#This Row],[Trenes Kilómetro (TK) (1+2+3)]]/Tabla1[[#This Row],[Trenes Corridos (TC)]]</f>
        <v>#DIV/0!</v>
      </c>
      <c r="EA228" s="2">
        <v>2011</v>
      </c>
      <c r="EB228" s="2" t="s">
        <v>6</v>
      </c>
    </row>
    <row r="229" spans="1:132" x14ac:dyDescent="0.2">
      <c r="A229" s="92" t="s">
        <v>208</v>
      </c>
      <c r="B229" s="2" t="s">
        <v>7</v>
      </c>
      <c r="C229" s="95">
        <v>40878</v>
      </c>
      <c r="D229" s="4" t="s">
        <v>244</v>
      </c>
      <c r="E229" s="4" t="s">
        <v>245</v>
      </c>
      <c r="F229" s="131" t="s">
        <v>246</v>
      </c>
      <c r="G229" s="4" t="s">
        <v>232</v>
      </c>
      <c r="K229" s="7"/>
      <c r="L229" s="15"/>
      <c r="M229" s="6"/>
      <c r="N229" s="6"/>
      <c r="O229" s="6"/>
      <c r="P229" s="6"/>
      <c r="Q229" s="7"/>
      <c r="R229" s="15"/>
      <c r="S229" s="128"/>
      <c r="T229" s="15"/>
      <c r="W229" s="6"/>
      <c r="X229" s="6"/>
      <c r="AH229" s="7"/>
      <c r="AI229" s="15"/>
      <c r="AJ229" s="6"/>
      <c r="AK229" s="6"/>
      <c r="AL229" s="93"/>
      <c r="AM229" s="93"/>
      <c r="AN229" s="93"/>
      <c r="AO229" s="93"/>
      <c r="AP229" s="93"/>
      <c r="AQ229" s="93"/>
      <c r="AR229" s="7">
        <v>18193</v>
      </c>
      <c r="AS229" s="15">
        <f>+Tabla1[[#This Row],[Pasajeros Pagos (PAX)]]/AR217-1</f>
        <v>-0.73756941940137033</v>
      </c>
      <c r="AT229" s="6">
        <f>+Tabla1[[#This Row],[Pasajeros Pagos (PAX)]]/Tabla1[[#This Row],[Indice Dia Habil]]</f>
        <v>725.10960542048622</v>
      </c>
      <c r="AU229" s="15">
        <f>+Tabla1[[#This Row],[PAX Día Habil]]/AT217-1</f>
        <v>-0.73045691263345214</v>
      </c>
      <c r="AX229" s="15"/>
      <c r="AY229" s="6">
        <v>93</v>
      </c>
      <c r="BA229" s="15"/>
      <c r="BB229" s="15"/>
      <c r="BC229" s="15"/>
      <c r="BD229" s="36">
        <f>+Tabla1[[#This Row],[Pasajeros Pagos (PAX)]]*Tabla1[[#This Row],[PAX Recorrido Medio]]</f>
        <v>181930</v>
      </c>
      <c r="BE229" s="37">
        <v>10</v>
      </c>
      <c r="BF229" s="35">
        <f>+Tabla1[[#This Row],[PAX Recorrido Medio]]/BE217-1</f>
        <v>0</v>
      </c>
      <c r="BG229" s="36">
        <f>+Tabla1[[#This Row],[Pasajeros Pagos (PAX)]]*CN229</f>
        <v>20788.223405319772</v>
      </c>
      <c r="BJ229" s="35">
        <f>+(Tabla1[[#This Row],[Variación % TC]]*0.2)-(Tabla1[[#This Row],[Vaciación % PAX Recorrido Medio]]*0.1)-(Tabla1[[#This Row],[Variación % Ocupación PAX]]*0.5)+(Tabla1[[#This Row],[Variación % RA]]*0.1)+(Tabla1[[#This Row],[Variación % Velocidad Comercial TE]]*0.1)</f>
        <v>0</v>
      </c>
      <c r="BK229" s="86"/>
      <c r="BL229" s="10"/>
      <c r="BN229" s="48"/>
      <c r="BO229" s="82">
        <v>25.09</v>
      </c>
      <c r="BP229" s="76">
        <v>15.3</v>
      </c>
      <c r="BQ229" s="76">
        <v>15.3</v>
      </c>
      <c r="BR229" s="36">
        <v>11</v>
      </c>
      <c r="BU229" s="73"/>
      <c r="BW229" s="73"/>
      <c r="BY229" s="73"/>
      <c r="BZ229" s="74"/>
      <c r="CA229" s="75"/>
      <c r="CC229" s="73"/>
      <c r="CE229" s="76"/>
      <c r="CF229" s="36">
        <f>+Tabla1[[#This Row],[Pasajeros Pagos (PAX)]]/Tabla1[[#This Row],[Km. Línea (entre cabeceras) en Servicio]]</f>
        <v>1189.0849673202613</v>
      </c>
      <c r="CG229" s="36">
        <f>+Tabla1[[#This Row],[Pasajeros Pagos (PAX)]]/Tabla1[[#This Row],[Cantidad de Estaciones en Servicio]]</f>
        <v>1653.909090909091</v>
      </c>
      <c r="CH229" s="36">
        <f>+Tabla1[[#This Row],[PAX Kilómetro]]/Tabla1[[#This Row],[Km. Línea (entre cabeceras) en Servicio]]</f>
        <v>11890.849673202614</v>
      </c>
      <c r="CJ229" s="36">
        <f>+[1]!TDC_InfraMR[[#This Row],[Total Coches Eléctricos]]</f>
        <v>18</v>
      </c>
      <c r="CK229" s="36">
        <f>+Tabla1[[#This Row],[Pasajeros Pagos (PAX)]]/Tabla1[[#This Row],[Coches en Servicio]]</f>
        <v>1010.7222222222222</v>
      </c>
      <c r="CN229" s="11">
        <v>1.1426495578145315</v>
      </c>
      <c r="CP229" s="10">
        <v>4.3238947368421048</v>
      </c>
      <c r="CQ229" s="33">
        <v>3373.92</v>
      </c>
      <c r="CR229" s="10"/>
      <c r="CX229" s="28"/>
      <c r="DF229" s="47" t="e">
        <f>+Tabla1[[#This Row],[Trenes Kilómetro (TK) (1+2+3)]]/Tabla1[[#This Row],[Trenes Corridos (TC)]]</f>
        <v>#DIV/0!</v>
      </c>
      <c r="EA229" s="2">
        <v>2011</v>
      </c>
      <c r="EB229" s="2" t="s">
        <v>7</v>
      </c>
    </row>
    <row r="230" spans="1:132" x14ac:dyDescent="0.2">
      <c r="A230" s="92" t="s">
        <v>209</v>
      </c>
      <c r="B230" s="2" t="s">
        <v>8</v>
      </c>
      <c r="C230" s="95">
        <v>40909</v>
      </c>
      <c r="D230" s="4" t="s">
        <v>244</v>
      </c>
      <c r="E230" s="4" t="s">
        <v>245</v>
      </c>
      <c r="F230" s="131" t="s">
        <v>246</v>
      </c>
      <c r="G230" s="4" t="s">
        <v>232</v>
      </c>
      <c r="K230" s="7"/>
      <c r="L230" s="15"/>
      <c r="M230" s="6"/>
      <c r="N230" s="6"/>
      <c r="O230" s="6"/>
      <c r="P230" s="6"/>
      <c r="Q230" s="7"/>
      <c r="R230" s="15"/>
      <c r="S230" s="128"/>
      <c r="T230" s="15"/>
      <c r="W230" s="6"/>
      <c r="X230" s="6"/>
      <c r="AH230" s="7"/>
      <c r="AI230" s="15"/>
      <c r="AJ230" s="6"/>
      <c r="AK230" s="6"/>
      <c r="AL230" s="93"/>
      <c r="AM230" s="93"/>
      <c r="AN230" s="93"/>
      <c r="AO230" s="93"/>
      <c r="AP230" s="93"/>
      <c r="AQ230" s="93"/>
      <c r="AR230" s="7">
        <v>66233</v>
      </c>
      <c r="AS230" s="15">
        <f>+Tabla1[[#This Row],[Pasajeros Pagos (PAX)]]/AR218-1</f>
        <v>-0.19698108632395728</v>
      </c>
      <c r="AT230" s="6">
        <f>+Tabla1[[#This Row],[Pasajeros Pagos (PAX)]]/Tabla1[[#This Row],[Indice Dia Habil]]</f>
        <v>2481.5661296365679</v>
      </c>
      <c r="AU230" s="15">
        <f>+Tabla1[[#This Row],[PAX Día Habil]]/AT218-1</f>
        <v>-0.21593582276516776</v>
      </c>
      <c r="AX230" s="15"/>
      <c r="AY230" s="6">
        <v>93</v>
      </c>
      <c r="BA230" s="15"/>
      <c r="BB230" s="15"/>
      <c r="BC230" s="15"/>
      <c r="BD230" s="36">
        <f>+Tabla1[[#This Row],[Pasajeros Pagos (PAX)]]*Tabla1[[#This Row],[PAX Recorrido Medio]]</f>
        <v>662330</v>
      </c>
      <c r="BE230" s="37">
        <v>10</v>
      </c>
      <c r="BF230" s="35">
        <f>+Tabla1[[#This Row],[PAX Recorrido Medio]]/BE218-1</f>
        <v>0</v>
      </c>
      <c r="BG230" s="36">
        <f>+Tabla1[[#This Row],[Pasajeros Pagos (PAX)]]*CN230</f>
        <v>67534.025007425618</v>
      </c>
      <c r="BJ230" s="35">
        <f>+(Tabla1[[#This Row],[Variación % TC]]*0.2)-(Tabla1[[#This Row],[Vaciación % PAX Recorrido Medio]]*0.1)-(Tabla1[[#This Row],[Variación % Ocupación PAX]]*0.5)+(Tabla1[[#This Row],[Variación % RA]]*0.1)+(Tabla1[[#This Row],[Variación % Velocidad Comercial TE]]*0.1)</f>
        <v>0</v>
      </c>
      <c r="BK230" s="86"/>
      <c r="BL230" s="10"/>
      <c r="BN230" s="48"/>
      <c r="BO230" s="82">
        <v>26.69</v>
      </c>
      <c r="BP230" s="76">
        <v>15.3</v>
      </c>
      <c r="BQ230" s="76">
        <v>15.3</v>
      </c>
      <c r="BR230" s="36">
        <v>11</v>
      </c>
      <c r="BU230" s="73"/>
      <c r="BW230" s="73"/>
      <c r="BY230" s="73"/>
      <c r="BZ230" s="74"/>
      <c r="CA230" s="75"/>
      <c r="CC230" s="73"/>
      <c r="CE230" s="76"/>
      <c r="CF230" s="36">
        <f>+Tabla1[[#This Row],[Pasajeros Pagos (PAX)]]/Tabla1[[#This Row],[Km. Línea (entre cabeceras) en Servicio]]</f>
        <v>4328.9542483660125</v>
      </c>
      <c r="CG230" s="36">
        <f>+Tabla1[[#This Row],[Pasajeros Pagos (PAX)]]/Tabla1[[#This Row],[Cantidad de Estaciones en Servicio]]</f>
        <v>6021.181818181818</v>
      </c>
      <c r="CH230" s="36">
        <f>+Tabla1[[#This Row],[PAX Kilómetro]]/Tabla1[[#This Row],[Km. Línea (entre cabeceras) en Servicio]]</f>
        <v>43289.542483660131</v>
      </c>
      <c r="CJ230" s="36">
        <f>+[1]!TDC_InfraMR[[#This Row],[Total Coches Eléctricos]]</f>
        <v>18</v>
      </c>
      <c r="CK230" s="36">
        <f>+Tabla1[[#This Row],[Pasajeros Pagos (PAX)]]/Tabla1[[#This Row],[Coches en Servicio]]</f>
        <v>3679.6111111111113</v>
      </c>
      <c r="CN230" s="11">
        <v>1.0196431538270292</v>
      </c>
      <c r="CP230" s="10">
        <v>4.3555238095238096</v>
      </c>
      <c r="CQ230" s="33">
        <v>3427.96</v>
      </c>
      <c r="CR230" s="10"/>
      <c r="CX230" s="28"/>
      <c r="DF230" s="47" t="e">
        <f>+Tabla1[[#This Row],[Trenes Kilómetro (TK) (1+2+3)]]/Tabla1[[#This Row],[Trenes Corridos (TC)]]</f>
        <v>#DIV/0!</v>
      </c>
      <c r="EA230" s="2">
        <v>2012</v>
      </c>
      <c r="EB230" s="2" t="s">
        <v>8</v>
      </c>
    </row>
    <row r="231" spans="1:132" x14ac:dyDescent="0.2">
      <c r="A231" s="92" t="s">
        <v>209</v>
      </c>
      <c r="B231" s="2" t="s">
        <v>9</v>
      </c>
      <c r="C231" s="95">
        <v>40940</v>
      </c>
      <c r="D231" s="4" t="s">
        <v>244</v>
      </c>
      <c r="E231" s="4" t="s">
        <v>245</v>
      </c>
      <c r="F231" s="131" t="s">
        <v>246</v>
      </c>
      <c r="G231" s="4" t="s">
        <v>232</v>
      </c>
      <c r="K231" s="7"/>
      <c r="L231" s="15"/>
      <c r="M231" s="6"/>
      <c r="N231" s="6"/>
      <c r="O231" s="6"/>
      <c r="P231" s="6"/>
      <c r="Q231" s="7"/>
      <c r="R231" s="15"/>
      <c r="S231" s="128"/>
      <c r="T231" s="15"/>
      <c r="W231" s="6"/>
      <c r="X231" s="6"/>
      <c r="AH231" s="7"/>
      <c r="AI231" s="15"/>
      <c r="AJ231" s="6"/>
      <c r="AK231" s="6"/>
      <c r="AL231" s="93"/>
      <c r="AM231" s="93"/>
      <c r="AN231" s="93"/>
      <c r="AO231" s="93"/>
      <c r="AP231" s="93"/>
      <c r="AQ231" s="93"/>
      <c r="AR231" s="7">
        <v>58093</v>
      </c>
      <c r="AS231" s="15">
        <f>+Tabla1[[#This Row],[Pasajeros Pagos (PAX)]]/AR219-1</f>
        <v>-2.2184443958189526E-2</v>
      </c>
      <c r="AT231" s="6">
        <f>+Tabla1[[#This Row],[Pasajeros Pagos (PAX)]]/Tabla1[[#This Row],[Indice Dia Habil]]</f>
        <v>2479.4280836534358</v>
      </c>
      <c r="AU231" s="15">
        <f>+Tabla1[[#This Row],[PAX Día Habil]]/AT219-1</f>
        <v>4.4589132211972693E-2</v>
      </c>
      <c r="AX231" s="15"/>
      <c r="AY231" s="6">
        <v>93</v>
      </c>
      <c r="BA231" s="15"/>
      <c r="BB231" s="15"/>
      <c r="BC231" s="15"/>
      <c r="BD231" s="36">
        <f>+Tabla1[[#This Row],[Pasajeros Pagos (PAX)]]*Tabla1[[#This Row],[PAX Recorrido Medio]]</f>
        <v>580930</v>
      </c>
      <c r="BE231" s="37">
        <v>10</v>
      </c>
      <c r="BF231" s="35">
        <f>+Tabla1[[#This Row],[PAX Recorrido Medio]]/BE219-1</f>
        <v>0</v>
      </c>
      <c r="BG231" s="36">
        <f>+Tabla1[[#This Row],[Pasajeros Pagos (PAX)]]*CN231</f>
        <v>58530.285623346885</v>
      </c>
      <c r="BJ231" s="35">
        <f>+(Tabla1[[#This Row],[Variación % TC]]*0.2)-(Tabla1[[#This Row],[Vaciación % PAX Recorrido Medio]]*0.1)-(Tabla1[[#This Row],[Variación % Ocupación PAX]]*0.5)+(Tabla1[[#This Row],[Variación % RA]]*0.1)+(Tabla1[[#This Row],[Variación % Velocidad Comercial TE]]*0.1)</f>
        <v>0</v>
      </c>
      <c r="BK231" s="86"/>
      <c r="BL231" s="10"/>
      <c r="BN231" s="48"/>
      <c r="BO231" s="82">
        <v>23.43</v>
      </c>
      <c r="BP231" s="76">
        <v>15.3</v>
      </c>
      <c r="BQ231" s="76">
        <v>15.3</v>
      </c>
      <c r="BR231" s="36">
        <v>11</v>
      </c>
      <c r="BU231" s="73"/>
      <c r="BW231" s="73"/>
      <c r="BY231" s="73"/>
      <c r="BZ231" s="74"/>
      <c r="CA231" s="75"/>
      <c r="CC231" s="73"/>
      <c r="CE231" s="76"/>
      <c r="CF231" s="36">
        <f>+Tabla1[[#This Row],[Pasajeros Pagos (PAX)]]/Tabla1[[#This Row],[Km. Línea (entre cabeceras) en Servicio]]</f>
        <v>3796.9281045751632</v>
      </c>
      <c r="CG231" s="36">
        <f>+Tabla1[[#This Row],[Pasajeros Pagos (PAX)]]/Tabla1[[#This Row],[Cantidad de Estaciones en Servicio]]</f>
        <v>5281.181818181818</v>
      </c>
      <c r="CH231" s="36">
        <f>+Tabla1[[#This Row],[PAX Kilómetro]]/Tabla1[[#This Row],[Km. Línea (entre cabeceras) en Servicio]]</f>
        <v>37969.281045751632</v>
      </c>
      <c r="CJ231" s="36">
        <f>+[1]!TDC_InfraMR[[#This Row],[Total Coches Eléctricos]]</f>
        <v>18</v>
      </c>
      <c r="CK231" s="36">
        <f>+Tabla1[[#This Row],[Pasajeros Pagos (PAX)]]/Tabla1[[#This Row],[Coches en Servicio]]</f>
        <v>3227.3888888888887</v>
      </c>
      <c r="CN231" s="11">
        <v>1.0075273376025835</v>
      </c>
      <c r="CP231" s="10">
        <v>4.3831111111111118</v>
      </c>
      <c r="CQ231" s="70">
        <v>3482</v>
      </c>
      <c r="CR231" s="10"/>
      <c r="CX231" s="31"/>
      <c r="DF231" s="47" t="e">
        <f>+Tabla1[[#This Row],[Trenes Kilómetro (TK) (1+2+3)]]/Tabla1[[#This Row],[Trenes Corridos (TC)]]</f>
        <v>#DIV/0!</v>
      </c>
      <c r="EA231" s="2">
        <v>2012</v>
      </c>
      <c r="EB231" s="2" t="s">
        <v>9</v>
      </c>
    </row>
    <row r="232" spans="1:132" x14ac:dyDescent="0.2">
      <c r="A232" s="92" t="s">
        <v>209</v>
      </c>
      <c r="B232" s="2" t="s">
        <v>10</v>
      </c>
      <c r="C232" s="95">
        <v>40969</v>
      </c>
      <c r="D232" s="4" t="s">
        <v>244</v>
      </c>
      <c r="E232" s="4" t="s">
        <v>245</v>
      </c>
      <c r="F232" s="131" t="s">
        <v>246</v>
      </c>
      <c r="G232" s="4" t="s">
        <v>232</v>
      </c>
      <c r="K232" s="7"/>
      <c r="L232" s="15"/>
      <c r="M232" s="6"/>
      <c r="N232" s="6"/>
      <c r="O232" s="6"/>
      <c r="P232" s="6"/>
      <c r="Q232" s="7"/>
      <c r="R232" s="15"/>
      <c r="S232" s="128"/>
      <c r="T232" s="15"/>
      <c r="W232" s="6"/>
      <c r="X232" s="6"/>
      <c r="AH232" s="7"/>
      <c r="AI232" s="15"/>
      <c r="AJ232" s="6"/>
      <c r="AK232" s="6"/>
      <c r="AL232" s="93"/>
      <c r="AM232" s="93"/>
      <c r="AN232" s="93"/>
      <c r="AO232" s="93"/>
      <c r="AP232" s="93"/>
      <c r="AQ232" s="93"/>
      <c r="AR232" s="7">
        <v>36656</v>
      </c>
      <c r="AS232" s="15">
        <f>+Tabla1[[#This Row],[Pasajeros Pagos (PAX)]]/AR220-1</f>
        <v>-0.57728190047857919</v>
      </c>
      <c r="AT232" s="6">
        <f>+Tabla1[[#This Row],[Pasajeros Pagos (PAX)]]/Tabla1[[#This Row],[Indice Dia Habil]]</f>
        <v>1373.3982765080555</v>
      </c>
      <c r="AU232" s="15">
        <f>+Tabla1[[#This Row],[PAX Día Habil]]/AT220-1</f>
        <v>-0.60721585357320218</v>
      </c>
      <c r="AX232" s="15"/>
      <c r="AY232" s="6">
        <v>93</v>
      </c>
      <c r="BA232" s="15"/>
      <c r="BB232" s="15"/>
      <c r="BC232" s="15"/>
      <c r="BD232" s="36">
        <f>+Tabla1[[#This Row],[Pasajeros Pagos (PAX)]]*Tabla1[[#This Row],[PAX Recorrido Medio]]</f>
        <v>366560</v>
      </c>
      <c r="BE232" s="37">
        <v>10</v>
      </c>
      <c r="BF232" s="35">
        <f>+Tabla1[[#This Row],[PAX Recorrido Medio]]/BE220-1</f>
        <v>0</v>
      </c>
      <c r="BG232" s="36">
        <f>+Tabla1[[#This Row],[Pasajeros Pagos (PAX)]]*CN232</f>
        <v>34260.183085394739</v>
      </c>
      <c r="BJ232" s="35">
        <f>+(Tabla1[[#This Row],[Variación % TC]]*0.2)-(Tabla1[[#This Row],[Vaciación % PAX Recorrido Medio]]*0.1)-(Tabla1[[#This Row],[Variación % Ocupación PAX]]*0.5)+(Tabla1[[#This Row],[Variación % RA]]*0.1)+(Tabla1[[#This Row],[Variación % Velocidad Comercial TE]]*0.1)</f>
        <v>0</v>
      </c>
      <c r="BK232" s="86"/>
      <c r="BL232" s="10"/>
      <c r="BN232" s="48"/>
      <c r="BO232" s="82">
        <v>26.69</v>
      </c>
      <c r="BP232" s="76">
        <v>15.3</v>
      </c>
      <c r="BQ232" s="76">
        <v>15.3</v>
      </c>
      <c r="BR232" s="36">
        <v>11</v>
      </c>
      <c r="BU232" s="73"/>
      <c r="BW232" s="73"/>
      <c r="BY232" s="73"/>
      <c r="BZ232" s="74"/>
      <c r="CA232" s="75"/>
      <c r="CC232" s="73"/>
      <c r="CE232" s="76"/>
      <c r="CF232" s="36">
        <f>+Tabla1[[#This Row],[Pasajeros Pagos (PAX)]]/Tabla1[[#This Row],[Km. Línea (entre cabeceras) en Servicio]]</f>
        <v>2395.8169934640523</v>
      </c>
      <c r="CG232" s="36">
        <f>+Tabla1[[#This Row],[Pasajeros Pagos (PAX)]]/Tabla1[[#This Row],[Cantidad de Estaciones en Servicio]]</f>
        <v>3332.3636363636365</v>
      </c>
      <c r="CH232" s="36">
        <f>+Tabla1[[#This Row],[PAX Kilómetro]]/Tabla1[[#This Row],[Km. Línea (entre cabeceras) en Servicio]]</f>
        <v>23958.169934640522</v>
      </c>
      <c r="CJ232" s="36">
        <f>+[1]!TDC_InfraMR[[#This Row],[Total Coches Eléctricos]]</f>
        <v>18</v>
      </c>
      <c r="CK232" s="36">
        <f>+Tabla1[[#This Row],[Pasajeros Pagos (PAX)]]/Tabla1[[#This Row],[Coches en Servicio]]</f>
        <v>2036.4444444444443</v>
      </c>
      <c r="CN232" s="11">
        <v>0.93464052502713713</v>
      </c>
      <c r="CP232" s="10">
        <v>4.3982272727272731</v>
      </c>
      <c r="CQ232" s="33">
        <v>3524.13</v>
      </c>
      <c r="CR232" s="10"/>
      <c r="CX232" s="28"/>
      <c r="DF232" s="47" t="e">
        <f>+Tabla1[[#This Row],[Trenes Kilómetro (TK) (1+2+3)]]/Tabla1[[#This Row],[Trenes Corridos (TC)]]</f>
        <v>#DIV/0!</v>
      </c>
      <c r="EA232" s="2">
        <v>2012</v>
      </c>
      <c r="EB232" s="2" t="s">
        <v>10</v>
      </c>
    </row>
    <row r="233" spans="1:132" x14ac:dyDescent="0.2">
      <c r="A233" s="92" t="s">
        <v>209</v>
      </c>
      <c r="B233" s="2" t="s">
        <v>0</v>
      </c>
      <c r="C233" s="95">
        <v>41000</v>
      </c>
      <c r="D233" s="4" t="s">
        <v>244</v>
      </c>
      <c r="E233" s="4" t="s">
        <v>245</v>
      </c>
      <c r="F233" s="131" t="s">
        <v>246</v>
      </c>
      <c r="G233" s="4" t="s">
        <v>232</v>
      </c>
      <c r="K233" s="7"/>
      <c r="L233" s="15"/>
      <c r="M233" s="6"/>
      <c r="N233" s="6"/>
      <c r="O233" s="6"/>
      <c r="P233" s="6"/>
      <c r="Q233" s="7"/>
      <c r="R233" s="15"/>
      <c r="S233" s="128"/>
      <c r="T233" s="15"/>
      <c r="W233" s="6"/>
      <c r="X233" s="6"/>
      <c r="AH233" s="7"/>
      <c r="AI233" s="15"/>
      <c r="AJ233" s="6"/>
      <c r="AK233" s="6"/>
      <c r="AL233" s="93"/>
      <c r="AM233" s="93"/>
      <c r="AN233" s="93"/>
      <c r="AO233" s="93"/>
      <c r="AP233" s="93"/>
      <c r="AQ233" s="93"/>
      <c r="AR233" s="7">
        <v>66560</v>
      </c>
      <c r="AS233" s="15">
        <f>+Tabla1[[#This Row],[Pasajeros Pagos (PAX)]]/AR221-1</f>
        <v>2.2521276922604194E-2</v>
      </c>
      <c r="AT233" s="6">
        <f>+Tabla1[[#This Row],[Pasajeros Pagos (PAX)]]/Tabla1[[#This Row],[Indice Dia Habil]]</f>
        <v>2872.6801899007337</v>
      </c>
      <c r="AU233" s="15">
        <f>+Tabla1[[#This Row],[PAX Día Habil]]/AT221-1</f>
        <v>7.8126663583047984E-2</v>
      </c>
      <c r="AX233" s="15"/>
      <c r="AY233" s="6">
        <v>93</v>
      </c>
      <c r="BA233" s="15"/>
      <c r="BB233" s="15"/>
      <c r="BC233" s="15"/>
      <c r="BD233" s="36">
        <f>+Tabla1[[#This Row],[Pasajeros Pagos (PAX)]]*Tabla1[[#This Row],[PAX Recorrido Medio]]</f>
        <v>665600</v>
      </c>
      <c r="BE233" s="37">
        <v>10</v>
      </c>
      <c r="BF233" s="35">
        <f>+Tabla1[[#This Row],[PAX Recorrido Medio]]/BE221-1</f>
        <v>0</v>
      </c>
      <c r="BG233" s="36">
        <f>+Tabla1[[#This Row],[Pasajeros Pagos (PAX)]]*CN233</f>
        <v>64729.431818268269</v>
      </c>
      <c r="BJ233" s="35">
        <f>+(Tabla1[[#This Row],[Variación % TC]]*0.2)-(Tabla1[[#This Row],[Vaciación % PAX Recorrido Medio]]*0.1)-(Tabla1[[#This Row],[Variación % Ocupación PAX]]*0.5)+(Tabla1[[#This Row],[Variación % RA]]*0.1)+(Tabla1[[#This Row],[Variación % Velocidad Comercial TE]]*0.1)</f>
        <v>0</v>
      </c>
      <c r="BK233" s="86"/>
      <c r="BL233" s="10"/>
      <c r="BN233" s="48"/>
      <c r="BO233" s="82">
        <v>23.17</v>
      </c>
      <c r="BP233" s="76">
        <v>15.3</v>
      </c>
      <c r="BQ233" s="76">
        <v>15.3</v>
      </c>
      <c r="BR233" s="36">
        <v>11</v>
      </c>
      <c r="BU233" s="73"/>
      <c r="BW233" s="73"/>
      <c r="BY233" s="73"/>
      <c r="BZ233" s="74"/>
      <c r="CA233" s="75"/>
      <c r="CC233" s="73"/>
      <c r="CE233" s="76"/>
      <c r="CF233" s="36">
        <f>+Tabla1[[#This Row],[Pasajeros Pagos (PAX)]]/Tabla1[[#This Row],[Km. Línea (entre cabeceras) en Servicio]]</f>
        <v>4350.3267973856209</v>
      </c>
      <c r="CG233" s="36">
        <f>+Tabla1[[#This Row],[Pasajeros Pagos (PAX)]]/Tabla1[[#This Row],[Cantidad de Estaciones en Servicio]]</f>
        <v>6050.909090909091</v>
      </c>
      <c r="CH233" s="36">
        <f>+Tabla1[[#This Row],[PAX Kilómetro]]/Tabla1[[#This Row],[Km. Línea (entre cabeceras) en Servicio]]</f>
        <v>43503.267973856207</v>
      </c>
      <c r="CJ233" s="36">
        <f>+[1]!TDC_InfraMR[[#This Row],[Total Coches Eléctricos]]</f>
        <v>18</v>
      </c>
      <c r="CK233" s="36">
        <f>+Tabla1[[#This Row],[Pasajeros Pagos (PAX)]]/Tabla1[[#This Row],[Coches en Servicio]]</f>
        <v>3697.7777777777778</v>
      </c>
      <c r="CN233" s="11">
        <v>0.97249747323119395</v>
      </c>
      <c r="CP233" s="10">
        <v>4.4384117647058829</v>
      </c>
      <c r="CQ233" s="33">
        <v>3566.26</v>
      </c>
      <c r="CR233" s="10"/>
      <c r="CX233" s="28"/>
      <c r="DF233" s="47" t="e">
        <f>+Tabla1[[#This Row],[Trenes Kilómetro (TK) (1+2+3)]]/Tabla1[[#This Row],[Trenes Corridos (TC)]]</f>
        <v>#DIV/0!</v>
      </c>
      <c r="EA233" s="2">
        <v>2012</v>
      </c>
      <c r="EB233" s="2" t="s">
        <v>0</v>
      </c>
    </row>
    <row r="234" spans="1:132" x14ac:dyDescent="0.2">
      <c r="A234" s="92" t="s">
        <v>209</v>
      </c>
      <c r="B234" s="2" t="s">
        <v>1</v>
      </c>
      <c r="C234" s="95">
        <v>41030</v>
      </c>
      <c r="D234" s="4" t="s">
        <v>244</v>
      </c>
      <c r="E234" s="4" t="s">
        <v>245</v>
      </c>
      <c r="F234" s="131" t="s">
        <v>246</v>
      </c>
      <c r="G234" s="4" t="s">
        <v>232</v>
      </c>
      <c r="K234" s="7"/>
      <c r="L234" s="15"/>
      <c r="M234" s="6"/>
      <c r="N234" s="6"/>
      <c r="O234" s="6"/>
      <c r="P234" s="6"/>
      <c r="Q234" s="7"/>
      <c r="R234" s="15"/>
      <c r="S234" s="128"/>
      <c r="T234" s="15"/>
      <c r="W234" s="6"/>
      <c r="X234" s="6"/>
      <c r="AH234" s="7"/>
      <c r="AI234" s="15"/>
      <c r="AJ234" s="6"/>
      <c r="AK234" s="6"/>
      <c r="AL234" s="93"/>
      <c r="AM234" s="93"/>
      <c r="AN234" s="93"/>
      <c r="AO234" s="93"/>
      <c r="AP234" s="93"/>
      <c r="AQ234" s="93"/>
      <c r="AR234" s="7">
        <v>47609</v>
      </c>
      <c r="AS234" s="15">
        <f>+Tabla1[[#This Row],[Pasajeros Pagos (PAX)]]/AR222-1</f>
        <v>-0.14535238573941767</v>
      </c>
      <c r="AT234" s="6">
        <f>+Tabla1[[#This Row],[Pasajeros Pagos (PAX)]]/Tabla1[[#This Row],[Indice Dia Habil]]</f>
        <v>1826.8994627782042</v>
      </c>
      <c r="AU234" s="15">
        <f>+Tabla1[[#This Row],[PAX Día Habil]]/AT222-1</f>
        <v>-0.14535238573941756</v>
      </c>
      <c r="AX234" s="15"/>
      <c r="AY234" s="6">
        <v>93</v>
      </c>
      <c r="BA234" s="15"/>
      <c r="BB234" s="15"/>
      <c r="BC234" s="15"/>
      <c r="BD234" s="36">
        <f>+Tabla1[[#This Row],[Pasajeros Pagos (PAX)]]*Tabla1[[#This Row],[PAX Recorrido Medio]]</f>
        <v>476090</v>
      </c>
      <c r="BE234" s="37">
        <v>10</v>
      </c>
      <c r="BF234" s="35">
        <f>+Tabla1[[#This Row],[PAX Recorrido Medio]]/BE222-1</f>
        <v>0</v>
      </c>
      <c r="BG234" s="36">
        <f>+Tabla1[[#This Row],[Pasajeros Pagos (PAX)]]*CN234</f>
        <v>52401.871722523443</v>
      </c>
      <c r="BJ234" s="35">
        <f>+(Tabla1[[#This Row],[Variación % TC]]*0.2)-(Tabla1[[#This Row],[Vaciación % PAX Recorrido Medio]]*0.1)-(Tabla1[[#This Row],[Variación % Ocupación PAX]]*0.5)+(Tabla1[[#This Row],[Variación % RA]]*0.1)+(Tabla1[[#This Row],[Variación % Velocidad Comercial TE]]*0.1)</f>
        <v>0</v>
      </c>
      <c r="BK234" s="86"/>
      <c r="BL234" s="10"/>
      <c r="BN234" s="48"/>
      <c r="BO234" s="82">
        <v>26.06</v>
      </c>
      <c r="BP234" s="76">
        <v>15.3</v>
      </c>
      <c r="BQ234" s="76">
        <v>15.3</v>
      </c>
      <c r="BR234" s="36">
        <v>11</v>
      </c>
      <c r="BU234" s="73"/>
      <c r="BW234" s="73"/>
      <c r="BY234" s="73"/>
      <c r="BZ234" s="74"/>
      <c r="CA234" s="75"/>
      <c r="CC234" s="73"/>
      <c r="CE234" s="76"/>
      <c r="CF234" s="36">
        <f>+Tabla1[[#This Row],[Pasajeros Pagos (PAX)]]/Tabla1[[#This Row],[Km. Línea (entre cabeceras) en Servicio]]</f>
        <v>3111.6993464052284</v>
      </c>
      <c r="CG234" s="36">
        <f>+Tabla1[[#This Row],[Pasajeros Pagos (PAX)]]/Tabla1[[#This Row],[Cantidad de Estaciones en Servicio]]</f>
        <v>4328.090909090909</v>
      </c>
      <c r="CH234" s="36">
        <f>+Tabla1[[#This Row],[PAX Kilómetro]]/Tabla1[[#This Row],[Km. Línea (entre cabeceras) en Servicio]]</f>
        <v>31116.993464052288</v>
      </c>
      <c r="CJ234" s="36">
        <f>+[1]!TDC_InfraMR[[#This Row],[Total Coches Eléctricos]]</f>
        <v>18</v>
      </c>
      <c r="CK234" s="36">
        <f>+Tabla1[[#This Row],[Pasajeros Pagos (PAX)]]/Tabla1[[#This Row],[Coches en Servicio]]</f>
        <v>2644.9444444444443</v>
      </c>
      <c r="CN234" s="11">
        <v>1.1006715478695928</v>
      </c>
      <c r="CP234" s="10">
        <v>4.493380952380952</v>
      </c>
      <c r="CQ234" s="70">
        <v>3608.39</v>
      </c>
      <c r="CR234" s="10"/>
      <c r="CX234" s="31"/>
      <c r="DF234" s="47" t="e">
        <f>+Tabla1[[#This Row],[Trenes Kilómetro (TK) (1+2+3)]]/Tabla1[[#This Row],[Trenes Corridos (TC)]]</f>
        <v>#DIV/0!</v>
      </c>
      <c r="EA234" s="2">
        <v>2012</v>
      </c>
      <c r="EB234" s="2" t="s">
        <v>1</v>
      </c>
    </row>
    <row r="235" spans="1:132" x14ac:dyDescent="0.2">
      <c r="A235" s="92" t="s">
        <v>209</v>
      </c>
      <c r="B235" s="2" t="s">
        <v>2</v>
      </c>
      <c r="C235" s="95">
        <v>41061</v>
      </c>
      <c r="D235" s="4" t="s">
        <v>244</v>
      </c>
      <c r="E235" s="4" t="s">
        <v>245</v>
      </c>
      <c r="F235" s="131" t="s">
        <v>246</v>
      </c>
      <c r="G235" s="4" t="s">
        <v>232</v>
      </c>
      <c r="K235" s="7"/>
      <c r="L235" s="15"/>
      <c r="M235" s="6"/>
      <c r="N235" s="6"/>
      <c r="O235" s="6"/>
      <c r="P235" s="6"/>
      <c r="Q235" s="7"/>
      <c r="R235" s="15"/>
      <c r="S235" s="128"/>
      <c r="T235" s="15"/>
      <c r="W235" s="6"/>
      <c r="X235" s="6"/>
      <c r="AH235" s="7"/>
      <c r="AI235" s="15"/>
      <c r="AJ235" s="6"/>
      <c r="AK235" s="6"/>
      <c r="AL235" s="93"/>
      <c r="AM235" s="93"/>
      <c r="AN235" s="93"/>
      <c r="AO235" s="93"/>
      <c r="AP235" s="93"/>
      <c r="AQ235" s="93"/>
      <c r="AR235" s="7">
        <v>44949</v>
      </c>
      <c r="AS235" s="15">
        <f>+Tabla1[[#This Row],[Pasajeros Pagos (PAX)]]/AR223-1</f>
        <v>5.9942933949583832E-2</v>
      </c>
      <c r="AT235" s="6">
        <f>+Tabla1[[#This Row],[Pasajeros Pagos (PAX)]]/Tabla1[[#This Row],[Indice Dia Habil]]</f>
        <v>1769.6456692913384</v>
      </c>
      <c r="AU235" s="15">
        <f>+Tabla1[[#This Row],[PAX Día Habil]]/AT223-1</f>
        <v>7.2044644612787589E-2</v>
      </c>
      <c r="AX235" s="15"/>
      <c r="AY235" s="6">
        <v>93</v>
      </c>
      <c r="BA235" s="15"/>
      <c r="BB235" s="15"/>
      <c r="BC235" s="15"/>
      <c r="BD235" s="36">
        <f>+Tabla1[[#This Row],[Pasajeros Pagos (PAX)]]*Tabla1[[#This Row],[PAX Recorrido Medio]]</f>
        <v>449490</v>
      </c>
      <c r="BE235" s="37">
        <v>10</v>
      </c>
      <c r="BF235" s="35">
        <f>+Tabla1[[#This Row],[PAX Recorrido Medio]]/BE223-1</f>
        <v>0</v>
      </c>
      <c r="BG235" s="36">
        <f>+Tabla1[[#This Row],[Pasajeros Pagos (PAX)]]*CN235</f>
        <v>52769.034114589733</v>
      </c>
      <c r="BJ235" s="35">
        <f>+(Tabla1[[#This Row],[Variación % TC]]*0.2)-(Tabla1[[#This Row],[Vaciación % PAX Recorrido Medio]]*0.1)-(Tabla1[[#This Row],[Variación % Ocupación PAX]]*0.5)+(Tabla1[[#This Row],[Variación % RA]]*0.1)+(Tabla1[[#This Row],[Variación % Velocidad Comercial TE]]*0.1)</f>
        <v>0</v>
      </c>
      <c r="BK235" s="86"/>
      <c r="BL235" s="10"/>
      <c r="BN235" s="48"/>
      <c r="BO235" s="82">
        <v>25.400000000000002</v>
      </c>
      <c r="BP235" s="76">
        <v>15.3</v>
      </c>
      <c r="BQ235" s="76">
        <v>15.3</v>
      </c>
      <c r="BR235" s="36">
        <v>11</v>
      </c>
      <c r="BU235" s="73"/>
      <c r="BW235" s="73"/>
      <c r="BY235" s="73"/>
      <c r="BZ235" s="74"/>
      <c r="CA235" s="75"/>
      <c r="CC235" s="73"/>
      <c r="CE235" s="76"/>
      <c r="CF235" s="36">
        <f>+Tabla1[[#This Row],[Pasajeros Pagos (PAX)]]/Tabla1[[#This Row],[Km. Línea (entre cabeceras) en Servicio]]</f>
        <v>2937.8431372549016</v>
      </c>
      <c r="CG235" s="36">
        <f>+Tabla1[[#This Row],[Pasajeros Pagos (PAX)]]/Tabla1[[#This Row],[Cantidad de Estaciones en Servicio]]</f>
        <v>4086.2727272727275</v>
      </c>
      <c r="CH235" s="36">
        <f>+Tabla1[[#This Row],[PAX Kilómetro]]/Tabla1[[#This Row],[Km. Línea (entre cabeceras) en Servicio]]</f>
        <v>29378.431372549017</v>
      </c>
      <c r="CJ235" s="36">
        <f>+[1]!TDC_InfraMR[[#This Row],[Total Coches Eléctricos]]</f>
        <v>18</v>
      </c>
      <c r="CK235" s="36">
        <f>+Tabla1[[#This Row],[Pasajeros Pagos (PAX)]]/Tabla1[[#This Row],[Coches en Servicio]]</f>
        <v>2497.1666666666665</v>
      </c>
      <c r="CN235" s="11">
        <v>1.1739757083492344</v>
      </c>
      <c r="CP235" s="10">
        <v>4.5401000000000007</v>
      </c>
      <c r="CQ235" s="33">
        <v>3680.8166666666666</v>
      </c>
      <c r="CR235" s="10"/>
      <c r="CX235" s="28"/>
      <c r="DF235" s="47" t="e">
        <f>+Tabla1[[#This Row],[Trenes Kilómetro (TK) (1+2+3)]]/Tabla1[[#This Row],[Trenes Corridos (TC)]]</f>
        <v>#DIV/0!</v>
      </c>
      <c r="EA235" s="2">
        <v>2012</v>
      </c>
      <c r="EB235" s="2" t="s">
        <v>2</v>
      </c>
    </row>
    <row r="236" spans="1:132" x14ac:dyDescent="0.2">
      <c r="A236" s="92" t="s">
        <v>209</v>
      </c>
      <c r="B236" s="2" t="s">
        <v>3</v>
      </c>
      <c r="C236" s="95">
        <v>41091</v>
      </c>
      <c r="D236" s="4" t="s">
        <v>244</v>
      </c>
      <c r="E236" s="4" t="s">
        <v>245</v>
      </c>
      <c r="F236" s="131" t="s">
        <v>246</v>
      </c>
      <c r="G236" s="4" t="s">
        <v>232</v>
      </c>
      <c r="K236" s="7"/>
      <c r="L236" s="15"/>
      <c r="M236" s="6"/>
      <c r="N236" s="6"/>
      <c r="O236" s="6"/>
      <c r="P236" s="6"/>
      <c r="Q236" s="7"/>
      <c r="R236" s="15"/>
      <c r="S236" s="128"/>
      <c r="T236" s="15"/>
      <c r="W236" s="6"/>
      <c r="X236" s="6"/>
      <c r="AH236" s="7"/>
      <c r="AI236" s="15"/>
      <c r="AJ236" s="6"/>
      <c r="AK236" s="6"/>
      <c r="AL236" s="93"/>
      <c r="AM236" s="93"/>
      <c r="AN236" s="93"/>
      <c r="AO236" s="93"/>
      <c r="AP236" s="93"/>
      <c r="AQ236" s="93"/>
      <c r="AR236" s="7">
        <v>81749</v>
      </c>
      <c r="AS236" s="15">
        <f>+Tabla1[[#This Row],[Pasajeros Pagos (PAX)]]/AR224-1</f>
        <v>-6.6346679628166427E-3</v>
      </c>
      <c r="AT236" s="6">
        <f>+Tabla1[[#This Row],[Pasajeros Pagos (PAX)]]/Tabla1[[#This Row],[Indice Dia Habil]]</f>
        <v>3136.9531849577897</v>
      </c>
      <c r="AU236" s="15">
        <f>+Tabla1[[#This Row],[PAX Día Habil]]/AT224-1</f>
        <v>-6.6346679628166427E-3</v>
      </c>
      <c r="AX236" s="15"/>
      <c r="AY236" s="6">
        <v>93</v>
      </c>
      <c r="BA236" s="15"/>
      <c r="BB236" s="15"/>
      <c r="BC236" s="15"/>
      <c r="BD236" s="36">
        <f>+Tabla1[[#This Row],[Pasajeros Pagos (PAX)]]*Tabla1[[#This Row],[PAX Recorrido Medio]]</f>
        <v>817490</v>
      </c>
      <c r="BE236" s="37">
        <v>10</v>
      </c>
      <c r="BF236" s="35">
        <f>+Tabla1[[#This Row],[PAX Recorrido Medio]]/BE224-1</f>
        <v>0</v>
      </c>
      <c r="BG236" s="36">
        <f>+Tabla1[[#This Row],[Pasajeros Pagos (PAX)]]*CN236</f>
        <v>64843.281002046482</v>
      </c>
      <c r="BJ236" s="35">
        <f>+(Tabla1[[#This Row],[Variación % TC]]*0.2)-(Tabla1[[#This Row],[Vaciación % PAX Recorrido Medio]]*0.1)-(Tabla1[[#This Row],[Variación % Ocupación PAX]]*0.5)+(Tabla1[[#This Row],[Variación % RA]]*0.1)+(Tabla1[[#This Row],[Variación % Velocidad Comercial TE]]*0.1)</f>
        <v>0</v>
      </c>
      <c r="BK236" s="86"/>
      <c r="BL236" s="10"/>
      <c r="BN236" s="48"/>
      <c r="BO236" s="82">
        <v>26.06</v>
      </c>
      <c r="BP236" s="76">
        <v>15.3</v>
      </c>
      <c r="BQ236" s="76">
        <v>15.3</v>
      </c>
      <c r="BR236" s="36">
        <v>11</v>
      </c>
      <c r="BU236" s="73"/>
      <c r="BW236" s="73"/>
      <c r="BY236" s="73"/>
      <c r="BZ236" s="74"/>
      <c r="CA236" s="75"/>
      <c r="CC236" s="73"/>
      <c r="CE236" s="76"/>
      <c r="CF236" s="36">
        <f>+Tabla1[[#This Row],[Pasajeros Pagos (PAX)]]/Tabla1[[#This Row],[Km. Línea (entre cabeceras) en Servicio]]</f>
        <v>5343.0718954248359</v>
      </c>
      <c r="CG236" s="36">
        <f>+Tabla1[[#This Row],[Pasajeros Pagos (PAX)]]/Tabla1[[#This Row],[Cantidad de Estaciones en Servicio]]</f>
        <v>7431.727272727273</v>
      </c>
      <c r="CH236" s="36">
        <f>+Tabla1[[#This Row],[PAX Kilómetro]]/Tabla1[[#This Row],[Km. Línea (entre cabeceras) en Servicio]]</f>
        <v>53430.718954248361</v>
      </c>
      <c r="CJ236" s="36">
        <f>+[1]!TDC_InfraMR[[#This Row],[Total Coches Eléctricos]]</f>
        <v>18</v>
      </c>
      <c r="CK236" s="36">
        <f>+Tabla1[[#This Row],[Pasajeros Pagos (PAX)]]/Tabla1[[#This Row],[Coches en Servicio]]</f>
        <v>4541.6111111111113</v>
      </c>
      <c r="CN236" s="11">
        <v>0.7931996844248429</v>
      </c>
      <c r="CP236" s="10">
        <v>4.5940952380952389</v>
      </c>
      <c r="CQ236" s="33">
        <v>3753.2433333333333</v>
      </c>
      <c r="CR236" s="10"/>
      <c r="CX236" s="28"/>
      <c r="DF236" s="47" t="e">
        <f>+Tabla1[[#This Row],[Trenes Kilómetro (TK) (1+2+3)]]/Tabla1[[#This Row],[Trenes Corridos (TC)]]</f>
        <v>#DIV/0!</v>
      </c>
      <c r="EA236" s="2">
        <v>2012</v>
      </c>
      <c r="EB236" s="2" t="s">
        <v>3</v>
      </c>
    </row>
    <row r="237" spans="1:132" x14ac:dyDescent="0.2">
      <c r="A237" s="92" t="s">
        <v>209</v>
      </c>
      <c r="B237" s="2" t="s">
        <v>4</v>
      </c>
      <c r="C237" s="95">
        <v>41122</v>
      </c>
      <c r="D237" s="4" t="s">
        <v>244</v>
      </c>
      <c r="E237" s="4" t="s">
        <v>245</v>
      </c>
      <c r="F237" s="131" t="s">
        <v>246</v>
      </c>
      <c r="G237" s="4" t="s">
        <v>232</v>
      </c>
      <c r="K237" s="7"/>
      <c r="L237" s="15"/>
      <c r="M237" s="6"/>
      <c r="N237" s="6"/>
      <c r="O237" s="6"/>
      <c r="P237" s="6"/>
      <c r="Q237" s="7"/>
      <c r="R237" s="15"/>
      <c r="S237" s="128"/>
      <c r="T237" s="15"/>
      <c r="W237" s="6"/>
      <c r="X237" s="6"/>
      <c r="AH237" s="7"/>
      <c r="AI237" s="15"/>
      <c r="AJ237" s="6"/>
      <c r="AK237" s="6"/>
      <c r="AL237" s="93"/>
      <c r="AM237" s="93"/>
      <c r="AN237" s="93"/>
      <c r="AO237" s="93"/>
      <c r="AP237" s="93"/>
      <c r="AQ237" s="93"/>
      <c r="AR237" s="7">
        <v>44848</v>
      </c>
      <c r="AS237" s="15">
        <f>+Tabla1[[#This Row],[Pasajeros Pagos (PAX)]]/AR225-1</f>
        <v>-0.14797575849687483</v>
      </c>
      <c r="AT237" s="6">
        <f>+Tabla1[[#This Row],[Pasajeros Pagos (PAX)]]/Tabla1[[#This Row],[Indice Dia Habil]]</f>
        <v>1680.3297115024352</v>
      </c>
      <c r="AU237" s="15">
        <f>+Tabla1[[#This Row],[PAX Día Habil]]/AT225-1</f>
        <v>-0.14797575849687483</v>
      </c>
      <c r="AX237" s="15"/>
      <c r="AY237" s="6">
        <v>93</v>
      </c>
      <c r="BA237" s="15"/>
      <c r="BB237" s="15"/>
      <c r="BC237" s="15"/>
      <c r="BD237" s="36">
        <f>+Tabla1[[#This Row],[Pasajeros Pagos (PAX)]]*Tabla1[[#This Row],[PAX Recorrido Medio]]</f>
        <v>448480</v>
      </c>
      <c r="BE237" s="37">
        <v>10</v>
      </c>
      <c r="BF237" s="35">
        <f>+Tabla1[[#This Row],[PAX Recorrido Medio]]/BE225-1</f>
        <v>0</v>
      </c>
      <c r="BG237" s="36">
        <f>+Tabla1[[#This Row],[Pasajeros Pagos (PAX)]]*CN237</f>
        <v>44318.819902658135</v>
      </c>
      <c r="BJ237" s="35">
        <f>+(Tabla1[[#This Row],[Variación % TC]]*0.2)-(Tabla1[[#This Row],[Vaciación % PAX Recorrido Medio]]*0.1)-(Tabla1[[#This Row],[Variación % Ocupación PAX]]*0.5)+(Tabla1[[#This Row],[Variación % RA]]*0.1)+(Tabla1[[#This Row],[Variación % Velocidad Comercial TE]]*0.1)</f>
        <v>0</v>
      </c>
      <c r="BK237" s="86"/>
      <c r="BL237" s="10"/>
      <c r="BN237" s="48"/>
      <c r="BO237" s="82">
        <v>26.69</v>
      </c>
      <c r="BP237" s="76">
        <v>15.3</v>
      </c>
      <c r="BQ237" s="76">
        <v>15.3</v>
      </c>
      <c r="BR237" s="36">
        <v>11</v>
      </c>
      <c r="BU237" s="73"/>
      <c r="BW237" s="73"/>
      <c r="BY237" s="73"/>
      <c r="BZ237" s="74"/>
      <c r="CA237" s="75"/>
      <c r="CC237" s="73"/>
      <c r="CE237" s="76"/>
      <c r="CF237" s="36">
        <f>+Tabla1[[#This Row],[Pasajeros Pagos (PAX)]]/Tabla1[[#This Row],[Km. Línea (entre cabeceras) en Servicio]]</f>
        <v>2931.2418300653594</v>
      </c>
      <c r="CG237" s="36">
        <f>+Tabla1[[#This Row],[Pasajeros Pagos (PAX)]]/Tabla1[[#This Row],[Cantidad de Estaciones en Servicio]]</f>
        <v>4077.090909090909</v>
      </c>
      <c r="CH237" s="36">
        <f>+Tabla1[[#This Row],[PAX Kilómetro]]/Tabla1[[#This Row],[Km. Línea (entre cabeceras) en Servicio]]</f>
        <v>29312.418300653593</v>
      </c>
      <c r="CJ237" s="36">
        <f>+[1]!TDC_InfraMR[[#This Row],[Total Coches Eléctricos]]</f>
        <v>18</v>
      </c>
      <c r="CK237" s="36">
        <f>+Tabla1[[#This Row],[Pasajeros Pagos (PAX)]]/Tabla1[[#This Row],[Coches en Servicio]]</f>
        <v>2491.5555555555557</v>
      </c>
      <c r="CN237" s="11">
        <v>0.98820058648452846</v>
      </c>
      <c r="CP237" s="10">
        <v>4.6523636363636376</v>
      </c>
      <c r="CQ237" s="70">
        <v>3825.67</v>
      </c>
      <c r="CR237" s="10"/>
      <c r="CX237" s="31"/>
      <c r="DF237" s="47" t="e">
        <f>+Tabla1[[#This Row],[Trenes Kilómetro (TK) (1+2+3)]]/Tabla1[[#This Row],[Trenes Corridos (TC)]]</f>
        <v>#DIV/0!</v>
      </c>
      <c r="EA237" s="2">
        <v>2012</v>
      </c>
      <c r="EB237" s="2" t="s">
        <v>4</v>
      </c>
    </row>
    <row r="238" spans="1:132" x14ac:dyDescent="0.2">
      <c r="A238" s="92" t="s">
        <v>209</v>
      </c>
      <c r="B238" s="2" t="s">
        <v>11</v>
      </c>
      <c r="C238" s="95">
        <v>41153</v>
      </c>
      <c r="D238" s="4" t="s">
        <v>244</v>
      </c>
      <c r="E238" s="4" t="s">
        <v>245</v>
      </c>
      <c r="F238" s="131" t="s">
        <v>246</v>
      </c>
      <c r="G238" s="4" t="s">
        <v>232</v>
      </c>
      <c r="K238" s="7"/>
      <c r="L238" s="15"/>
      <c r="M238" s="6"/>
      <c r="N238" s="6"/>
      <c r="O238" s="6"/>
      <c r="P238" s="6"/>
      <c r="Q238" s="7"/>
      <c r="R238" s="15"/>
      <c r="S238" s="128"/>
      <c r="T238" s="15"/>
      <c r="W238" s="6"/>
      <c r="X238" s="6"/>
      <c r="AH238" s="7"/>
      <c r="AI238" s="15"/>
      <c r="AJ238" s="6"/>
      <c r="AK238" s="6"/>
      <c r="AL238" s="93"/>
      <c r="AM238" s="93"/>
      <c r="AN238" s="93"/>
      <c r="AO238" s="93"/>
      <c r="AP238" s="93"/>
      <c r="AQ238" s="93"/>
      <c r="AR238" s="7">
        <v>56765</v>
      </c>
      <c r="AS238" s="15">
        <f>+Tabla1[[#This Row],[Pasajeros Pagos (PAX)]]/AR226-1</f>
        <v>0.16783590840825391</v>
      </c>
      <c r="AT238" s="6">
        <f>+Tabla1[[#This Row],[Pasajeros Pagos (PAX)]]/Tabla1[[#This Row],[Indice Dia Habil]]</f>
        <v>2234.8425196850394</v>
      </c>
      <c r="AU238" s="15">
        <f>+Tabla1[[#This Row],[PAX Día Habil]]/AT226-1</f>
        <v>0.21013547674430111</v>
      </c>
      <c r="AX238" s="15"/>
      <c r="AY238" s="6">
        <v>93</v>
      </c>
      <c r="BA238" s="15"/>
      <c r="BB238" s="15"/>
      <c r="BC238" s="15"/>
      <c r="BD238" s="36">
        <f>+Tabla1[[#This Row],[Pasajeros Pagos (PAX)]]*Tabla1[[#This Row],[PAX Recorrido Medio]]</f>
        <v>567650</v>
      </c>
      <c r="BE238" s="37">
        <v>10</v>
      </c>
      <c r="BF238" s="35">
        <f>+Tabla1[[#This Row],[PAX Recorrido Medio]]/BE226-1</f>
        <v>0</v>
      </c>
      <c r="BG238" s="36">
        <f>+Tabla1[[#This Row],[Pasajeros Pagos (PAX)]]*CN238</f>
        <v>56295.448257325173</v>
      </c>
      <c r="BJ238" s="35">
        <f>+(Tabla1[[#This Row],[Variación % TC]]*0.2)-(Tabla1[[#This Row],[Vaciación % PAX Recorrido Medio]]*0.1)-(Tabla1[[#This Row],[Variación % Ocupación PAX]]*0.5)+(Tabla1[[#This Row],[Variación % RA]]*0.1)+(Tabla1[[#This Row],[Variación % Velocidad Comercial TE]]*0.1)</f>
        <v>0</v>
      </c>
      <c r="BK238" s="86"/>
      <c r="BL238" s="10"/>
      <c r="BN238" s="48"/>
      <c r="BO238" s="82">
        <v>25.400000000000002</v>
      </c>
      <c r="BP238" s="76">
        <v>15.3</v>
      </c>
      <c r="BQ238" s="76">
        <v>15.3</v>
      </c>
      <c r="BR238" s="36">
        <v>11</v>
      </c>
      <c r="BU238" s="73"/>
      <c r="BW238" s="73"/>
      <c r="BY238" s="73"/>
      <c r="BZ238" s="74"/>
      <c r="CA238" s="75"/>
      <c r="CC238" s="73"/>
      <c r="CE238" s="76"/>
      <c r="CF238" s="36">
        <f>+Tabla1[[#This Row],[Pasajeros Pagos (PAX)]]/Tabla1[[#This Row],[Km. Línea (entre cabeceras) en Servicio]]</f>
        <v>3710.1307189542481</v>
      </c>
      <c r="CG238" s="36">
        <f>+Tabla1[[#This Row],[Pasajeros Pagos (PAX)]]/Tabla1[[#This Row],[Cantidad de Estaciones en Servicio]]</f>
        <v>5160.454545454545</v>
      </c>
      <c r="CH238" s="36">
        <f>+Tabla1[[#This Row],[PAX Kilómetro]]/Tabla1[[#This Row],[Km. Línea (entre cabeceras) en Servicio]]</f>
        <v>37101.30718954248</v>
      </c>
      <c r="CJ238" s="36">
        <f>+[1]!TDC_InfraMR[[#This Row],[Total Coches Eléctricos]]</f>
        <v>18</v>
      </c>
      <c r="CK238" s="36">
        <f>+Tabla1[[#This Row],[Pasajeros Pagos (PAX)]]/Tabla1[[#This Row],[Coches en Servicio]]</f>
        <v>3153.6111111111113</v>
      </c>
      <c r="CN238" s="11">
        <v>0.99172814687439748</v>
      </c>
      <c r="CP238" s="10">
        <v>4.7102105263157892</v>
      </c>
      <c r="CQ238" s="33">
        <v>3876.4833333333336</v>
      </c>
      <c r="CR238" s="10"/>
      <c r="CX238" s="28"/>
      <c r="DF238" s="47" t="e">
        <f>+Tabla1[[#This Row],[Trenes Kilómetro (TK) (1+2+3)]]/Tabla1[[#This Row],[Trenes Corridos (TC)]]</f>
        <v>#DIV/0!</v>
      </c>
      <c r="EA238" s="2">
        <v>2012</v>
      </c>
      <c r="EB238" s="2" t="s">
        <v>11</v>
      </c>
    </row>
    <row r="239" spans="1:132" x14ac:dyDescent="0.2">
      <c r="A239" s="92" t="s">
        <v>209</v>
      </c>
      <c r="B239" s="2" t="s">
        <v>5</v>
      </c>
      <c r="C239" s="95">
        <v>41183</v>
      </c>
      <c r="D239" s="4" t="s">
        <v>244</v>
      </c>
      <c r="E239" s="4" t="s">
        <v>245</v>
      </c>
      <c r="F239" s="131" t="s">
        <v>246</v>
      </c>
      <c r="G239" s="4" t="s">
        <v>232</v>
      </c>
      <c r="K239" s="7"/>
      <c r="L239" s="15"/>
      <c r="M239" s="6"/>
      <c r="N239" s="6"/>
      <c r="O239" s="6"/>
      <c r="P239" s="6"/>
      <c r="Q239" s="7"/>
      <c r="R239" s="15"/>
      <c r="S239" s="128"/>
      <c r="T239" s="15"/>
      <c r="W239" s="6"/>
      <c r="X239" s="6"/>
      <c r="AH239" s="7"/>
      <c r="AI239" s="15"/>
      <c r="AJ239" s="6"/>
      <c r="AK239" s="6"/>
      <c r="AL239" s="93"/>
      <c r="AM239" s="93"/>
      <c r="AN239" s="93"/>
      <c r="AO239" s="93"/>
      <c r="AP239" s="93"/>
      <c r="AQ239" s="93"/>
      <c r="AR239" s="7">
        <v>50206</v>
      </c>
      <c r="AS239" s="15">
        <f>+Tabla1[[#This Row],[Pasajeros Pagos (PAX)]]/AR227-1</f>
        <v>-0.22549095228545424</v>
      </c>
      <c r="AT239" s="6">
        <f>+Tabla1[[#This Row],[Pasajeros Pagos (PAX)]]/Tabla1[[#This Row],[Indice Dia Habil]]</f>
        <v>1881.0790558261519</v>
      </c>
      <c r="AU239" s="15">
        <f>+Tabla1[[#This Row],[PAX Día Habil]]/AT227-1</f>
        <v>-0.2521881543797736</v>
      </c>
      <c r="AX239" s="15"/>
      <c r="AY239" s="6">
        <v>93</v>
      </c>
      <c r="BA239" s="15"/>
      <c r="BB239" s="15"/>
      <c r="BC239" s="15"/>
      <c r="BD239" s="36">
        <f>+Tabla1[[#This Row],[Pasajeros Pagos (PAX)]]*Tabla1[[#This Row],[PAX Recorrido Medio]]</f>
        <v>502060</v>
      </c>
      <c r="BE239" s="37">
        <v>10</v>
      </c>
      <c r="BF239" s="35">
        <f>+Tabla1[[#This Row],[PAX Recorrido Medio]]/BE227-1</f>
        <v>0</v>
      </c>
      <c r="BG239" s="36">
        <f>+Tabla1[[#This Row],[Pasajeros Pagos (PAX)]]*CN239</f>
        <v>44764.965618958013</v>
      </c>
      <c r="BJ239" s="35">
        <f>+(Tabla1[[#This Row],[Variación % TC]]*0.2)-(Tabla1[[#This Row],[Vaciación % PAX Recorrido Medio]]*0.1)-(Tabla1[[#This Row],[Variación % Ocupación PAX]]*0.5)+(Tabla1[[#This Row],[Variación % RA]]*0.1)+(Tabla1[[#This Row],[Variación % Velocidad Comercial TE]]*0.1)</f>
        <v>0</v>
      </c>
      <c r="BK239" s="86"/>
      <c r="BL239" s="10"/>
      <c r="BN239" s="48"/>
      <c r="BO239" s="82">
        <v>26.69</v>
      </c>
      <c r="BP239" s="76">
        <v>15.3</v>
      </c>
      <c r="BQ239" s="76">
        <v>15.3</v>
      </c>
      <c r="BR239" s="36">
        <v>11</v>
      </c>
      <c r="BU239" s="73"/>
      <c r="BW239" s="73"/>
      <c r="BY239" s="73"/>
      <c r="BZ239" s="74"/>
      <c r="CA239" s="75"/>
      <c r="CC239" s="73"/>
      <c r="CE239" s="76"/>
      <c r="CF239" s="36">
        <f>+Tabla1[[#This Row],[Pasajeros Pagos (PAX)]]/Tabla1[[#This Row],[Km. Línea (entre cabeceras) en Servicio]]</f>
        <v>3281.4379084967318</v>
      </c>
      <c r="CG239" s="36">
        <f>+Tabla1[[#This Row],[Pasajeros Pagos (PAX)]]/Tabla1[[#This Row],[Cantidad de Estaciones en Servicio]]</f>
        <v>4564.181818181818</v>
      </c>
      <c r="CH239" s="36">
        <f>+Tabla1[[#This Row],[PAX Kilómetro]]/Tabla1[[#This Row],[Km. Línea (entre cabeceras) en Servicio]]</f>
        <v>32814.379084967317</v>
      </c>
      <c r="CJ239" s="36">
        <f>+[1]!TDC_InfraMR[[#This Row],[Total Coches Eléctricos]]</f>
        <v>18</v>
      </c>
      <c r="CK239" s="36">
        <f>+Tabla1[[#This Row],[Pasajeros Pagos (PAX)]]/Tabla1[[#This Row],[Coches en Servicio]]</f>
        <v>2789.2222222222222</v>
      </c>
      <c r="CN239" s="11">
        <v>0.89162581402537577</v>
      </c>
      <c r="CP239" s="10">
        <v>4.7694999999999999</v>
      </c>
      <c r="CQ239" s="33">
        <v>3927.2966666666671</v>
      </c>
      <c r="CR239" s="10"/>
      <c r="CX239" s="28"/>
      <c r="DF239" s="47" t="e">
        <f>+Tabla1[[#This Row],[Trenes Kilómetro (TK) (1+2+3)]]/Tabla1[[#This Row],[Trenes Corridos (TC)]]</f>
        <v>#DIV/0!</v>
      </c>
      <c r="EA239" s="2">
        <v>2012</v>
      </c>
      <c r="EB239" s="2" t="s">
        <v>5</v>
      </c>
    </row>
    <row r="240" spans="1:132" x14ac:dyDescent="0.2">
      <c r="A240" s="92" t="s">
        <v>209</v>
      </c>
      <c r="B240" s="2" t="s">
        <v>6</v>
      </c>
      <c r="C240" s="95">
        <v>41214</v>
      </c>
      <c r="D240" s="4" t="s">
        <v>244</v>
      </c>
      <c r="E240" s="4" t="s">
        <v>245</v>
      </c>
      <c r="F240" s="131" t="s">
        <v>246</v>
      </c>
      <c r="G240" s="4" t="s">
        <v>232</v>
      </c>
      <c r="K240" s="7"/>
      <c r="L240" s="15"/>
      <c r="M240" s="6"/>
      <c r="N240" s="6"/>
      <c r="O240" s="6"/>
      <c r="P240" s="6"/>
      <c r="Q240" s="7"/>
      <c r="R240" s="15"/>
      <c r="S240" s="128"/>
      <c r="T240" s="15"/>
      <c r="W240" s="6"/>
      <c r="X240" s="6"/>
      <c r="AH240" s="7"/>
      <c r="AI240" s="15"/>
      <c r="AJ240" s="6"/>
      <c r="AK240" s="6"/>
      <c r="AL240" s="93"/>
      <c r="AM240" s="93"/>
      <c r="AN240" s="93"/>
      <c r="AO240" s="93"/>
      <c r="AP240" s="93"/>
      <c r="AQ240" s="93"/>
      <c r="AR240" s="7">
        <v>47793</v>
      </c>
      <c r="AS240" s="15">
        <f>+Tabla1[[#This Row],[Pasajeros Pagos (PAX)]]/AR228-1</f>
        <v>-0.18840850427930989</v>
      </c>
      <c r="AT240" s="6">
        <f>+Tabla1[[#This Row],[Pasajeros Pagos (PAX)]]/Tabla1[[#This Row],[Indice Dia Habil]]</f>
        <v>1860.3736862592448</v>
      </c>
      <c r="AU240" s="15">
        <f>+Tabla1[[#This Row],[PAX Día Habil]]/AT228-1</f>
        <v>-0.16850571555591431</v>
      </c>
      <c r="AX240" s="15"/>
      <c r="AY240" s="6">
        <v>93</v>
      </c>
      <c r="BA240" s="15"/>
      <c r="BB240" s="15"/>
      <c r="BC240" s="15"/>
      <c r="BD240" s="36">
        <f>+Tabla1[[#This Row],[Pasajeros Pagos (PAX)]]*Tabla1[[#This Row],[PAX Recorrido Medio]]</f>
        <v>477930</v>
      </c>
      <c r="BE240" s="37">
        <v>10</v>
      </c>
      <c r="BF240" s="35">
        <f>+Tabla1[[#This Row],[PAX Recorrido Medio]]/BE228-1</f>
        <v>0</v>
      </c>
      <c r="BG240" s="36">
        <f>+Tabla1[[#This Row],[Pasajeros Pagos (PAX)]]*CN240</f>
        <v>46404.792968018184</v>
      </c>
      <c r="BJ240" s="35">
        <f>+(Tabla1[[#This Row],[Variación % TC]]*0.2)-(Tabla1[[#This Row],[Vaciación % PAX Recorrido Medio]]*0.1)-(Tabla1[[#This Row],[Variación % Ocupación PAX]]*0.5)+(Tabla1[[#This Row],[Variación % RA]]*0.1)+(Tabla1[[#This Row],[Variación % Velocidad Comercial TE]]*0.1)</f>
        <v>0</v>
      </c>
      <c r="BK240" s="86"/>
      <c r="BL240" s="10"/>
      <c r="BN240" s="48"/>
      <c r="BO240" s="82">
        <v>25.69</v>
      </c>
      <c r="BP240" s="76">
        <v>15.3</v>
      </c>
      <c r="BQ240" s="76">
        <v>15.3</v>
      </c>
      <c r="BR240" s="36">
        <v>11</v>
      </c>
      <c r="BU240" s="73"/>
      <c r="BW240" s="73"/>
      <c r="BY240" s="73"/>
      <c r="BZ240" s="74"/>
      <c r="CA240" s="75"/>
      <c r="CC240" s="73"/>
      <c r="CE240" s="76"/>
      <c r="CF240" s="36">
        <f>+Tabla1[[#This Row],[Pasajeros Pagos (PAX)]]/Tabla1[[#This Row],[Km. Línea (entre cabeceras) en Servicio]]</f>
        <v>3123.7254901960782</v>
      </c>
      <c r="CG240" s="36">
        <f>+Tabla1[[#This Row],[Pasajeros Pagos (PAX)]]/Tabla1[[#This Row],[Cantidad de Estaciones en Servicio]]</f>
        <v>4344.818181818182</v>
      </c>
      <c r="CH240" s="36">
        <f>+Tabla1[[#This Row],[PAX Kilómetro]]/Tabla1[[#This Row],[Km. Línea (entre cabeceras) en Servicio]]</f>
        <v>31237.254901960783</v>
      </c>
      <c r="CJ240" s="36">
        <f>+[1]!TDC_InfraMR[[#This Row],[Total Coches Eléctricos]]</f>
        <v>18</v>
      </c>
      <c r="CK240" s="36">
        <f>+Tabla1[[#This Row],[Pasajeros Pagos (PAX)]]/Tabla1[[#This Row],[Coches en Servicio]]</f>
        <v>2655.1666666666665</v>
      </c>
      <c r="CN240" s="11">
        <v>0.97095375824949648</v>
      </c>
      <c r="CP240" s="10">
        <v>4.8338000000000001</v>
      </c>
      <c r="CQ240" s="70">
        <v>3978.11</v>
      </c>
      <c r="CR240" s="10"/>
      <c r="CX240" s="31"/>
      <c r="DF240" s="47" t="e">
        <f>+Tabla1[[#This Row],[Trenes Kilómetro (TK) (1+2+3)]]/Tabla1[[#This Row],[Trenes Corridos (TC)]]</f>
        <v>#DIV/0!</v>
      </c>
      <c r="EA240" s="2">
        <v>2012</v>
      </c>
      <c r="EB240" s="2" t="s">
        <v>6</v>
      </c>
    </row>
    <row r="241" spans="1:132" x14ac:dyDescent="0.2">
      <c r="A241" s="92" t="s">
        <v>209</v>
      </c>
      <c r="B241" s="2" t="s">
        <v>7</v>
      </c>
      <c r="C241" s="95">
        <v>41244</v>
      </c>
      <c r="D241" s="4" t="s">
        <v>244</v>
      </c>
      <c r="E241" s="4" t="s">
        <v>245</v>
      </c>
      <c r="F241" s="131" t="s">
        <v>246</v>
      </c>
      <c r="G241" s="4" t="s">
        <v>232</v>
      </c>
      <c r="K241" s="7"/>
      <c r="L241" s="15"/>
      <c r="M241" s="6"/>
      <c r="N241" s="6"/>
      <c r="O241" s="6"/>
      <c r="P241" s="6"/>
      <c r="Q241" s="7"/>
      <c r="R241" s="15"/>
      <c r="S241" s="128"/>
      <c r="T241" s="15"/>
      <c r="W241" s="6"/>
      <c r="X241" s="6"/>
      <c r="AH241" s="7"/>
      <c r="AI241" s="15"/>
      <c r="AJ241" s="6"/>
      <c r="AK241" s="6"/>
      <c r="AL241" s="93"/>
      <c r="AM241" s="93"/>
      <c r="AN241" s="93"/>
      <c r="AO241" s="93"/>
      <c r="AP241" s="93"/>
      <c r="AQ241" s="93"/>
      <c r="AR241" s="7">
        <v>40278</v>
      </c>
      <c r="AS241" s="15">
        <f>+Tabla1[[#This Row],[Pasajeros Pagos (PAX)]]/AR229-1</f>
        <v>1.213928434013082</v>
      </c>
      <c r="AT241" s="6">
        <f>+Tabla1[[#This Row],[Pasajeros Pagos (PAX)]]/Tabla1[[#This Row],[Indice Dia Habil]]</f>
        <v>1666.4460074472486</v>
      </c>
      <c r="AU241" s="15">
        <f>+Tabla1[[#This Row],[PAX Día Habil]]/AT229-1</f>
        <v>1.2981987757297571</v>
      </c>
      <c r="AX241" s="15"/>
      <c r="AY241" s="6">
        <v>93</v>
      </c>
      <c r="BA241" s="15"/>
      <c r="BB241" s="15"/>
      <c r="BC241" s="15"/>
      <c r="BD241" s="36">
        <f>+Tabla1[[#This Row],[Pasajeros Pagos (PAX)]]*Tabla1[[#This Row],[PAX Recorrido Medio]]</f>
        <v>402780</v>
      </c>
      <c r="BE241" s="37">
        <v>10</v>
      </c>
      <c r="BF241" s="35">
        <f>+Tabla1[[#This Row],[PAX Recorrido Medio]]/BE229-1</f>
        <v>0</v>
      </c>
      <c r="BG241" s="36">
        <f>+Tabla1[[#This Row],[Pasajeros Pagos (PAX)]]*CN241</f>
        <v>46023.638889653696</v>
      </c>
      <c r="BJ241" s="35">
        <f>+(Tabla1[[#This Row],[Variación % TC]]*0.2)-(Tabla1[[#This Row],[Vaciación % PAX Recorrido Medio]]*0.1)-(Tabla1[[#This Row],[Variación % Ocupación PAX]]*0.5)+(Tabla1[[#This Row],[Variación % RA]]*0.1)+(Tabla1[[#This Row],[Variación % Velocidad Comercial TE]]*0.1)</f>
        <v>0</v>
      </c>
      <c r="BK241" s="86"/>
      <c r="BL241" s="10"/>
      <c r="BN241" s="48"/>
      <c r="BO241" s="82">
        <v>24.17</v>
      </c>
      <c r="BP241" s="76">
        <v>15.3</v>
      </c>
      <c r="BQ241" s="76">
        <v>15.3</v>
      </c>
      <c r="BR241" s="36">
        <v>11</v>
      </c>
      <c r="BU241" s="73"/>
      <c r="BW241" s="73"/>
      <c r="BY241" s="73"/>
      <c r="BZ241" s="74"/>
      <c r="CA241" s="75"/>
      <c r="CC241" s="73"/>
      <c r="CE241" s="76"/>
      <c r="CF241" s="36">
        <f>+Tabla1[[#This Row],[Pasajeros Pagos (PAX)]]/Tabla1[[#This Row],[Km. Línea (entre cabeceras) en Servicio]]</f>
        <v>2632.5490196078431</v>
      </c>
      <c r="CG241" s="36">
        <f>+Tabla1[[#This Row],[Pasajeros Pagos (PAX)]]/Tabla1[[#This Row],[Cantidad de Estaciones en Servicio]]</f>
        <v>3661.6363636363635</v>
      </c>
      <c r="CH241" s="36">
        <f>+Tabla1[[#This Row],[PAX Kilómetro]]/Tabla1[[#This Row],[Km. Línea (entre cabeceras) en Servicio]]</f>
        <v>26325.49019607843</v>
      </c>
      <c r="CJ241" s="36">
        <f>+[1]!TDC_InfraMR[[#This Row],[Total Coches Eléctricos]]</f>
        <v>18</v>
      </c>
      <c r="CK241" s="36">
        <f>+Tabla1[[#This Row],[Pasajeros Pagos (PAX)]]/Tabla1[[#This Row],[Coches en Servicio]]</f>
        <v>2237.6666666666665</v>
      </c>
      <c r="CN241" s="11">
        <v>1.1426495578145315</v>
      </c>
      <c r="CP241" s="10">
        <v>4.9153684210526309</v>
      </c>
      <c r="CQ241" s="33">
        <v>4120.6499999999996</v>
      </c>
      <c r="CR241" s="10"/>
      <c r="CX241" s="28"/>
      <c r="DF241" s="47" t="e">
        <f>+Tabla1[[#This Row],[Trenes Kilómetro (TK) (1+2+3)]]/Tabla1[[#This Row],[Trenes Corridos (TC)]]</f>
        <v>#DIV/0!</v>
      </c>
      <c r="EA241" s="2">
        <v>2012</v>
      </c>
      <c r="EB241" s="2" t="s">
        <v>7</v>
      </c>
    </row>
    <row r="242" spans="1:132" x14ac:dyDescent="0.2">
      <c r="A242" s="92" t="s">
        <v>210</v>
      </c>
      <c r="B242" s="2" t="s">
        <v>8</v>
      </c>
      <c r="C242" s="95">
        <v>41275</v>
      </c>
      <c r="D242" s="4" t="s">
        <v>244</v>
      </c>
      <c r="E242" s="4" t="s">
        <v>245</v>
      </c>
      <c r="F242" s="131" t="s">
        <v>246</v>
      </c>
      <c r="G242" s="4" t="s">
        <v>232</v>
      </c>
      <c r="K242" s="7"/>
      <c r="L242" s="15"/>
      <c r="M242" s="6"/>
      <c r="N242" s="6"/>
      <c r="O242" s="6"/>
      <c r="P242" s="6"/>
      <c r="Q242" s="7"/>
      <c r="R242" s="15"/>
      <c r="S242" s="128"/>
      <c r="T242" s="15"/>
      <c r="W242" s="6"/>
      <c r="X242" s="6"/>
      <c r="AH242" s="7"/>
      <c r="AI242" s="15"/>
      <c r="AJ242" s="6"/>
      <c r="AK242" s="6"/>
      <c r="AL242" s="93"/>
      <c r="AM242" s="93"/>
      <c r="AN242" s="93"/>
      <c r="AO242" s="93"/>
      <c r="AP242" s="93"/>
      <c r="AQ242" s="93"/>
      <c r="AR242" s="7">
        <v>43491</v>
      </c>
      <c r="AS242" s="15">
        <f>+Tabla1[[#This Row],[Pasajeros Pagos (PAX)]]/AR230-1</f>
        <v>-0.34336358008847556</v>
      </c>
      <c r="AT242" s="6">
        <f>+Tabla1[[#This Row],[Pasajeros Pagos (PAX)]]/Tabla1[[#This Row],[Indice Dia Habil]]</f>
        <v>1629.4866991382539</v>
      </c>
      <c r="AU242" s="15">
        <f>+Tabla1[[#This Row],[PAX Día Habil]]/AT230-1</f>
        <v>-0.34336358008847556</v>
      </c>
      <c r="AX242" s="15"/>
      <c r="AY242" s="6">
        <v>93</v>
      </c>
      <c r="BA242" s="15"/>
      <c r="BB242" s="15"/>
      <c r="BC242" s="15"/>
      <c r="BD242" s="36">
        <f>+Tabla1[[#This Row],[Pasajeros Pagos (PAX)]]*Tabla1[[#This Row],[PAX Recorrido Medio]]</f>
        <v>434910</v>
      </c>
      <c r="BE242" s="37">
        <v>10</v>
      </c>
      <c r="BF242" s="35">
        <f>+Tabla1[[#This Row],[PAX Recorrido Medio]]/BE230-1</f>
        <v>0</v>
      </c>
      <c r="BG242" s="36">
        <f>+Tabla1[[#This Row],[Pasajeros Pagos (PAX)]]*CN242</f>
        <v>44345.300403091329</v>
      </c>
      <c r="BJ242" s="35">
        <f>+(Tabla1[[#This Row],[Variación % TC]]*0.2)-(Tabla1[[#This Row],[Vaciación % PAX Recorrido Medio]]*0.1)-(Tabla1[[#This Row],[Variación % Ocupación PAX]]*0.5)+(Tabla1[[#This Row],[Variación % RA]]*0.1)+(Tabla1[[#This Row],[Variación % Velocidad Comercial TE]]*0.1)</f>
        <v>0</v>
      </c>
      <c r="BK242" s="86"/>
      <c r="BL242" s="10"/>
      <c r="BN242" s="48"/>
      <c r="BO242" s="82">
        <v>26.69</v>
      </c>
      <c r="BP242" s="76">
        <v>15.3</v>
      </c>
      <c r="BQ242" s="76">
        <v>15.3</v>
      </c>
      <c r="BR242" s="36">
        <v>11</v>
      </c>
      <c r="BU242" s="73"/>
      <c r="BW242" s="73"/>
      <c r="BY242" s="73"/>
      <c r="BZ242" s="74"/>
      <c r="CA242" s="75"/>
      <c r="CC242" s="73"/>
      <c r="CE242" s="76"/>
      <c r="CF242" s="36">
        <f>+Tabla1[[#This Row],[Pasajeros Pagos (PAX)]]/Tabla1[[#This Row],[Km. Línea (entre cabeceras) en Servicio]]</f>
        <v>2842.5490196078431</v>
      </c>
      <c r="CG242" s="36">
        <f>+Tabla1[[#This Row],[Pasajeros Pagos (PAX)]]/Tabla1[[#This Row],[Cantidad de Estaciones en Servicio]]</f>
        <v>3953.7272727272725</v>
      </c>
      <c r="CH242" s="36">
        <f>+Tabla1[[#This Row],[PAX Kilómetro]]/Tabla1[[#This Row],[Km. Línea (entre cabeceras) en Servicio]]</f>
        <v>28425.49019607843</v>
      </c>
      <c r="CJ242" s="36">
        <f>+[1]!TDC_InfraMR[[#This Row],[Total Coches Eléctricos]]</f>
        <v>18</v>
      </c>
      <c r="CK242" s="36">
        <f>+Tabla1[[#This Row],[Pasajeros Pagos (PAX)]]/Tabla1[[#This Row],[Coches en Servicio]]</f>
        <v>2416.1666666666665</v>
      </c>
      <c r="CN242" s="11">
        <v>1.0196431538270292</v>
      </c>
      <c r="CP242" s="10">
        <v>4.9857619047619055</v>
      </c>
      <c r="CQ242" s="33">
        <v>4263.1899999999996</v>
      </c>
      <c r="CR242" s="10"/>
      <c r="CX242" s="28"/>
      <c r="DF242" s="47" t="e">
        <f>+Tabla1[[#This Row],[Trenes Kilómetro (TK) (1+2+3)]]/Tabla1[[#This Row],[Trenes Corridos (TC)]]</f>
        <v>#DIV/0!</v>
      </c>
      <c r="EA242" s="2">
        <v>2013</v>
      </c>
      <c r="EB242" s="2" t="s">
        <v>8</v>
      </c>
    </row>
    <row r="243" spans="1:132" x14ac:dyDescent="0.2">
      <c r="A243" s="92" t="s">
        <v>210</v>
      </c>
      <c r="B243" s="2" t="s">
        <v>9</v>
      </c>
      <c r="C243" s="95">
        <v>41306</v>
      </c>
      <c r="D243" s="4" t="s">
        <v>244</v>
      </c>
      <c r="E243" s="4" t="s">
        <v>245</v>
      </c>
      <c r="F243" s="131" t="s">
        <v>246</v>
      </c>
      <c r="G243" s="4" t="s">
        <v>232</v>
      </c>
      <c r="K243" s="7"/>
      <c r="L243" s="15"/>
      <c r="M243" s="6"/>
      <c r="N243" s="6"/>
      <c r="O243" s="6"/>
      <c r="P243" s="6"/>
      <c r="Q243" s="7"/>
      <c r="R243" s="15"/>
      <c r="S243" s="128"/>
      <c r="T243" s="15"/>
      <c r="W243" s="6"/>
      <c r="X243" s="6"/>
      <c r="AH243" s="7"/>
      <c r="AI243" s="15"/>
      <c r="AJ243" s="6"/>
      <c r="AK243" s="6"/>
      <c r="AL243" s="93"/>
      <c r="AM243" s="93"/>
      <c r="AN243" s="93"/>
      <c r="AO243" s="93"/>
      <c r="AP243" s="93"/>
      <c r="AQ243" s="93"/>
      <c r="AR243" s="7">
        <v>53366</v>
      </c>
      <c r="AS243" s="15">
        <f>+Tabla1[[#This Row],[Pasajeros Pagos (PAX)]]/AR231-1</f>
        <v>-8.1369528170347594E-2</v>
      </c>
      <c r="AT243" s="6">
        <f>+Tabla1[[#This Row],[Pasajeros Pagos (PAX)]]/Tabla1[[#This Row],[Indice Dia Habil]]</f>
        <v>2314.2237640936687</v>
      </c>
      <c r="AU243" s="15">
        <f>+Tabla1[[#This Row],[PAX Día Habil]]/AT231-1</f>
        <v>-6.6630010625812752E-2</v>
      </c>
      <c r="AX243" s="15"/>
      <c r="AY243" s="6">
        <v>93</v>
      </c>
      <c r="BA243" s="15"/>
      <c r="BB243" s="15"/>
      <c r="BC243" s="15"/>
      <c r="BD243" s="36">
        <f>+Tabla1[[#This Row],[Pasajeros Pagos (PAX)]]*Tabla1[[#This Row],[PAX Recorrido Medio]]</f>
        <v>533660</v>
      </c>
      <c r="BE243" s="37">
        <v>10</v>
      </c>
      <c r="BF243" s="35">
        <f>+Tabla1[[#This Row],[PAX Recorrido Medio]]/BE231-1</f>
        <v>0</v>
      </c>
      <c r="BG243" s="36">
        <f>+Tabla1[[#This Row],[Pasajeros Pagos (PAX)]]*CN243</f>
        <v>53767.703898499472</v>
      </c>
      <c r="BJ243" s="35">
        <f>+(Tabla1[[#This Row],[Variación % TC]]*0.2)-(Tabla1[[#This Row],[Vaciación % PAX Recorrido Medio]]*0.1)-(Tabla1[[#This Row],[Variación % Ocupación PAX]]*0.5)+(Tabla1[[#This Row],[Variación % RA]]*0.1)+(Tabla1[[#This Row],[Variación % Velocidad Comercial TE]]*0.1)</f>
        <v>0</v>
      </c>
      <c r="BK243" s="86"/>
      <c r="BL243" s="10"/>
      <c r="BN243" s="48"/>
      <c r="BO243" s="82">
        <v>23.06</v>
      </c>
      <c r="BP243" s="76">
        <v>15.3</v>
      </c>
      <c r="BQ243" s="76">
        <v>15.3</v>
      </c>
      <c r="BR243" s="36">
        <v>11</v>
      </c>
      <c r="BU243" s="73"/>
      <c r="BW243" s="73"/>
      <c r="BY243" s="73"/>
      <c r="BZ243" s="74"/>
      <c r="CA243" s="75"/>
      <c r="CC243" s="73"/>
      <c r="CE243" s="76"/>
      <c r="CF243" s="36">
        <f>+Tabla1[[#This Row],[Pasajeros Pagos (PAX)]]/Tabla1[[#This Row],[Km. Línea (entre cabeceras) en Servicio]]</f>
        <v>3487.9738562091502</v>
      </c>
      <c r="CG243" s="36">
        <f>+Tabla1[[#This Row],[Pasajeros Pagos (PAX)]]/Tabla1[[#This Row],[Cantidad de Estaciones en Servicio]]</f>
        <v>4851.454545454545</v>
      </c>
      <c r="CH243" s="36">
        <f>+Tabla1[[#This Row],[PAX Kilómetro]]/Tabla1[[#This Row],[Km. Línea (entre cabeceras) en Servicio]]</f>
        <v>34879.738562091501</v>
      </c>
      <c r="CJ243" s="36">
        <f>+[1]!TDC_InfraMR[[#This Row],[Total Coches Eléctricos]]</f>
        <v>18</v>
      </c>
      <c r="CK243" s="36">
        <f>+Tabla1[[#This Row],[Pasajeros Pagos (PAX)]]/Tabla1[[#This Row],[Coches en Servicio]]</f>
        <v>2964.7777777777778</v>
      </c>
      <c r="CN243" s="11">
        <v>1.0075273376025835</v>
      </c>
      <c r="CP243" s="10">
        <v>5.0475882352941186</v>
      </c>
      <c r="CQ243" s="70">
        <v>4405.7299999999996</v>
      </c>
      <c r="CR243" s="10"/>
      <c r="CX243" s="31"/>
      <c r="DF243" s="47" t="e">
        <f>+Tabla1[[#This Row],[Trenes Kilómetro (TK) (1+2+3)]]/Tabla1[[#This Row],[Trenes Corridos (TC)]]</f>
        <v>#DIV/0!</v>
      </c>
      <c r="EA243" s="2">
        <v>2013</v>
      </c>
      <c r="EB243" s="2" t="s">
        <v>9</v>
      </c>
    </row>
    <row r="244" spans="1:132" x14ac:dyDescent="0.2">
      <c r="A244" s="92" t="s">
        <v>210</v>
      </c>
      <c r="B244" s="2" t="s">
        <v>10</v>
      </c>
      <c r="C244" s="95">
        <v>41334</v>
      </c>
      <c r="D244" s="4" t="s">
        <v>244</v>
      </c>
      <c r="E244" s="4" t="s">
        <v>245</v>
      </c>
      <c r="F244" s="131" t="s">
        <v>246</v>
      </c>
      <c r="G244" s="4" t="s">
        <v>232</v>
      </c>
      <c r="K244" s="7"/>
      <c r="L244" s="15"/>
      <c r="M244" s="6"/>
      <c r="N244" s="6"/>
      <c r="O244" s="6"/>
      <c r="P244" s="6"/>
      <c r="Q244" s="7"/>
      <c r="R244" s="15"/>
      <c r="S244" s="128"/>
      <c r="T244" s="15"/>
      <c r="W244" s="6"/>
      <c r="X244" s="6"/>
      <c r="AH244" s="7"/>
      <c r="AI244" s="15"/>
      <c r="AJ244" s="6"/>
      <c r="AK244" s="6"/>
      <c r="AL244" s="93"/>
      <c r="AM244" s="93"/>
      <c r="AN244" s="93"/>
      <c r="AO244" s="93"/>
      <c r="AP244" s="93"/>
      <c r="AQ244" s="93"/>
      <c r="AR244" s="7">
        <v>44111</v>
      </c>
      <c r="AS244" s="15">
        <f>+Tabla1[[#This Row],[Pasajeros Pagos (PAX)]]/AR232-1</f>
        <v>0.20337734613705805</v>
      </c>
      <c r="AT244" s="6">
        <f>+Tabla1[[#This Row],[Pasajeros Pagos (PAX)]]/Tabla1[[#This Row],[Indice Dia Habil]]</f>
        <v>1754.6141607000795</v>
      </c>
      <c r="AU244" s="15">
        <f>+Tabla1[[#This Row],[PAX Día Habil]]/AT232-1</f>
        <v>0.27757125570398089</v>
      </c>
      <c r="AX244" s="15"/>
      <c r="AY244" s="6">
        <v>93</v>
      </c>
      <c r="BA244" s="15"/>
      <c r="BB244" s="15"/>
      <c r="BC244" s="15"/>
      <c r="BD244" s="36">
        <f>+Tabla1[[#This Row],[Pasajeros Pagos (PAX)]]*Tabla1[[#This Row],[PAX Recorrido Medio]]</f>
        <v>441110</v>
      </c>
      <c r="BE244" s="37">
        <v>10</v>
      </c>
      <c r="BF244" s="35">
        <f>+Tabla1[[#This Row],[PAX Recorrido Medio]]/BE232-1</f>
        <v>0</v>
      </c>
      <c r="BG244" s="36">
        <f>+Tabla1[[#This Row],[Pasajeros Pagos (PAX)]]*CN244</f>
        <v>41227.928199472044</v>
      </c>
      <c r="BJ244" s="35">
        <f>+(Tabla1[[#This Row],[Variación % TC]]*0.2)-(Tabla1[[#This Row],[Vaciación % PAX Recorrido Medio]]*0.1)-(Tabla1[[#This Row],[Variación % Ocupación PAX]]*0.5)+(Tabla1[[#This Row],[Variación % RA]]*0.1)+(Tabla1[[#This Row],[Variación % Velocidad Comercial TE]]*0.1)</f>
        <v>0</v>
      </c>
      <c r="BK244" s="86"/>
      <c r="BL244" s="10"/>
      <c r="BN244" s="48"/>
      <c r="BO244" s="82">
        <v>25.14</v>
      </c>
      <c r="BP244" s="76">
        <v>15.3</v>
      </c>
      <c r="BQ244" s="76">
        <v>15.3</v>
      </c>
      <c r="BR244" s="36">
        <v>11</v>
      </c>
      <c r="BU244" s="73"/>
      <c r="BW244" s="73"/>
      <c r="BY244" s="73"/>
      <c r="BZ244" s="74"/>
      <c r="CA244" s="75"/>
      <c r="CC244" s="73"/>
      <c r="CE244" s="76"/>
      <c r="CF244" s="36">
        <f>+Tabla1[[#This Row],[Pasajeros Pagos (PAX)]]/Tabla1[[#This Row],[Km. Línea (entre cabeceras) en Servicio]]</f>
        <v>2883.0718954248364</v>
      </c>
      <c r="CG244" s="36">
        <f>+Tabla1[[#This Row],[Pasajeros Pagos (PAX)]]/Tabla1[[#This Row],[Cantidad de Estaciones en Servicio]]</f>
        <v>4010.090909090909</v>
      </c>
      <c r="CH244" s="36">
        <f>+Tabla1[[#This Row],[PAX Kilómetro]]/Tabla1[[#This Row],[Km. Línea (entre cabeceras) en Servicio]]</f>
        <v>28830.718954248365</v>
      </c>
      <c r="CJ244" s="36">
        <f>+[1]!TDC_InfraMR[[#This Row],[Total Coches Eléctricos]]</f>
        <v>18</v>
      </c>
      <c r="CK244" s="36">
        <f>+Tabla1[[#This Row],[Pasajeros Pagos (PAX)]]/Tabla1[[#This Row],[Coches en Servicio]]</f>
        <v>2450.6111111111113</v>
      </c>
      <c r="CN244" s="11">
        <v>0.93464052502713713</v>
      </c>
      <c r="CP244" s="10">
        <v>5.1199999999999992</v>
      </c>
      <c r="CQ244" s="33">
        <v>4437.9866666666667</v>
      </c>
      <c r="CR244" s="10"/>
      <c r="CX244" s="28"/>
      <c r="DF244" s="47" t="e">
        <f>+Tabla1[[#This Row],[Trenes Kilómetro (TK) (1+2+3)]]/Tabla1[[#This Row],[Trenes Corridos (TC)]]</f>
        <v>#DIV/0!</v>
      </c>
      <c r="EA244" s="2">
        <v>2013</v>
      </c>
      <c r="EB244" s="2" t="s">
        <v>10</v>
      </c>
    </row>
    <row r="245" spans="1:132" x14ac:dyDescent="0.2">
      <c r="A245" s="92" t="s">
        <v>210</v>
      </c>
      <c r="B245" s="2" t="s">
        <v>0</v>
      </c>
      <c r="C245" s="95">
        <v>41365</v>
      </c>
      <c r="D245" s="4" t="s">
        <v>244</v>
      </c>
      <c r="E245" s="4" t="s">
        <v>245</v>
      </c>
      <c r="F245" s="131" t="s">
        <v>246</v>
      </c>
      <c r="G245" s="4" t="s">
        <v>232</v>
      </c>
      <c r="K245" s="7"/>
      <c r="L245" s="15"/>
      <c r="M245" s="6"/>
      <c r="N245" s="6"/>
      <c r="O245" s="6"/>
      <c r="P245" s="6"/>
      <c r="Q245" s="7"/>
      <c r="R245" s="15"/>
      <c r="S245" s="128"/>
      <c r="T245" s="15"/>
      <c r="W245" s="6"/>
      <c r="X245" s="6"/>
      <c r="AH245" s="7"/>
      <c r="AI245" s="15"/>
      <c r="AJ245" s="6"/>
      <c r="AK245" s="6"/>
      <c r="AL245" s="93"/>
      <c r="AM245" s="93"/>
      <c r="AN245" s="93"/>
      <c r="AO245" s="93"/>
      <c r="AP245" s="93"/>
      <c r="AQ245" s="93"/>
      <c r="AR245" s="7">
        <v>35251</v>
      </c>
      <c r="AS245" s="15">
        <f>+Tabla1[[#This Row],[Pasajeros Pagos (PAX)]]/AR233-1</f>
        <v>-0.47038762019230773</v>
      </c>
      <c r="AT245" s="6">
        <f>+Tabla1[[#This Row],[Pasajeros Pagos (PAX)]]/Tabla1[[#This Row],[Indice Dia Habil]]</f>
        <v>1406.6640063846769</v>
      </c>
      <c r="AU245" s="15">
        <f>+Tabla1[[#This Row],[PAX Día Habil]]/AT233-1</f>
        <v>-0.51033045330629556</v>
      </c>
      <c r="AX245" s="15"/>
      <c r="AY245" s="6">
        <v>93</v>
      </c>
      <c r="BA245" s="15"/>
      <c r="BB245" s="15"/>
      <c r="BC245" s="15"/>
      <c r="BD245" s="36">
        <f>+Tabla1[[#This Row],[Pasajeros Pagos (PAX)]]*Tabla1[[#This Row],[PAX Recorrido Medio]]</f>
        <v>352510</v>
      </c>
      <c r="BE245" s="37">
        <v>10</v>
      </c>
      <c r="BF245" s="35">
        <f>+Tabla1[[#This Row],[PAX Recorrido Medio]]/BE233-1</f>
        <v>0</v>
      </c>
      <c r="BG245" s="36">
        <f>+Tabla1[[#This Row],[Pasajeros Pagos (PAX)]]*CN245</f>
        <v>34281.508428872818</v>
      </c>
      <c r="BJ245" s="35">
        <f>+(Tabla1[[#This Row],[Variación % TC]]*0.2)-(Tabla1[[#This Row],[Vaciación % PAX Recorrido Medio]]*0.1)-(Tabla1[[#This Row],[Variación % Ocupación PAX]]*0.5)+(Tabla1[[#This Row],[Variación % RA]]*0.1)+(Tabla1[[#This Row],[Variación % Velocidad Comercial TE]]*0.1)</f>
        <v>0</v>
      </c>
      <c r="BK245" s="86"/>
      <c r="BL245" s="10"/>
      <c r="BN245" s="48"/>
      <c r="BO245" s="82">
        <v>25.06</v>
      </c>
      <c r="BP245" s="76">
        <v>15.3</v>
      </c>
      <c r="BQ245" s="76">
        <v>15.3</v>
      </c>
      <c r="BR245" s="36">
        <v>11</v>
      </c>
      <c r="BU245" s="73"/>
      <c r="BW245" s="73"/>
      <c r="BY245" s="73"/>
      <c r="BZ245" s="74"/>
      <c r="CA245" s="75"/>
      <c r="CC245" s="73"/>
      <c r="CE245" s="76"/>
      <c r="CF245" s="36">
        <f>+Tabla1[[#This Row],[Pasajeros Pagos (PAX)]]/Tabla1[[#This Row],[Km. Línea (entre cabeceras) en Servicio]]</f>
        <v>2303.9869281045749</v>
      </c>
      <c r="CG245" s="36">
        <f>+Tabla1[[#This Row],[Pasajeros Pagos (PAX)]]/Tabla1[[#This Row],[Cantidad de Estaciones en Servicio]]</f>
        <v>3204.6363636363635</v>
      </c>
      <c r="CH245" s="36">
        <f>+Tabla1[[#This Row],[PAX Kilómetro]]/Tabla1[[#This Row],[Km. Línea (entre cabeceras) en Servicio]]</f>
        <v>23039.869281045751</v>
      </c>
      <c r="CJ245" s="36">
        <f>+[1]!TDC_InfraMR[[#This Row],[Total Coches Eléctricos]]</f>
        <v>18</v>
      </c>
      <c r="CK245" s="36">
        <f>+Tabla1[[#This Row],[Pasajeros Pagos (PAX)]]/Tabla1[[#This Row],[Coches en Servicio]]</f>
        <v>1958.3888888888889</v>
      </c>
      <c r="CN245" s="11">
        <v>0.97249747323119395</v>
      </c>
      <c r="CP245" s="10">
        <v>5.1988000000000003</v>
      </c>
      <c r="CQ245" s="33">
        <v>4470.2433333333338</v>
      </c>
      <c r="CR245" s="10"/>
      <c r="CX245" s="28"/>
      <c r="DF245" s="47" t="e">
        <f>+Tabla1[[#This Row],[Trenes Kilómetro (TK) (1+2+3)]]/Tabla1[[#This Row],[Trenes Corridos (TC)]]</f>
        <v>#DIV/0!</v>
      </c>
      <c r="EA245" s="2">
        <v>2013</v>
      </c>
      <c r="EB245" s="2" t="s">
        <v>0</v>
      </c>
    </row>
    <row r="246" spans="1:132" x14ac:dyDescent="0.2">
      <c r="A246" s="92" t="s">
        <v>210</v>
      </c>
      <c r="B246" s="2" t="s">
        <v>1</v>
      </c>
      <c r="C246" s="95">
        <v>41395</v>
      </c>
      <c r="D246" s="4" t="s">
        <v>244</v>
      </c>
      <c r="E246" s="4" t="s">
        <v>245</v>
      </c>
      <c r="F246" s="131" t="s">
        <v>246</v>
      </c>
      <c r="G246" s="4" t="s">
        <v>232</v>
      </c>
      <c r="K246" s="7"/>
      <c r="L246" s="15"/>
      <c r="M246" s="6"/>
      <c r="N246" s="6"/>
      <c r="O246" s="6"/>
      <c r="P246" s="6"/>
      <c r="Q246" s="7"/>
      <c r="R246" s="15"/>
      <c r="S246" s="128"/>
      <c r="T246" s="15"/>
      <c r="W246" s="6"/>
      <c r="X246" s="6"/>
      <c r="AH246" s="7"/>
      <c r="AI246" s="15"/>
      <c r="AJ246" s="6"/>
      <c r="AK246" s="6"/>
      <c r="AL246" s="93"/>
      <c r="AM246" s="93"/>
      <c r="AN246" s="93"/>
      <c r="AO246" s="93"/>
      <c r="AP246" s="93"/>
      <c r="AQ246" s="93"/>
      <c r="AR246" s="7">
        <v>36902</v>
      </c>
      <c r="AS246" s="15">
        <f>+Tabla1[[#This Row],[Pasajeros Pagos (PAX)]]/AR234-1</f>
        <v>-0.22489445272952591</v>
      </c>
      <c r="AT246" s="6">
        <f>+Tabla1[[#This Row],[Pasajeros Pagos (PAX)]]/Tabla1[[#This Row],[Indice Dia Habil]]</f>
        <v>1400.4554079696395</v>
      </c>
      <c r="AU246" s="15">
        <f>+Tabla1[[#This Row],[PAX Día Habil]]/AT234-1</f>
        <v>-0.23342502611504534</v>
      </c>
      <c r="AX246" s="15"/>
      <c r="AY246" s="6">
        <v>93</v>
      </c>
      <c r="BA246" s="15"/>
      <c r="BB246" s="15"/>
      <c r="BC246" s="15"/>
      <c r="BD246" s="36">
        <f>+Tabla1[[#This Row],[Pasajeros Pagos (PAX)]]*Tabla1[[#This Row],[PAX Recorrido Medio]]</f>
        <v>369020</v>
      </c>
      <c r="BE246" s="37">
        <v>10</v>
      </c>
      <c r="BF246" s="35">
        <f>+Tabla1[[#This Row],[PAX Recorrido Medio]]/BE234-1</f>
        <v>0</v>
      </c>
      <c r="BG246" s="36">
        <f>+Tabla1[[#This Row],[Pasajeros Pagos (PAX)]]*CN246</f>
        <v>40616.981459483715</v>
      </c>
      <c r="BJ246" s="35">
        <f>+(Tabla1[[#This Row],[Variación % TC]]*0.2)-(Tabla1[[#This Row],[Vaciación % PAX Recorrido Medio]]*0.1)-(Tabla1[[#This Row],[Variación % Ocupación PAX]]*0.5)+(Tabla1[[#This Row],[Variación % RA]]*0.1)+(Tabla1[[#This Row],[Variación % Velocidad Comercial TE]]*0.1)</f>
        <v>0</v>
      </c>
      <c r="BK246" s="86"/>
      <c r="BL246" s="10"/>
      <c r="BN246" s="48"/>
      <c r="BO246" s="82">
        <v>26.349999999999998</v>
      </c>
      <c r="BP246" s="76">
        <v>15.3</v>
      </c>
      <c r="BQ246" s="76">
        <v>15.3</v>
      </c>
      <c r="BR246" s="36">
        <v>11</v>
      </c>
      <c r="BU246" s="73"/>
      <c r="BW246" s="73"/>
      <c r="BY246" s="73"/>
      <c r="BZ246" s="74"/>
      <c r="CA246" s="75"/>
      <c r="CC246" s="73"/>
      <c r="CE246" s="76"/>
      <c r="CF246" s="36">
        <f>+Tabla1[[#This Row],[Pasajeros Pagos (PAX)]]/Tabla1[[#This Row],[Km. Línea (entre cabeceras) en Servicio]]</f>
        <v>2411.8954248366013</v>
      </c>
      <c r="CG246" s="36">
        <f>+Tabla1[[#This Row],[Pasajeros Pagos (PAX)]]/Tabla1[[#This Row],[Cantidad de Estaciones en Servicio]]</f>
        <v>3354.7272727272725</v>
      </c>
      <c r="CH246" s="36">
        <f>+Tabla1[[#This Row],[PAX Kilómetro]]/Tabla1[[#This Row],[Km. Línea (entre cabeceras) en Servicio]]</f>
        <v>24118.954248366012</v>
      </c>
      <c r="CJ246" s="36">
        <f>+[1]!TDC_InfraMR[[#This Row],[Total Coches Eléctricos]]</f>
        <v>18</v>
      </c>
      <c r="CK246" s="36">
        <f>+Tabla1[[#This Row],[Pasajeros Pagos (PAX)]]/Tabla1[[#This Row],[Coches en Servicio]]</f>
        <v>2050.1111111111113</v>
      </c>
      <c r="CN246" s="11">
        <v>1.1006715478695928</v>
      </c>
      <c r="CP246" s="10">
        <v>5.2787272727272727</v>
      </c>
      <c r="CQ246" s="70">
        <v>4502.5</v>
      </c>
      <c r="CR246" s="10"/>
      <c r="CX246" s="31"/>
      <c r="DF246" s="47" t="e">
        <f>+Tabla1[[#This Row],[Trenes Kilómetro (TK) (1+2+3)]]/Tabla1[[#This Row],[Trenes Corridos (TC)]]</f>
        <v>#DIV/0!</v>
      </c>
      <c r="EA246" s="2">
        <v>2013</v>
      </c>
      <c r="EB246" s="2" t="s">
        <v>1</v>
      </c>
    </row>
    <row r="247" spans="1:132" x14ac:dyDescent="0.2">
      <c r="A247" s="92" t="s">
        <v>210</v>
      </c>
      <c r="B247" s="2" t="s">
        <v>2</v>
      </c>
      <c r="C247" s="95">
        <v>41426</v>
      </c>
      <c r="D247" s="4" t="s">
        <v>247</v>
      </c>
      <c r="E247" s="4" t="s">
        <v>245</v>
      </c>
      <c r="F247" s="131" t="s">
        <v>246</v>
      </c>
      <c r="G247" s="4" t="s">
        <v>232</v>
      </c>
      <c r="K247" s="7"/>
      <c r="L247" s="15"/>
      <c r="M247" s="6"/>
      <c r="N247" s="6"/>
      <c r="O247" s="6"/>
      <c r="P247" s="6"/>
      <c r="Q247" s="7"/>
      <c r="R247" s="15"/>
      <c r="S247" s="128"/>
      <c r="T247" s="15"/>
      <c r="W247" s="6"/>
      <c r="X247" s="6"/>
      <c r="AH247" s="7"/>
      <c r="AI247" s="15"/>
      <c r="AJ247" s="6"/>
      <c r="AK247" s="6"/>
      <c r="AL247" s="93"/>
      <c r="AM247" s="93"/>
      <c r="AN247" s="93"/>
      <c r="AO247" s="93"/>
      <c r="AP247" s="93"/>
      <c r="AQ247" s="93"/>
      <c r="AR247" s="7">
        <v>41406</v>
      </c>
      <c r="AS247" s="15">
        <f>+Tabla1[[#This Row],[Pasajeros Pagos (PAX)]]/AR235-1</f>
        <v>-7.8822665687779514E-2</v>
      </c>
      <c r="AT247" s="6">
        <f>+Tabla1[[#This Row],[Pasajeros Pagos (PAX)]]/Tabla1[[#This Row],[Indice Dia Habil]]</f>
        <v>1715.2444076222039</v>
      </c>
      <c r="AU247" s="15">
        <f>+Tabla1[[#This Row],[PAX Día Habil]]/AT235-1</f>
        <v>-3.0741330094018027E-2</v>
      </c>
      <c r="AX247" s="15"/>
      <c r="AY247" s="6">
        <v>93</v>
      </c>
      <c r="BA247" s="15"/>
      <c r="BB247" s="15"/>
      <c r="BC247" s="15"/>
      <c r="BD247" s="36">
        <f>+Tabla1[[#This Row],[Pasajeros Pagos (PAX)]]*Tabla1[[#This Row],[PAX Recorrido Medio]]</f>
        <v>414060</v>
      </c>
      <c r="BE247" s="37">
        <v>10</v>
      </c>
      <c r="BF247" s="35">
        <f>+Tabla1[[#This Row],[PAX Recorrido Medio]]/BE235-1</f>
        <v>0</v>
      </c>
      <c r="BG247" s="36">
        <f>+Tabla1[[#This Row],[Pasajeros Pagos (PAX)]]*CN247</f>
        <v>48609.638179908397</v>
      </c>
      <c r="BJ247" s="35">
        <f>+(Tabla1[[#This Row],[Variación % TC]]*0.2)-(Tabla1[[#This Row],[Vaciación % PAX Recorrido Medio]]*0.1)-(Tabla1[[#This Row],[Variación % Ocupación PAX]]*0.5)+(Tabla1[[#This Row],[Variación % RA]]*0.1)+(Tabla1[[#This Row],[Variación % Velocidad Comercial TE]]*0.1)</f>
        <v>0</v>
      </c>
      <c r="BK247" s="86"/>
      <c r="BL247" s="10"/>
      <c r="BN247" s="48"/>
      <c r="BO247" s="82">
        <v>24.14</v>
      </c>
      <c r="BP247" s="76">
        <v>15.3</v>
      </c>
      <c r="BQ247" s="76">
        <v>15.3</v>
      </c>
      <c r="BR247" s="36">
        <v>11</v>
      </c>
      <c r="BU247" s="73"/>
      <c r="BW247" s="73"/>
      <c r="BY247" s="73"/>
      <c r="BZ247" s="74"/>
      <c r="CA247" s="75"/>
      <c r="CC247" s="73"/>
      <c r="CE247" s="76"/>
      <c r="CF247" s="36">
        <f>+Tabla1[[#This Row],[Pasajeros Pagos (PAX)]]/Tabla1[[#This Row],[Km. Línea (entre cabeceras) en Servicio]]</f>
        <v>2706.2745098039213</v>
      </c>
      <c r="CG247" s="36">
        <f>+Tabla1[[#This Row],[Pasajeros Pagos (PAX)]]/Tabla1[[#This Row],[Cantidad de Estaciones en Servicio]]</f>
        <v>3764.181818181818</v>
      </c>
      <c r="CH247" s="36">
        <f>+Tabla1[[#This Row],[PAX Kilómetro]]/Tabla1[[#This Row],[Km. Línea (entre cabeceras) en Servicio]]</f>
        <v>27062.745098039213</v>
      </c>
      <c r="CJ247" s="36">
        <f>+[1]!TDC_InfraMR[[#This Row],[Total Coches Eléctricos]]</f>
        <v>18</v>
      </c>
      <c r="CK247" s="36">
        <f>+Tabla1[[#This Row],[Pasajeros Pagos (PAX)]]/Tabla1[[#This Row],[Coches en Servicio]]</f>
        <v>2300.3333333333335</v>
      </c>
      <c r="CL247" s="2" t="s">
        <v>251</v>
      </c>
      <c r="CN247" s="11">
        <v>1.1739757083492344</v>
      </c>
      <c r="CP247" s="10">
        <v>5.367166666666666</v>
      </c>
      <c r="CQ247" s="33">
        <v>4647.4033333333336</v>
      </c>
      <c r="CR247" s="10"/>
      <c r="CX247" s="28"/>
      <c r="DF247" s="47" t="e">
        <f>+Tabla1[[#This Row],[Trenes Kilómetro (TK) (1+2+3)]]/Tabla1[[#This Row],[Trenes Corridos (TC)]]</f>
        <v>#DIV/0!</v>
      </c>
      <c r="EA247" s="2">
        <v>2013</v>
      </c>
      <c r="EB247" s="2" t="s">
        <v>2</v>
      </c>
    </row>
    <row r="248" spans="1:132" x14ac:dyDescent="0.2">
      <c r="A248" s="92" t="s">
        <v>210</v>
      </c>
      <c r="B248" s="2" t="s">
        <v>3</v>
      </c>
      <c r="C248" s="95">
        <v>41456</v>
      </c>
      <c r="D248" s="4" t="s">
        <v>247</v>
      </c>
      <c r="E248" s="4" t="s">
        <v>245</v>
      </c>
      <c r="F248" s="131" t="s">
        <v>246</v>
      </c>
      <c r="G248" s="4" t="s">
        <v>232</v>
      </c>
      <c r="K248" s="7"/>
      <c r="L248" s="15"/>
      <c r="M248" s="6"/>
      <c r="N248" s="6"/>
      <c r="O248" s="6"/>
      <c r="P248" s="6"/>
      <c r="Q248" s="7"/>
      <c r="R248" s="15"/>
      <c r="S248" s="128"/>
      <c r="T248" s="15"/>
      <c r="W248" s="6"/>
      <c r="X248" s="6"/>
      <c r="AH248" s="7"/>
      <c r="AI248" s="15"/>
      <c r="AJ248" s="6"/>
      <c r="AK248" s="6"/>
      <c r="AL248" s="93"/>
      <c r="AM248" s="93"/>
      <c r="AN248" s="93"/>
      <c r="AO248" s="93"/>
      <c r="AP248" s="93"/>
      <c r="AQ248" s="93"/>
      <c r="AR248" s="7">
        <v>72358</v>
      </c>
      <c r="AS248" s="15">
        <f>+Tabla1[[#This Row],[Pasajeros Pagos (PAX)]]/AR236-1</f>
        <v>-0.11487602294829291</v>
      </c>
      <c r="AT248" s="6">
        <f>+Tabla1[[#This Row],[Pasajeros Pagos (PAX)]]/Tabla1[[#This Row],[Indice Dia Habil]]</f>
        <v>2711.052828774822</v>
      </c>
      <c r="AU248" s="15">
        <f>+Tabla1[[#This Row],[PAX Día Habil]]/AT236-1</f>
        <v>-0.13576879572995559</v>
      </c>
      <c r="AX248" s="15"/>
      <c r="AY248" s="6">
        <v>93</v>
      </c>
      <c r="BA248" s="15"/>
      <c r="BB248" s="15"/>
      <c r="BC248" s="15"/>
      <c r="BD248" s="36">
        <f>+Tabla1[[#This Row],[Pasajeros Pagos (PAX)]]*Tabla1[[#This Row],[PAX Recorrido Medio]]</f>
        <v>723580</v>
      </c>
      <c r="BE248" s="37">
        <v>10</v>
      </c>
      <c r="BF248" s="35">
        <f>+Tabla1[[#This Row],[PAX Recorrido Medio]]/BE236-1</f>
        <v>0</v>
      </c>
      <c r="BG248" s="36">
        <f>+Tabla1[[#This Row],[Pasajeros Pagos (PAX)]]*CN248</f>
        <v>57394.342765612782</v>
      </c>
      <c r="BJ248" s="35">
        <f>+(Tabla1[[#This Row],[Variación % TC]]*0.2)-(Tabla1[[#This Row],[Vaciación % PAX Recorrido Medio]]*0.1)-(Tabla1[[#This Row],[Variación % Ocupación PAX]]*0.5)+(Tabla1[[#This Row],[Variación % RA]]*0.1)+(Tabla1[[#This Row],[Variación % Velocidad Comercial TE]]*0.1)</f>
        <v>0</v>
      </c>
      <c r="BK248" s="86"/>
      <c r="BL248" s="10"/>
      <c r="BN248" s="48"/>
      <c r="BO248" s="82">
        <v>26.69</v>
      </c>
      <c r="BP248" s="76">
        <v>15.3</v>
      </c>
      <c r="BQ248" s="76">
        <v>15.3</v>
      </c>
      <c r="BR248" s="36">
        <v>11</v>
      </c>
      <c r="BU248" s="73"/>
      <c r="BW248" s="73"/>
      <c r="BY248" s="73"/>
      <c r="BZ248" s="74"/>
      <c r="CA248" s="75"/>
      <c r="CC248" s="73"/>
      <c r="CE248" s="76"/>
      <c r="CF248" s="36">
        <f>+Tabla1[[#This Row],[Pasajeros Pagos (PAX)]]/Tabla1[[#This Row],[Km. Línea (entre cabeceras) en Servicio]]</f>
        <v>4729.2810457516334</v>
      </c>
      <c r="CG248" s="36">
        <f>+Tabla1[[#This Row],[Pasajeros Pagos (PAX)]]/Tabla1[[#This Row],[Cantidad de Estaciones en Servicio]]</f>
        <v>6578</v>
      </c>
      <c r="CH248" s="36">
        <f>+Tabla1[[#This Row],[PAX Kilómetro]]/Tabla1[[#This Row],[Km. Línea (entre cabeceras) en Servicio]]</f>
        <v>47292.810457516338</v>
      </c>
      <c r="CJ248" s="36">
        <f>+[1]!TDC_InfraMR[[#This Row],[Total Coches Eléctricos]]</f>
        <v>18</v>
      </c>
      <c r="CK248" s="36">
        <f>+Tabla1[[#This Row],[Pasajeros Pagos (PAX)]]/Tabla1[[#This Row],[Coches en Servicio]]</f>
        <v>4019.8888888888887</v>
      </c>
      <c r="CN248" s="11">
        <v>0.7931996844248429</v>
      </c>
      <c r="CP248" s="10">
        <v>5.4786818181818173</v>
      </c>
      <c r="CQ248" s="33">
        <v>4792.3066666666673</v>
      </c>
      <c r="CR248" s="10"/>
      <c r="CX248" s="28"/>
      <c r="DF248" s="47" t="e">
        <f>+Tabla1[[#This Row],[Trenes Kilómetro (TK) (1+2+3)]]/Tabla1[[#This Row],[Trenes Corridos (TC)]]</f>
        <v>#DIV/0!</v>
      </c>
      <c r="EA248" s="2">
        <v>2013</v>
      </c>
      <c r="EB248" s="2" t="s">
        <v>3</v>
      </c>
    </row>
    <row r="249" spans="1:132" x14ac:dyDescent="0.2">
      <c r="A249" s="92" t="s">
        <v>210</v>
      </c>
      <c r="B249" s="2" t="s">
        <v>4</v>
      </c>
      <c r="C249" s="95">
        <v>41487</v>
      </c>
      <c r="D249" s="4" t="s">
        <v>247</v>
      </c>
      <c r="E249" s="4" t="s">
        <v>245</v>
      </c>
      <c r="F249" s="131" t="s">
        <v>246</v>
      </c>
      <c r="G249" s="4" t="s">
        <v>232</v>
      </c>
      <c r="K249" s="7"/>
      <c r="L249" s="15"/>
      <c r="M249" s="6"/>
      <c r="N249" s="6"/>
      <c r="O249" s="6"/>
      <c r="P249" s="6"/>
      <c r="Q249" s="7"/>
      <c r="R249" s="15"/>
      <c r="S249" s="128"/>
      <c r="T249" s="15"/>
      <c r="W249" s="6"/>
      <c r="X249" s="6"/>
      <c r="AH249" s="7"/>
      <c r="AI249" s="15"/>
      <c r="AJ249" s="6"/>
      <c r="AK249" s="6"/>
      <c r="AL249" s="93"/>
      <c r="AM249" s="93"/>
      <c r="AN249" s="93"/>
      <c r="AO249" s="93"/>
      <c r="AP249" s="93"/>
      <c r="AQ249" s="93"/>
      <c r="AR249" s="7"/>
      <c r="AS249" s="15"/>
      <c r="AU249" s="15"/>
      <c r="AX249" s="15"/>
      <c r="AY249" s="6">
        <v>93</v>
      </c>
      <c r="BA249" s="15"/>
      <c r="BB249" s="15"/>
      <c r="BC249" s="15"/>
      <c r="BD249" s="36">
        <f>+Tabla1[[#This Row],[Pasajeros Pagos (PAX)]]*Tabla1[[#This Row],[PAX Recorrido Medio]]</f>
        <v>0</v>
      </c>
      <c r="BE249" s="37">
        <v>10</v>
      </c>
      <c r="BF249" s="35">
        <f>+Tabla1[[#This Row],[PAX Recorrido Medio]]/BE237-1</f>
        <v>0</v>
      </c>
      <c r="BG249" s="36">
        <f>+Tabla1[[#This Row],[Pasajeros Pagos (PAX)]]*CN249</f>
        <v>0</v>
      </c>
      <c r="BJ249" s="35">
        <f>+(Tabla1[[#This Row],[Variación % TC]]*0.2)-(Tabla1[[#This Row],[Vaciación % PAX Recorrido Medio]]*0.1)-(Tabla1[[#This Row],[Variación % Ocupación PAX]]*0.5)+(Tabla1[[#This Row],[Variación % RA]]*0.1)+(Tabla1[[#This Row],[Variación % Velocidad Comercial TE]]*0.1)</f>
        <v>0</v>
      </c>
      <c r="BK249" s="86"/>
      <c r="BL249" s="10"/>
      <c r="BN249" s="48"/>
      <c r="BO249" s="82">
        <v>26.69</v>
      </c>
      <c r="BP249" s="76">
        <v>15.3</v>
      </c>
      <c r="BQ249" s="76">
        <v>15.3</v>
      </c>
      <c r="BR249" s="36">
        <v>11</v>
      </c>
      <c r="BU249" s="73"/>
      <c r="BW249" s="73"/>
      <c r="BY249" s="73"/>
      <c r="BZ249" s="74"/>
      <c r="CA249" s="75"/>
      <c r="CC249" s="73"/>
      <c r="CE249" s="76"/>
      <c r="CF249" s="36">
        <f>+Tabla1[[#This Row],[Pasajeros Pagos (PAX)]]/Tabla1[[#This Row],[Km. Línea (entre cabeceras) en Servicio]]</f>
        <v>0</v>
      </c>
      <c r="CG249" s="36">
        <f>+Tabla1[[#This Row],[Pasajeros Pagos (PAX)]]/Tabla1[[#This Row],[Cantidad de Estaciones en Servicio]]</f>
        <v>0</v>
      </c>
      <c r="CH249" s="36">
        <f>+Tabla1[[#This Row],[PAX Kilómetro]]/Tabla1[[#This Row],[Km. Línea (entre cabeceras) en Servicio]]</f>
        <v>0</v>
      </c>
      <c r="CJ249" s="36">
        <f>+[1]!TDC_InfraMR[[#This Row],[Total Coches Eléctricos]]</f>
        <v>18</v>
      </c>
      <c r="CK249" s="36">
        <f>+Tabla1[[#This Row],[Pasajeros Pagos (PAX)]]/Tabla1[[#This Row],[Coches en Servicio]]</f>
        <v>0</v>
      </c>
      <c r="CN249" s="11">
        <v>0.98820058648452846</v>
      </c>
      <c r="CP249" s="10">
        <v>5.6181904761904757</v>
      </c>
      <c r="CQ249" s="70">
        <v>4937.21</v>
      </c>
      <c r="CR249" s="10"/>
      <c r="CX249" s="31"/>
      <c r="DF249" s="47" t="e">
        <f>+Tabla1[[#This Row],[Trenes Kilómetro (TK) (1+2+3)]]/Tabla1[[#This Row],[Trenes Corridos (TC)]]</f>
        <v>#DIV/0!</v>
      </c>
      <c r="EA249" s="2">
        <v>2013</v>
      </c>
      <c r="EB249" s="2" t="s">
        <v>4</v>
      </c>
    </row>
    <row r="250" spans="1:132" x14ac:dyDescent="0.2">
      <c r="A250" s="92" t="s">
        <v>210</v>
      </c>
      <c r="B250" s="2" t="s">
        <v>11</v>
      </c>
      <c r="C250" s="95">
        <v>41518</v>
      </c>
      <c r="D250" s="4" t="s">
        <v>247</v>
      </c>
      <c r="E250" s="4" t="s">
        <v>245</v>
      </c>
      <c r="F250" s="131" t="s">
        <v>246</v>
      </c>
      <c r="G250" s="4" t="s">
        <v>232</v>
      </c>
      <c r="K250" s="7"/>
      <c r="L250" s="15"/>
      <c r="M250" s="6"/>
      <c r="N250" s="6"/>
      <c r="O250" s="6"/>
      <c r="P250" s="6"/>
      <c r="Q250" s="7"/>
      <c r="R250" s="15"/>
      <c r="S250" s="128"/>
      <c r="T250" s="15"/>
      <c r="W250" s="6"/>
      <c r="X250" s="6"/>
      <c r="AH250" s="7"/>
      <c r="AI250" s="15"/>
      <c r="AJ250" s="6"/>
      <c r="AK250" s="6"/>
      <c r="AL250" s="93"/>
      <c r="AM250" s="93"/>
      <c r="AN250" s="93"/>
      <c r="AO250" s="93"/>
      <c r="AP250" s="93"/>
      <c r="AQ250" s="93"/>
      <c r="AR250" s="7">
        <v>46671</v>
      </c>
      <c r="AS250" s="15">
        <f>+Tabla1[[#This Row],[Pasajeros Pagos (PAX)]]/AR238-1</f>
        <v>-0.17782084030652689</v>
      </c>
      <c r="AT250" s="6">
        <f>+Tabla1[[#This Row],[Pasajeros Pagos (PAX)]]/Tabla1[[#This Row],[Indice Dia Habil]]</f>
        <v>1816.6991047100039</v>
      </c>
      <c r="AU250" s="15">
        <f>+Tabla1[[#This Row],[PAX Día Habil]]/AT238-1</f>
        <v>-0.18710195966468601</v>
      </c>
      <c r="AX250" s="15"/>
      <c r="AY250" s="6">
        <v>93</v>
      </c>
      <c r="BA250" s="15"/>
      <c r="BB250" s="15"/>
      <c r="BC250" s="15"/>
      <c r="BD250" s="36">
        <f>+Tabla1[[#This Row],[Pasajeros Pagos (PAX)]]*Tabla1[[#This Row],[PAX Recorrido Medio]]</f>
        <v>466710</v>
      </c>
      <c r="BE250" s="37">
        <v>10</v>
      </c>
      <c r="BF250" s="35">
        <f>+Tabla1[[#This Row],[PAX Recorrido Medio]]/BE238-1</f>
        <v>0</v>
      </c>
      <c r="BG250" s="36">
        <f>+Tabla1[[#This Row],[Pasajeros Pagos (PAX)]]*CN250</f>
        <v>46284.944342775001</v>
      </c>
      <c r="BJ250" s="35">
        <f>+(Tabla1[[#This Row],[Variación % TC]]*0.2)-(Tabla1[[#This Row],[Vaciación % PAX Recorrido Medio]]*0.1)-(Tabla1[[#This Row],[Variación % Ocupación PAX]]*0.5)+(Tabla1[[#This Row],[Variación % RA]]*0.1)+(Tabla1[[#This Row],[Variación % Velocidad Comercial TE]]*0.1)</f>
        <v>0</v>
      </c>
      <c r="BK250" s="86"/>
      <c r="BL250" s="10"/>
      <c r="BN250" s="48"/>
      <c r="BO250" s="82">
        <v>25.69</v>
      </c>
      <c r="BP250" s="76">
        <v>15.3</v>
      </c>
      <c r="BQ250" s="76">
        <v>15.3</v>
      </c>
      <c r="BR250" s="36">
        <v>11</v>
      </c>
      <c r="BU250" s="73"/>
      <c r="BW250" s="73"/>
      <c r="BY250" s="73"/>
      <c r="BZ250" s="74"/>
      <c r="CA250" s="75"/>
      <c r="CC250" s="73"/>
      <c r="CE250" s="76"/>
      <c r="CF250" s="36">
        <f>+Tabla1[[#This Row],[Pasajeros Pagos (PAX)]]/Tabla1[[#This Row],[Km. Línea (entre cabeceras) en Servicio]]</f>
        <v>3050.3921568627447</v>
      </c>
      <c r="CG250" s="36">
        <f>+Tabla1[[#This Row],[Pasajeros Pagos (PAX)]]/Tabla1[[#This Row],[Cantidad de Estaciones en Servicio]]</f>
        <v>4242.818181818182</v>
      </c>
      <c r="CH250" s="36">
        <f>+Tabla1[[#This Row],[PAX Kilómetro]]/Tabla1[[#This Row],[Km. Línea (entre cabeceras) en Servicio]]</f>
        <v>30503.921568627451</v>
      </c>
      <c r="CJ250" s="36">
        <f>+[1]!TDC_InfraMR[[#This Row],[Total Coches Eléctricos]]</f>
        <v>18</v>
      </c>
      <c r="CK250" s="36">
        <f>+Tabla1[[#This Row],[Pasajeros Pagos (PAX)]]/Tabla1[[#This Row],[Coches en Servicio]]</f>
        <v>2592.8333333333335</v>
      </c>
      <c r="CN250" s="11">
        <v>0.99172814687439748</v>
      </c>
      <c r="CP250" s="10">
        <v>5.7939523809523807</v>
      </c>
      <c r="CQ250" s="33">
        <v>5019.82</v>
      </c>
      <c r="CR250" s="10"/>
      <c r="CX250" s="28"/>
      <c r="DF250" s="47" t="e">
        <f>+Tabla1[[#This Row],[Trenes Kilómetro (TK) (1+2+3)]]/Tabla1[[#This Row],[Trenes Corridos (TC)]]</f>
        <v>#DIV/0!</v>
      </c>
      <c r="EA250" s="2">
        <v>2013</v>
      </c>
      <c r="EB250" s="2" t="s">
        <v>11</v>
      </c>
    </row>
    <row r="251" spans="1:132" x14ac:dyDescent="0.2">
      <c r="A251" s="92" t="s">
        <v>210</v>
      </c>
      <c r="B251" s="2" t="s">
        <v>5</v>
      </c>
      <c r="C251" s="95">
        <v>41548</v>
      </c>
      <c r="D251" s="4" t="s">
        <v>247</v>
      </c>
      <c r="E251" s="4" t="s">
        <v>245</v>
      </c>
      <c r="F251" s="131" t="s">
        <v>246</v>
      </c>
      <c r="G251" s="4" t="s">
        <v>232</v>
      </c>
      <c r="K251" s="7"/>
      <c r="L251" s="15"/>
      <c r="M251" s="6"/>
      <c r="N251" s="6"/>
      <c r="O251" s="6"/>
      <c r="P251" s="6"/>
      <c r="Q251" s="7"/>
      <c r="R251" s="15"/>
      <c r="S251" s="128"/>
      <c r="T251" s="15"/>
      <c r="W251" s="6"/>
      <c r="X251" s="6"/>
      <c r="AH251" s="7"/>
      <c r="AI251" s="15"/>
      <c r="AJ251" s="6"/>
      <c r="AK251" s="6"/>
      <c r="AL251" s="93"/>
      <c r="AM251" s="93"/>
      <c r="AN251" s="93"/>
      <c r="AO251" s="93"/>
      <c r="AP251" s="93"/>
      <c r="AQ251" s="93"/>
      <c r="AR251" s="7">
        <v>63856</v>
      </c>
      <c r="AS251" s="15">
        <f>+Tabla1[[#This Row],[Pasajeros Pagos (PAX)]]/AR239-1</f>
        <v>0.27187985499741063</v>
      </c>
      <c r="AT251" s="6">
        <f>+Tabla1[[#This Row],[Pasajeros Pagos (PAX)]]/Tabla1[[#This Row],[Indice Dia Habil]]</f>
        <v>2366.7902149740548</v>
      </c>
      <c r="AU251" s="15">
        <f>+Tabla1[[#This Row],[PAX Día Habil]]/AT239-1</f>
        <v>0.25820879651152318</v>
      </c>
      <c r="AX251" s="15"/>
      <c r="AY251" s="6">
        <v>93</v>
      </c>
      <c r="BA251" s="15"/>
      <c r="BB251" s="15"/>
      <c r="BC251" s="15"/>
      <c r="BD251" s="36">
        <f>+Tabla1[[#This Row],[Pasajeros Pagos (PAX)]]*Tabla1[[#This Row],[PAX Recorrido Medio]]</f>
        <v>638560</v>
      </c>
      <c r="BE251" s="37">
        <v>10</v>
      </c>
      <c r="BF251" s="35">
        <f>+Tabla1[[#This Row],[PAX Recorrido Medio]]/BE239-1</f>
        <v>0</v>
      </c>
      <c r="BG251" s="36">
        <f>+Tabla1[[#This Row],[Pasajeros Pagos (PAX)]]*CN251</f>
        <v>56935.657980404394</v>
      </c>
      <c r="BJ251" s="35">
        <f>+(Tabla1[[#This Row],[Variación % TC]]*0.2)-(Tabla1[[#This Row],[Vaciación % PAX Recorrido Medio]]*0.1)-(Tabla1[[#This Row],[Variación % Ocupación PAX]]*0.5)+(Tabla1[[#This Row],[Variación % RA]]*0.1)+(Tabla1[[#This Row],[Variación % Velocidad Comercial TE]]*0.1)</f>
        <v>0</v>
      </c>
      <c r="BK251" s="86"/>
      <c r="BL251" s="10"/>
      <c r="BN251" s="48"/>
      <c r="BO251" s="82">
        <v>26.98</v>
      </c>
      <c r="BP251" s="76">
        <v>15.3</v>
      </c>
      <c r="BQ251" s="76">
        <v>15.3</v>
      </c>
      <c r="BR251" s="36">
        <v>11</v>
      </c>
      <c r="BU251" s="73"/>
      <c r="BW251" s="73"/>
      <c r="BY251" s="73"/>
      <c r="BZ251" s="74"/>
      <c r="CA251" s="75"/>
      <c r="CC251" s="73"/>
      <c r="CE251" s="76"/>
      <c r="CF251" s="36">
        <f>+Tabla1[[#This Row],[Pasajeros Pagos (PAX)]]/Tabla1[[#This Row],[Km. Línea (entre cabeceras) en Servicio]]</f>
        <v>4173.5947712418301</v>
      </c>
      <c r="CG251" s="36">
        <f>+Tabla1[[#This Row],[Pasajeros Pagos (PAX)]]/Tabla1[[#This Row],[Cantidad de Estaciones en Servicio]]</f>
        <v>5805.090909090909</v>
      </c>
      <c r="CH251" s="36">
        <f>+Tabla1[[#This Row],[PAX Kilómetro]]/Tabla1[[#This Row],[Km. Línea (entre cabeceras) en Servicio]]</f>
        <v>41735.947712418296</v>
      </c>
      <c r="CJ251" s="36">
        <f>+[1]!TDC_InfraMR[[#This Row],[Total Coches Eléctricos]]</f>
        <v>18</v>
      </c>
      <c r="CK251" s="36">
        <f>+Tabla1[[#This Row],[Pasajeros Pagos (PAX)]]/Tabla1[[#This Row],[Coches en Servicio]]</f>
        <v>3547.5555555555557</v>
      </c>
      <c r="CN251" s="11">
        <v>0.89162581402537577</v>
      </c>
      <c r="CP251" s="10">
        <v>5.8894999999999991</v>
      </c>
      <c r="CQ251" s="33">
        <v>5102.4299999999994</v>
      </c>
      <c r="CR251" s="10"/>
      <c r="CX251" s="28"/>
      <c r="DF251" s="47" t="e">
        <f>+Tabla1[[#This Row],[Trenes Kilómetro (TK) (1+2+3)]]/Tabla1[[#This Row],[Trenes Corridos (TC)]]</f>
        <v>#DIV/0!</v>
      </c>
      <c r="EA251" s="2">
        <v>2013</v>
      </c>
      <c r="EB251" s="2" t="s">
        <v>5</v>
      </c>
    </row>
    <row r="252" spans="1:132" x14ac:dyDescent="0.2">
      <c r="A252" s="92" t="s">
        <v>210</v>
      </c>
      <c r="B252" s="2" t="s">
        <v>6</v>
      </c>
      <c r="C252" s="95">
        <v>41579</v>
      </c>
      <c r="D252" s="4" t="s">
        <v>247</v>
      </c>
      <c r="E252" s="4" t="s">
        <v>245</v>
      </c>
      <c r="F252" s="131" t="s">
        <v>246</v>
      </c>
      <c r="G252" s="4" t="s">
        <v>232</v>
      </c>
      <c r="K252" s="7"/>
      <c r="L252" s="15"/>
      <c r="M252" s="6"/>
      <c r="N252" s="6"/>
      <c r="O252" s="6"/>
      <c r="P252" s="6"/>
      <c r="Q252" s="7"/>
      <c r="R252" s="15"/>
      <c r="S252" s="128"/>
      <c r="T252" s="15"/>
      <c r="W252" s="6"/>
      <c r="X252" s="6"/>
      <c r="AH252" s="7"/>
      <c r="AI252" s="15"/>
      <c r="AJ252" s="6"/>
      <c r="AK252" s="6"/>
      <c r="AL252" s="93"/>
      <c r="AM252" s="93"/>
      <c r="AN252" s="93"/>
      <c r="AO252" s="93"/>
      <c r="AP252" s="93"/>
      <c r="AQ252" s="93"/>
      <c r="AR252" s="7">
        <v>60188</v>
      </c>
      <c r="AS252" s="15">
        <f>+Tabla1[[#This Row],[Pasajeros Pagos (PAX)]]/AR240-1</f>
        <v>0.25934760320549044</v>
      </c>
      <c r="AT252" s="6">
        <f>+Tabla1[[#This Row],[Pasajeros Pagos (PAX)]]/Tabla1[[#This Row],[Indice Dia Habil]]</f>
        <v>2369.6062992125981</v>
      </c>
      <c r="AU252" s="15">
        <f>+Tabla1[[#This Row],[PAX Día Habil]]/AT240-1</f>
        <v>0.27372598135232451</v>
      </c>
      <c r="AX252" s="15"/>
      <c r="AY252" s="6">
        <v>93</v>
      </c>
      <c r="BA252" s="15"/>
      <c r="BB252" s="15"/>
      <c r="BC252" s="15"/>
      <c r="BD252" s="36">
        <f>+Tabla1[[#This Row],[Pasajeros Pagos (PAX)]]*Tabla1[[#This Row],[PAX Recorrido Medio]]</f>
        <v>601880</v>
      </c>
      <c r="BE252" s="37">
        <v>10</v>
      </c>
      <c r="BF252" s="35">
        <f>+Tabla1[[#This Row],[PAX Recorrido Medio]]/BE240-1</f>
        <v>0</v>
      </c>
      <c r="BG252" s="36">
        <f>+Tabla1[[#This Row],[Pasajeros Pagos (PAX)]]*CN252</f>
        <v>58439.764801520694</v>
      </c>
      <c r="BJ252" s="35">
        <f>+(Tabla1[[#This Row],[Variación % TC]]*0.2)-(Tabla1[[#This Row],[Vaciación % PAX Recorrido Medio]]*0.1)-(Tabla1[[#This Row],[Variación % Ocupación PAX]]*0.5)+(Tabla1[[#This Row],[Variación % RA]]*0.1)+(Tabla1[[#This Row],[Variación % Velocidad Comercial TE]]*0.1)</f>
        <v>0</v>
      </c>
      <c r="BK252" s="86"/>
      <c r="BL252" s="10"/>
      <c r="BN252" s="48"/>
      <c r="BO252" s="82">
        <v>25.400000000000002</v>
      </c>
      <c r="BP252" s="76">
        <v>15.3</v>
      </c>
      <c r="BQ252" s="76">
        <v>15.3</v>
      </c>
      <c r="BR252" s="36">
        <v>11</v>
      </c>
      <c r="BU252" s="73"/>
      <c r="BW252" s="73"/>
      <c r="BY252" s="73"/>
      <c r="BZ252" s="74"/>
      <c r="CA252" s="75"/>
      <c r="CC252" s="73"/>
      <c r="CE252" s="76"/>
      <c r="CF252" s="36">
        <f>+Tabla1[[#This Row],[Pasajeros Pagos (PAX)]]/Tabla1[[#This Row],[Km. Línea (entre cabeceras) en Servicio]]</f>
        <v>3933.8562091503268</v>
      </c>
      <c r="CG252" s="36">
        <f>+Tabla1[[#This Row],[Pasajeros Pagos (PAX)]]/Tabla1[[#This Row],[Cantidad de Estaciones en Servicio]]</f>
        <v>5471.636363636364</v>
      </c>
      <c r="CH252" s="36">
        <f>+Tabla1[[#This Row],[PAX Kilómetro]]/Tabla1[[#This Row],[Km. Línea (entre cabeceras) en Servicio]]</f>
        <v>39338.562091503263</v>
      </c>
      <c r="CJ252" s="36">
        <f>+[1]!TDC_InfraMR[[#This Row],[Total Coches Eléctricos]]</f>
        <v>18</v>
      </c>
      <c r="CK252" s="36">
        <f>+Tabla1[[#This Row],[Pasajeros Pagos (PAX)]]/Tabla1[[#This Row],[Coches en Servicio]]</f>
        <v>3343.7777777777778</v>
      </c>
      <c r="CN252" s="11">
        <v>0.97095375824949648</v>
      </c>
      <c r="CP252" s="10">
        <v>6.0604210526315789</v>
      </c>
      <c r="CQ252" s="69">
        <v>5185.04</v>
      </c>
      <c r="CR252" s="10"/>
      <c r="DF252" s="47" t="e">
        <f>+Tabla1[[#This Row],[Trenes Kilómetro (TK) (1+2+3)]]/Tabla1[[#This Row],[Trenes Corridos (TC)]]</f>
        <v>#DIV/0!</v>
      </c>
      <c r="EA252" s="2">
        <v>2013</v>
      </c>
      <c r="EB252" s="2" t="s">
        <v>6</v>
      </c>
    </row>
    <row r="253" spans="1:132" x14ac:dyDescent="0.2">
      <c r="A253" s="92" t="s">
        <v>210</v>
      </c>
      <c r="B253" s="2" t="s">
        <v>7</v>
      </c>
      <c r="C253" s="95">
        <v>41609</v>
      </c>
      <c r="D253" s="4" t="s">
        <v>247</v>
      </c>
      <c r="E253" s="4" t="s">
        <v>245</v>
      </c>
      <c r="F253" s="131" t="s">
        <v>246</v>
      </c>
      <c r="G253" s="4" t="s">
        <v>232</v>
      </c>
      <c r="K253" s="7"/>
      <c r="L253" s="15"/>
      <c r="M253" s="6"/>
      <c r="N253" s="6"/>
      <c r="O253" s="6"/>
      <c r="P253" s="6"/>
      <c r="Q253" s="7"/>
      <c r="R253" s="15"/>
      <c r="S253" s="128"/>
      <c r="T253" s="15"/>
      <c r="W253" s="6"/>
      <c r="X253" s="6"/>
      <c r="AH253" s="7"/>
      <c r="AI253" s="15"/>
      <c r="AJ253" s="6"/>
      <c r="AK253" s="6"/>
      <c r="AL253" s="93"/>
      <c r="AM253" s="93"/>
      <c r="AN253" s="93"/>
      <c r="AO253" s="93"/>
      <c r="AP253" s="93"/>
      <c r="AQ253" s="93"/>
      <c r="AR253" s="7">
        <v>49786</v>
      </c>
      <c r="AS253" s="15">
        <f>+Tabla1[[#This Row],[Pasajeros Pagos (PAX)]]/AR241-1</f>
        <v>0.23605938725855302</v>
      </c>
      <c r="AT253" s="6">
        <f>+Tabla1[[#This Row],[Pasajeros Pagos (PAX)]]/Tabla1[[#This Row],[Indice Dia Habil]]</f>
        <v>1910.4374520337683</v>
      </c>
      <c r="AU253" s="15">
        <f>+Tabla1[[#This Row],[PAX Día Habil]]/AT241-1</f>
        <v>0.14641425134455988</v>
      </c>
      <c r="AX253" s="15"/>
      <c r="AY253" s="6">
        <v>93</v>
      </c>
      <c r="BA253" s="15"/>
      <c r="BB253" s="15"/>
      <c r="BC253" s="15"/>
      <c r="BD253" s="36">
        <f>+Tabla1[[#This Row],[Pasajeros Pagos (PAX)]]*Tabla1[[#This Row],[PAX Recorrido Medio]]</f>
        <v>497860</v>
      </c>
      <c r="BE253" s="37">
        <v>10</v>
      </c>
      <c r="BF253" s="35">
        <f>+Tabla1[[#This Row],[PAX Recorrido Medio]]/BE241-1</f>
        <v>0</v>
      </c>
      <c r="BG253" s="36">
        <f>+Tabla1[[#This Row],[Pasajeros Pagos (PAX)]]*CN253</f>
        <v>56887.950885354265</v>
      </c>
      <c r="BJ253" s="35">
        <f>+(Tabla1[[#This Row],[Variación % TC]]*0.2)-(Tabla1[[#This Row],[Vaciación % PAX Recorrido Medio]]*0.1)-(Tabla1[[#This Row],[Variación % Ocupación PAX]]*0.5)+(Tabla1[[#This Row],[Variación % RA]]*0.1)+(Tabla1[[#This Row],[Variación % Velocidad Comercial TE]]*0.1)</f>
        <v>0</v>
      </c>
      <c r="BK253" s="86"/>
      <c r="BL253" s="10"/>
      <c r="BN253" s="48"/>
      <c r="BO253" s="82">
        <v>26.06</v>
      </c>
      <c r="BP253" s="76">
        <v>15.3</v>
      </c>
      <c r="BQ253" s="76">
        <v>15.3</v>
      </c>
      <c r="BR253" s="36">
        <v>11</v>
      </c>
      <c r="BU253" s="73"/>
      <c r="BW253" s="73"/>
      <c r="BY253" s="73"/>
      <c r="BZ253" s="74"/>
      <c r="CA253" s="75"/>
      <c r="CC253" s="73"/>
      <c r="CE253" s="76"/>
      <c r="CF253" s="36">
        <f>+Tabla1[[#This Row],[Pasajeros Pagos (PAX)]]/Tabla1[[#This Row],[Km. Línea (entre cabeceras) en Servicio]]</f>
        <v>3253.9869281045749</v>
      </c>
      <c r="CG253" s="36">
        <f>+Tabla1[[#This Row],[Pasajeros Pagos (PAX)]]/Tabla1[[#This Row],[Cantidad de Estaciones en Servicio]]</f>
        <v>4526</v>
      </c>
      <c r="CH253" s="36">
        <f>+Tabla1[[#This Row],[PAX Kilómetro]]/Tabla1[[#This Row],[Km. Línea (entre cabeceras) en Servicio]]</f>
        <v>32539.869281045751</v>
      </c>
      <c r="CJ253" s="36">
        <f>+[1]!TDC_InfraMR[[#This Row],[Total Coches Eléctricos]]</f>
        <v>18</v>
      </c>
      <c r="CK253" s="36">
        <f>+Tabla1[[#This Row],[Pasajeros Pagos (PAX)]]/Tabla1[[#This Row],[Coches en Servicio]]</f>
        <v>2765.8888888888887</v>
      </c>
      <c r="CN253" s="11">
        <v>1.1426495578145315</v>
      </c>
      <c r="CP253" s="10">
        <v>6.3660526315789463</v>
      </c>
      <c r="CQ253" s="33">
        <v>5316.2075992375712</v>
      </c>
      <c r="CR253" s="10"/>
      <c r="CX253" s="28"/>
      <c r="DF253" s="47" t="e">
        <f>+Tabla1[[#This Row],[Trenes Kilómetro (TK) (1+2+3)]]/Tabla1[[#This Row],[Trenes Corridos (TC)]]</f>
        <v>#DIV/0!</v>
      </c>
      <c r="EA253" s="2">
        <v>2013</v>
      </c>
      <c r="EB253" s="2" t="s">
        <v>7</v>
      </c>
    </row>
    <row r="254" spans="1:132" x14ac:dyDescent="0.2">
      <c r="A254" s="92" t="s">
        <v>211</v>
      </c>
      <c r="B254" s="2" t="s">
        <v>8</v>
      </c>
      <c r="C254" s="95">
        <v>41640</v>
      </c>
      <c r="D254" s="4" t="s">
        <v>247</v>
      </c>
      <c r="E254" s="4" t="s">
        <v>245</v>
      </c>
      <c r="F254" s="131" t="s">
        <v>246</v>
      </c>
      <c r="G254" s="4" t="s">
        <v>232</v>
      </c>
      <c r="K254" s="7"/>
      <c r="L254" s="15"/>
      <c r="M254" s="6"/>
      <c r="N254" s="6"/>
      <c r="O254" s="6"/>
      <c r="P254" s="6"/>
      <c r="Q254" s="7"/>
      <c r="R254" s="15"/>
      <c r="S254" s="128"/>
      <c r="T254" s="15"/>
      <c r="W254" s="6"/>
      <c r="X254" s="6"/>
      <c r="AH254" s="7"/>
      <c r="AI254" s="15"/>
      <c r="AJ254" s="6"/>
      <c r="AK254" s="6"/>
      <c r="AL254" s="93"/>
      <c r="AM254" s="93"/>
      <c r="AN254" s="93"/>
      <c r="AO254" s="93"/>
      <c r="AP254" s="93"/>
      <c r="AQ254" s="93"/>
      <c r="AR254" s="7">
        <v>40144</v>
      </c>
      <c r="AS254" s="15">
        <f>+Tabla1[[#This Row],[Pasajeros Pagos (PAX)]]/AR242-1</f>
        <v>-7.6958451173806064E-2</v>
      </c>
      <c r="AT254" s="6">
        <f>+Tabla1[[#This Row],[Pasajeros Pagos (PAX)]]/Tabla1[[#This Row],[Indice Dia Habil]]</f>
        <v>1504.0839265642562</v>
      </c>
      <c r="AU254" s="15">
        <f>+Tabla1[[#This Row],[PAX Día Habil]]/AT242-1</f>
        <v>-7.6958451173806064E-2</v>
      </c>
      <c r="AX254" s="15"/>
      <c r="AY254" s="6">
        <v>93</v>
      </c>
      <c r="BA254" s="15"/>
      <c r="BB254" s="15"/>
      <c r="BC254" s="15"/>
      <c r="BD254" s="36">
        <f>+Tabla1[[#This Row],[Pasajeros Pagos (PAX)]]*Tabla1[[#This Row],[PAX Recorrido Medio]]</f>
        <v>401440</v>
      </c>
      <c r="BE254" s="37">
        <v>10</v>
      </c>
      <c r="BF254" s="35">
        <f>+Tabla1[[#This Row],[PAX Recorrido Medio]]/BE242-1</f>
        <v>0</v>
      </c>
      <c r="BG254" s="36">
        <f>+Tabla1[[#This Row],[Pasajeros Pagos (PAX)]]*CN254</f>
        <v>40932.554767232257</v>
      </c>
      <c r="BJ254" s="35">
        <f>+(Tabla1[[#This Row],[Variación % TC]]*0.2)-(Tabla1[[#This Row],[Vaciación % PAX Recorrido Medio]]*0.1)-(Tabla1[[#This Row],[Variación % Ocupación PAX]]*0.5)+(Tabla1[[#This Row],[Variación % RA]]*0.1)+(Tabla1[[#This Row],[Variación % Velocidad Comercial TE]]*0.1)</f>
        <v>0</v>
      </c>
      <c r="BK254" s="86"/>
      <c r="BL254" s="10"/>
      <c r="BN254" s="48"/>
      <c r="BO254" s="82">
        <v>26.69</v>
      </c>
      <c r="BP254" s="76">
        <v>15.3</v>
      </c>
      <c r="BQ254" s="76">
        <v>15.3</v>
      </c>
      <c r="BR254" s="36">
        <v>11</v>
      </c>
      <c r="BS254" s="2">
        <v>187</v>
      </c>
      <c r="BU254" s="73"/>
      <c r="BW254" s="73"/>
      <c r="BY254" s="73"/>
      <c r="BZ254" s="74"/>
      <c r="CA254" s="75"/>
      <c r="CC254" s="73"/>
      <c r="CD254" s="36">
        <f>+Tabla1[[#This Row],[Pasajeros Pagos (PAX)]]/Tabla1[[#This Row],[Personal]]</f>
        <v>214.67379679144386</v>
      </c>
      <c r="CE254" s="76">
        <f>+Tabla1[[#This Row],[Trenes Corridos (TC)]]/Tabla1[[#This Row],[Personal]]</f>
        <v>0</v>
      </c>
      <c r="CF254" s="36">
        <f>+Tabla1[[#This Row],[Pasajeros Pagos (PAX)]]/Tabla1[[#This Row],[Km. Línea (entre cabeceras) en Servicio]]</f>
        <v>2623.7908496732025</v>
      </c>
      <c r="CG254" s="36">
        <f>+Tabla1[[#This Row],[Pasajeros Pagos (PAX)]]/Tabla1[[#This Row],[Cantidad de Estaciones en Servicio]]</f>
        <v>3649.4545454545455</v>
      </c>
      <c r="CH254" s="36">
        <f>+Tabla1[[#This Row],[PAX Kilómetro]]/Tabla1[[#This Row],[Km. Línea (entre cabeceras) en Servicio]]</f>
        <v>26237.908496732023</v>
      </c>
      <c r="CJ254" s="36">
        <f>+[1]!TDC_InfraMR[[#This Row],[Total Coches Eléctricos]]</f>
        <v>18</v>
      </c>
      <c r="CK254" s="36">
        <f>+Tabla1[[#This Row],[Pasajeros Pagos (PAX)]]/Tabla1[[#This Row],[Coches en Servicio]]</f>
        <v>2230.2222222222222</v>
      </c>
      <c r="CN254" s="11">
        <v>1.0196431538270292</v>
      </c>
      <c r="CP254" s="10">
        <v>7.2000909090909095</v>
      </c>
      <c r="CQ254" s="33">
        <v>5447.3751984751425</v>
      </c>
      <c r="CR254" s="10"/>
      <c r="CX254" s="28"/>
      <c r="DF254" s="47" t="e">
        <f>+Tabla1[[#This Row],[Trenes Kilómetro (TK) (1+2+3)]]/Tabla1[[#This Row],[Trenes Corridos (TC)]]</f>
        <v>#DIV/0!</v>
      </c>
      <c r="EA254" s="2">
        <v>2014</v>
      </c>
      <c r="EB254" s="2" t="s">
        <v>8</v>
      </c>
    </row>
    <row r="255" spans="1:132" x14ac:dyDescent="0.2">
      <c r="A255" s="92" t="s">
        <v>211</v>
      </c>
      <c r="B255" s="2" t="s">
        <v>9</v>
      </c>
      <c r="C255" s="95">
        <v>41671</v>
      </c>
      <c r="D255" s="4" t="s">
        <v>247</v>
      </c>
      <c r="E255" s="4" t="s">
        <v>245</v>
      </c>
      <c r="F255" s="131" t="s">
        <v>246</v>
      </c>
      <c r="G255" s="4" t="s">
        <v>232</v>
      </c>
      <c r="K255" s="7"/>
      <c r="L255" s="15"/>
      <c r="M255" s="6"/>
      <c r="N255" s="6"/>
      <c r="O255" s="6"/>
      <c r="P255" s="6"/>
      <c r="Q255" s="7"/>
      <c r="R255" s="15"/>
      <c r="S255" s="128"/>
      <c r="T255" s="15"/>
      <c r="W255" s="6"/>
      <c r="X255" s="6"/>
      <c r="AH255" s="7"/>
      <c r="AI255" s="15"/>
      <c r="AJ255" s="6"/>
      <c r="AK255" s="6"/>
      <c r="AL255" s="93"/>
      <c r="AM255" s="93"/>
      <c r="AN255" s="93"/>
      <c r="AO255" s="93"/>
      <c r="AP255" s="93"/>
      <c r="AQ255" s="93"/>
      <c r="AR255" s="7">
        <v>44241</v>
      </c>
      <c r="AS255" s="15">
        <f>+Tabla1[[#This Row],[Pasajeros Pagos (PAX)]]/AR243-1</f>
        <v>-0.17098901922572429</v>
      </c>
      <c r="AT255" s="6">
        <f>+Tabla1[[#This Row],[Pasajeros Pagos (PAX)]]/Tabla1[[#This Row],[Indice Dia Habil]]</f>
        <v>1819.1200657894738</v>
      </c>
      <c r="AU255" s="15">
        <f>+Tabla1[[#This Row],[PAX Día Habil]]/AT243-1</f>
        <v>-0.21393942365728624</v>
      </c>
      <c r="AX255" s="15"/>
      <c r="AY255" s="6">
        <v>93</v>
      </c>
      <c r="BA255" s="15"/>
      <c r="BB255" s="15"/>
      <c r="BC255" s="15"/>
      <c r="BD255" s="36">
        <f>+Tabla1[[#This Row],[Pasajeros Pagos (PAX)]]*Tabla1[[#This Row],[PAX Recorrido Medio]]</f>
        <v>442410</v>
      </c>
      <c r="BE255" s="37">
        <v>10</v>
      </c>
      <c r="BF255" s="35">
        <f>+Tabla1[[#This Row],[PAX Recorrido Medio]]/BE243-1</f>
        <v>0</v>
      </c>
      <c r="BG255" s="36">
        <f>+Tabla1[[#This Row],[Pasajeros Pagos (PAX)]]*CN255</f>
        <v>44574.016942875896</v>
      </c>
      <c r="BJ255" s="35">
        <f>+(Tabla1[[#This Row],[Variación % TC]]*0.2)-(Tabla1[[#This Row],[Vaciación % PAX Recorrido Medio]]*0.1)-(Tabla1[[#This Row],[Variación % Ocupación PAX]]*0.5)+(Tabla1[[#This Row],[Variación % RA]]*0.1)+(Tabla1[[#This Row],[Variación % Velocidad Comercial TE]]*0.1)</f>
        <v>0</v>
      </c>
      <c r="BK255" s="86"/>
      <c r="BL255" s="10"/>
      <c r="BN255" s="48"/>
      <c r="BO255" s="82">
        <v>24.32</v>
      </c>
      <c r="BP255" s="76">
        <v>15.3</v>
      </c>
      <c r="BQ255" s="76">
        <v>15.3</v>
      </c>
      <c r="BR255" s="36">
        <v>11</v>
      </c>
      <c r="BS255" s="2">
        <v>187</v>
      </c>
      <c r="BU255" s="73"/>
      <c r="BW255" s="73"/>
      <c r="BY255" s="73"/>
      <c r="BZ255" s="74"/>
      <c r="CA255" s="75"/>
      <c r="CC255" s="73"/>
      <c r="CD255" s="36">
        <f>+Tabla1[[#This Row],[Pasajeros Pagos (PAX)]]/Tabla1[[#This Row],[Personal]]</f>
        <v>236.58288770053477</v>
      </c>
      <c r="CE255" s="76">
        <f>+Tabla1[[#This Row],[Trenes Corridos (TC)]]/Tabla1[[#This Row],[Personal]]</f>
        <v>0</v>
      </c>
      <c r="CF255" s="36">
        <f>+Tabla1[[#This Row],[Pasajeros Pagos (PAX)]]/Tabla1[[#This Row],[Km. Línea (entre cabeceras) en Servicio]]</f>
        <v>2891.5686274509803</v>
      </c>
      <c r="CG255" s="36">
        <f>+Tabla1[[#This Row],[Pasajeros Pagos (PAX)]]/Tabla1[[#This Row],[Cantidad de Estaciones en Servicio]]</f>
        <v>4021.909090909091</v>
      </c>
      <c r="CH255" s="36">
        <f>+Tabla1[[#This Row],[PAX Kilómetro]]/Tabla1[[#This Row],[Km. Línea (entre cabeceras) en Servicio]]</f>
        <v>28915.686274509804</v>
      </c>
      <c r="CJ255" s="36">
        <f>+[1]!TDC_InfraMR[[#This Row],[Total Coches Eléctricos]]</f>
        <v>18</v>
      </c>
      <c r="CK255" s="36">
        <f>+Tabla1[[#This Row],[Pasajeros Pagos (PAX)]]/Tabla1[[#This Row],[Coches en Servicio]]</f>
        <v>2457.8333333333335</v>
      </c>
      <c r="CN255" s="11">
        <v>1.0075273376025835</v>
      </c>
      <c r="CP255" s="10">
        <v>7.9476499999999985</v>
      </c>
      <c r="CQ255" s="69">
        <v>5578.5427977127138</v>
      </c>
      <c r="CR255" s="10"/>
      <c r="DF255" s="47" t="e">
        <f>+Tabla1[[#This Row],[Trenes Kilómetro (TK) (1+2+3)]]/Tabla1[[#This Row],[Trenes Corridos (TC)]]</f>
        <v>#DIV/0!</v>
      </c>
      <c r="EA255" s="2">
        <v>2014</v>
      </c>
      <c r="EB255" s="2" t="s">
        <v>9</v>
      </c>
    </row>
    <row r="256" spans="1:132" x14ac:dyDescent="0.2">
      <c r="A256" s="92" t="s">
        <v>211</v>
      </c>
      <c r="B256" s="2" t="s">
        <v>10</v>
      </c>
      <c r="C256" s="95">
        <v>41699</v>
      </c>
      <c r="D256" s="4" t="s">
        <v>247</v>
      </c>
      <c r="E256" s="4" t="s">
        <v>245</v>
      </c>
      <c r="F256" s="131" t="s">
        <v>246</v>
      </c>
      <c r="G256" s="4" t="s">
        <v>232</v>
      </c>
      <c r="K256" s="7"/>
      <c r="L256" s="15"/>
      <c r="M256" s="6"/>
      <c r="N256" s="6"/>
      <c r="O256" s="6"/>
      <c r="P256" s="6"/>
      <c r="Q256" s="7"/>
      <c r="R256" s="15"/>
      <c r="S256" s="128"/>
      <c r="T256" s="15"/>
      <c r="W256" s="6"/>
      <c r="X256" s="6"/>
      <c r="AH256" s="7"/>
      <c r="AI256" s="15"/>
      <c r="AJ256" s="6"/>
      <c r="AK256" s="6"/>
      <c r="AL256" s="93"/>
      <c r="AM256" s="93"/>
      <c r="AN256" s="93"/>
      <c r="AO256" s="93"/>
      <c r="AP256" s="93"/>
      <c r="AQ256" s="93"/>
      <c r="AR256" s="7">
        <v>58895</v>
      </c>
      <c r="AS256" s="15">
        <f>+Tabla1[[#This Row],[Pasajeros Pagos (PAX)]]/AR244-1</f>
        <v>0.33515449661082264</v>
      </c>
      <c r="AT256" s="6">
        <f>+Tabla1[[#This Row],[Pasajeros Pagos (PAX)]]/Tabla1[[#This Row],[Indice Dia Habil]]</f>
        <v>2402.8967768257853</v>
      </c>
      <c r="AU256" s="15">
        <f>+Tabla1[[#This Row],[PAX Día Habil]]/AT244-1</f>
        <v>0.36947303324341418</v>
      </c>
      <c r="AX256" s="15"/>
      <c r="AY256" s="6">
        <v>93</v>
      </c>
      <c r="BA256" s="15"/>
      <c r="BB256" s="15"/>
      <c r="BC256" s="15"/>
      <c r="BD256" s="36">
        <f>+Tabla1[[#This Row],[Pasajeros Pagos (PAX)]]*Tabla1[[#This Row],[PAX Recorrido Medio]]</f>
        <v>588950</v>
      </c>
      <c r="BE256" s="37">
        <v>10</v>
      </c>
      <c r="BF256" s="35">
        <f>+Tabla1[[#This Row],[PAX Recorrido Medio]]/BE244-1</f>
        <v>0</v>
      </c>
      <c r="BG256" s="36">
        <f>+Tabla1[[#This Row],[Pasajeros Pagos (PAX)]]*CN256</f>
        <v>55045.653721473238</v>
      </c>
      <c r="BJ256" s="35">
        <f>+(Tabla1[[#This Row],[Variación % TC]]*0.2)-(Tabla1[[#This Row],[Vaciación % PAX Recorrido Medio]]*0.1)-(Tabla1[[#This Row],[Variación % Ocupación PAX]]*0.5)+(Tabla1[[#This Row],[Variación % RA]]*0.1)+(Tabla1[[#This Row],[Variación % Velocidad Comercial TE]]*0.1)</f>
        <v>0</v>
      </c>
      <c r="BK256" s="86"/>
      <c r="BL256" s="10"/>
      <c r="BN256" s="48"/>
      <c r="BO256" s="82">
        <v>24.51</v>
      </c>
      <c r="BP256" s="76">
        <v>15.3</v>
      </c>
      <c r="BQ256" s="76">
        <v>15.3</v>
      </c>
      <c r="BR256" s="36">
        <v>11</v>
      </c>
      <c r="BS256" s="2">
        <v>187</v>
      </c>
      <c r="BU256" s="73"/>
      <c r="BW256" s="73"/>
      <c r="BY256" s="73"/>
      <c r="BZ256" s="74"/>
      <c r="CA256" s="75"/>
      <c r="CC256" s="73"/>
      <c r="CD256" s="36">
        <f>+Tabla1[[#This Row],[Pasajeros Pagos (PAX)]]/Tabla1[[#This Row],[Personal]]</f>
        <v>314.94652406417111</v>
      </c>
      <c r="CE256" s="76">
        <f>+Tabla1[[#This Row],[Trenes Corridos (TC)]]/Tabla1[[#This Row],[Personal]]</f>
        <v>0</v>
      </c>
      <c r="CF256" s="36">
        <f>+Tabla1[[#This Row],[Pasajeros Pagos (PAX)]]/Tabla1[[#This Row],[Km. Línea (entre cabeceras) en Servicio]]</f>
        <v>3849.3464052287582</v>
      </c>
      <c r="CG256" s="36">
        <f>+Tabla1[[#This Row],[Pasajeros Pagos (PAX)]]/Tabla1[[#This Row],[Cantidad de Estaciones en Servicio]]</f>
        <v>5354.090909090909</v>
      </c>
      <c r="CH256" s="36">
        <f>+Tabla1[[#This Row],[PAX Kilómetro]]/Tabla1[[#This Row],[Km. Línea (entre cabeceras) en Servicio]]</f>
        <v>38493.464052287578</v>
      </c>
      <c r="CJ256" s="36">
        <f>+[1]!TDC_InfraMR[[#This Row],[Total Coches Eléctricos]]</f>
        <v>18</v>
      </c>
      <c r="CK256" s="36">
        <f>+Tabla1[[#This Row],[Pasajeros Pagos (PAX)]]/Tabla1[[#This Row],[Coches en Servicio]]</f>
        <v>3271.9444444444443</v>
      </c>
      <c r="CN256" s="11">
        <v>0.93464052502713713</v>
      </c>
      <c r="CP256" s="10">
        <v>8.0028888888888901</v>
      </c>
      <c r="CQ256" s="33">
        <v>5695.8230826294557</v>
      </c>
      <c r="CR256" s="10"/>
      <c r="CX256" s="28"/>
      <c r="DF256" s="47" t="e">
        <f>+Tabla1[[#This Row],[Trenes Kilómetro (TK) (1+2+3)]]/Tabla1[[#This Row],[Trenes Corridos (TC)]]</f>
        <v>#DIV/0!</v>
      </c>
      <c r="EA256" s="2">
        <v>2014</v>
      </c>
      <c r="EB256" s="2" t="s">
        <v>10</v>
      </c>
    </row>
    <row r="257" spans="1:132" x14ac:dyDescent="0.2">
      <c r="A257" s="92" t="s">
        <v>211</v>
      </c>
      <c r="B257" s="2" t="s">
        <v>0</v>
      </c>
      <c r="C257" s="95">
        <v>41730</v>
      </c>
      <c r="D257" s="4" t="s">
        <v>247</v>
      </c>
      <c r="E257" s="4" t="s">
        <v>245</v>
      </c>
      <c r="F257" s="131" t="s">
        <v>246</v>
      </c>
      <c r="G257" s="4" t="s">
        <v>232</v>
      </c>
      <c r="K257" s="7"/>
      <c r="L257" s="15"/>
      <c r="M257" s="6"/>
      <c r="N257" s="6"/>
      <c r="O257" s="6"/>
      <c r="P257" s="6"/>
      <c r="Q257" s="7"/>
      <c r="R257" s="15"/>
      <c r="S257" s="128"/>
      <c r="T257" s="15"/>
      <c r="W257" s="6"/>
      <c r="X257" s="6"/>
      <c r="AH257" s="7"/>
      <c r="AI257" s="15"/>
      <c r="AJ257" s="6"/>
      <c r="AK257" s="6"/>
      <c r="AL257" s="93"/>
      <c r="AM257" s="93"/>
      <c r="AN257" s="93"/>
      <c r="AO257" s="93"/>
      <c r="AP257" s="93"/>
      <c r="AQ257" s="93"/>
      <c r="AR257" s="7">
        <v>54769</v>
      </c>
      <c r="AS257" s="15">
        <f>+Tabla1[[#This Row],[Pasajeros Pagos (PAX)]]/AR245-1</f>
        <v>0.55368642024339731</v>
      </c>
      <c r="AT257" s="6">
        <f>+Tabla1[[#This Row],[Pasajeros Pagos (PAX)]]/Tabla1[[#This Row],[Indice Dia Habil]]</f>
        <v>2241.874744167008</v>
      </c>
      <c r="AU257" s="15">
        <f>+Tabla1[[#This Row],[PAX Día Habil]]/AT245-1</f>
        <v>0.59375283222675135</v>
      </c>
      <c r="AX257" s="15"/>
      <c r="AY257" s="6">
        <v>93</v>
      </c>
      <c r="BA257" s="15"/>
      <c r="BB257" s="15"/>
      <c r="BC257" s="15"/>
      <c r="BD257" s="36">
        <f>+Tabla1[[#This Row],[Pasajeros Pagos (PAX)]]*Tabla1[[#This Row],[PAX Recorrido Medio]]</f>
        <v>547690</v>
      </c>
      <c r="BE257" s="37">
        <v>10</v>
      </c>
      <c r="BF257" s="35">
        <f>+Tabla1[[#This Row],[PAX Recorrido Medio]]/BE245-1</f>
        <v>0</v>
      </c>
      <c r="BG257" s="36">
        <f>+Tabla1[[#This Row],[Pasajeros Pagos (PAX)]]*CN257</f>
        <v>53262.714111399262</v>
      </c>
      <c r="BJ257" s="35">
        <f>+(Tabla1[[#This Row],[Variación % TC]]*0.2)-(Tabla1[[#This Row],[Vaciación % PAX Recorrido Medio]]*0.1)-(Tabla1[[#This Row],[Variación % Ocupación PAX]]*0.5)+(Tabla1[[#This Row],[Variación % RA]]*0.1)+(Tabla1[[#This Row],[Variación % Velocidad Comercial TE]]*0.1)</f>
        <v>0</v>
      </c>
      <c r="BK257" s="86"/>
      <c r="BL257" s="10"/>
      <c r="BN257" s="48"/>
      <c r="BO257" s="82">
        <v>24.43</v>
      </c>
      <c r="BP257" s="76">
        <v>15.3</v>
      </c>
      <c r="BQ257" s="76">
        <v>15.3</v>
      </c>
      <c r="BR257" s="36">
        <v>11</v>
      </c>
      <c r="BS257" s="2">
        <v>187</v>
      </c>
      <c r="BU257" s="73"/>
      <c r="BW257" s="73"/>
      <c r="BY257" s="73"/>
      <c r="BZ257" s="74"/>
      <c r="CA257" s="75"/>
      <c r="CC257" s="73"/>
      <c r="CD257" s="36">
        <f>+Tabla1[[#This Row],[Pasajeros Pagos (PAX)]]/Tabla1[[#This Row],[Personal]]</f>
        <v>292.88235294117646</v>
      </c>
      <c r="CE257" s="76">
        <f>+Tabla1[[#This Row],[Trenes Corridos (TC)]]/Tabla1[[#This Row],[Personal]]</f>
        <v>0</v>
      </c>
      <c r="CF257" s="36">
        <f>+Tabla1[[#This Row],[Pasajeros Pagos (PAX)]]/Tabla1[[#This Row],[Km. Línea (entre cabeceras) en Servicio]]</f>
        <v>3579.6732026143791</v>
      </c>
      <c r="CG257" s="36">
        <f>+Tabla1[[#This Row],[Pasajeros Pagos (PAX)]]/Tabla1[[#This Row],[Cantidad de Estaciones en Servicio]]</f>
        <v>4979</v>
      </c>
      <c r="CH257" s="36">
        <f>+Tabla1[[#This Row],[PAX Kilómetro]]/Tabla1[[#This Row],[Km. Línea (entre cabeceras) en Servicio]]</f>
        <v>35796.732026143793</v>
      </c>
      <c r="CJ257" s="36">
        <f>+[1]!TDC_InfraMR[[#This Row],[Total Coches Eléctricos]]</f>
        <v>18</v>
      </c>
      <c r="CK257" s="36">
        <f>+Tabla1[[#This Row],[Pasajeros Pagos (PAX)]]/Tabla1[[#This Row],[Coches en Servicio]]</f>
        <v>3042.7222222222222</v>
      </c>
      <c r="CN257" s="11">
        <v>0.97249747323119395</v>
      </c>
      <c r="CP257" s="10">
        <v>8.0778333333333361</v>
      </c>
      <c r="CQ257" s="33">
        <v>5813.1033675461977</v>
      </c>
      <c r="CR257" s="10"/>
      <c r="CX257" s="28"/>
      <c r="DF257" s="47" t="e">
        <f>+Tabla1[[#This Row],[Trenes Kilómetro (TK) (1+2+3)]]/Tabla1[[#This Row],[Trenes Corridos (TC)]]</f>
        <v>#DIV/0!</v>
      </c>
      <c r="EA257" s="2">
        <v>2014</v>
      </c>
      <c r="EB257" s="2" t="s">
        <v>0</v>
      </c>
    </row>
    <row r="258" spans="1:132" x14ac:dyDescent="0.2">
      <c r="A258" s="92" t="s">
        <v>211</v>
      </c>
      <c r="B258" s="2" t="s">
        <v>1</v>
      </c>
      <c r="C258" s="95">
        <v>41760</v>
      </c>
      <c r="D258" s="4" t="s">
        <v>247</v>
      </c>
      <c r="E258" s="4" t="s">
        <v>245</v>
      </c>
      <c r="F258" s="131" t="s">
        <v>246</v>
      </c>
      <c r="G258" s="4" t="s">
        <v>232</v>
      </c>
      <c r="K258" s="7"/>
      <c r="L258" s="15"/>
      <c r="M258" s="6"/>
      <c r="N258" s="6"/>
      <c r="O258" s="6"/>
      <c r="P258" s="6"/>
      <c r="Q258" s="7"/>
      <c r="R258" s="15"/>
      <c r="S258" s="128"/>
      <c r="T258" s="15"/>
      <c r="W258" s="6"/>
      <c r="X258" s="6"/>
      <c r="AH258" s="7"/>
      <c r="AI258" s="15"/>
      <c r="AJ258" s="6"/>
      <c r="AK258" s="6"/>
      <c r="AL258" s="93"/>
      <c r="AM258" s="93"/>
      <c r="AN258" s="93"/>
      <c r="AO258" s="93"/>
      <c r="AP258" s="93"/>
      <c r="AQ258" s="93"/>
      <c r="AR258" s="7">
        <v>54115</v>
      </c>
      <c r="AS258" s="15">
        <f>+Tabla1[[#This Row],[Pasajeros Pagos (PAX)]]/AR246-1</f>
        <v>0.46645168283561866</v>
      </c>
      <c r="AT258" s="6">
        <f>+Tabla1[[#This Row],[Pasajeros Pagos (PAX)]]/Tabla1[[#This Row],[Indice Dia Habil]]</f>
        <v>2049.810606060606</v>
      </c>
      <c r="AU258" s="15">
        <f>+Tabla1[[#This Row],[PAX Día Habil]]/AT246-1</f>
        <v>0.46367431222418753</v>
      </c>
      <c r="AX258" s="15"/>
      <c r="AY258" s="6">
        <v>93</v>
      </c>
      <c r="BA258" s="15"/>
      <c r="BB258" s="15"/>
      <c r="BC258" s="15"/>
      <c r="BD258" s="36">
        <f>+Tabla1[[#This Row],[Pasajeros Pagos (PAX)]]*Tabla1[[#This Row],[PAX Recorrido Medio]]</f>
        <v>541150</v>
      </c>
      <c r="BE258" s="37">
        <v>10</v>
      </c>
      <c r="BF258" s="35">
        <f>+Tabla1[[#This Row],[PAX Recorrido Medio]]/BE246-1</f>
        <v>0</v>
      </c>
      <c r="BG258" s="36">
        <f>+Tabla1[[#This Row],[Pasajeros Pagos (PAX)]]*CN258</f>
        <v>59562.840812963012</v>
      </c>
      <c r="BJ258" s="35">
        <f>+(Tabla1[[#This Row],[Variación % TC]]*0.2)-(Tabla1[[#This Row],[Vaciación % PAX Recorrido Medio]]*0.1)-(Tabla1[[#This Row],[Variación % Ocupación PAX]]*0.5)+(Tabla1[[#This Row],[Variación % RA]]*0.1)+(Tabla1[[#This Row],[Variación % Velocidad Comercial TE]]*0.1)</f>
        <v>0</v>
      </c>
      <c r="BK258" s="86"/>
      <c r="BL258" s="10"/>
      <c r="BN258" s="48"/>
      <c r="BO258" s="82">
        <v>26.400000000000002</v>
      </c>
      <c r="BP258" s="76">
        <v>15.3</v>
      </c>
      <c r="BQ258" s="76">
        <v>15.3</v>
      </c>
      <c r="BR258" s="36">
        <v>11</v>
      </c>
      <c r="BS258" s="2">
        <v>187</v>
      </c>
      <c r="BU258" s="73"/>
      <c r="BW258" s="73"/>
      <c r="BY258" s="73"/>
      <c r="BZ258" s="74"/>
      <c r="CA258" s="75"/>
      <c r="CC258" s="73"/>
      <c r="CD258" s="36">
        <f>+Tabla1[[#This Row],[Pasajeros Pagos (PAX)]]/Tabla1[[#This Row],[Personal]]</f>
        <v>289.38502673796791</v>
      </c>
      <c r="CE258" s="76">
        <f>+Tabla1[[#This Row],[Trenes Corridos (TC)]]/Tabla1[[#This Row],[Personal]]</f>
        <v>0</v>
      </c>
      <c r="CF258" s="36">
        <f>+Tabla1[[#This Row],[Pasajeros Pagos (PAX)]]/Tabla1[[#This Row],[Km. Línea (entre cabeceras) en Servicio]]</f>
        <v>3536.9281045751632</v>
      </c>
      <c r="CG258" s="36">
        <f>+Tabla1[[#This Row],[Pasajeros Pagos (PAX)]]/Tabla1[[#This Row],[Cantidad de Estaciones en Servicio]]</f>
        <v>4919.545454545455</v>
      </c>
      <c r="CH258" s="36">
        <f>+Tabla1[[#This Row],[PAX Kilómetro]]/Tabla1[[#This Row],[Km. Línea (entre cabeceras) en Servicio]]</f>
        <v>35369.281045751632</v>
      </c>
      <c r="CJ258" s="36">
        <f>+[1]!TDC_InfraMR[[#This Row],[Total Coches Eléctricos]]</f>
        <v>18</v>
      </c>
      <c r="CK258" s="36">
        <f>+Tabla1[[#This Row],[Pasajeros Pagos (PAX)]]/Tabla1[[#This Row],[Coches en Servicio]]</f>
        <v>3006.3888888888887</v>
      </c>
      <c r="CN258" s="11">
        <v>1.1006715478695928</v>
      </c>
      <c r="CP258" s="10">
        <v>8.1079499999999989</v>
      </c>
      <c r="CQ258" s="69">
        <v>5930.3836524629396</v>
      </c>
      <c r="CR258" s="10"/>
      <c r="DF258" s="47" t="e">
        <f>+Tabla1[[#This Row],[Trenes Kilómetro (TK) (1+2+3)]]/Tabla1[[#This Row],[Trenes Corridos (TC)]]</f>
        <v>#DIV/0!</v>
      </c>
      <c r="EA258" s="2">
        <v>2014</v>
      </c>
      <c r="EB258" s="2" t="s">
        <v>1</v>
      </c>
    </row>
    <row r="259" spans="1:132" x14ac:dyDescent="0.2">
      <c r="A259" s="92" t="s">
        <v>211</v>
      </c>
      <c r="B259" s="2" t="s">
        <v>2</v>
      </c>
      <c r="C259" s="95">
        <v>41791</v>
      </c>
      <c r="D259" s="4" t="s">
        <v>247</v>
      </c>
      <c r="E259" s="4" t="s">
        <v>245</v>
      </c>
      <c r="F259" s="131" t="s">
        <v>246</v>
      </c>
      <c r="G259" s="4" t="s">
        <v>232</v>
      </c>
      <c r="K259" s="7"/>
      <c r="L259" s="15"/>
      <c r="M259" s="6"/>
      <c r="N259" s="6"/>
      <c r="O259" s="6"/>
      <c r="P259" s="6"/>
      <c r="Q259" s="7"/>
      <c r="R259" s="15"/>
      <c r="S259" s="128"/>
      <c r="T259" s="15"/>
      <c r="W259" s="6"/>
      <c r="X259" s="6"/>
      <c r="AH259" s="7"/>
      <c r="AI259" s="15"/>
      <c r="AJ259" s="6"/>
      <c r="AK259" s="6"/>
      <c r="AL259" s="93"/>
      <c r="AM259" s="93"/>
      <c r="AN259" s="93"/>
      <c r="AO259" s="93"/>
      <c r="AP259" s="93"/>
      <c r="AQ259" s="93"/>
      <c r="AR259" s="7">
        <v>47190</v>
      </c>
      <c r="AS259" s="15">
        <f>+Tabla1[[#This Row],[Pasajeros Pagos (PAX)]]/AR247-1</f>
        <v>0.13968990001449066</v>
      </c>
      <c r="AT259" s="6">
        <f>+Tabla1[[#This Row],[Pasajeros Pagos (PAX)]]/Tabla1[[#This Row],[Indice Dia Habil]]</f>
        <v>1883.0806065442937</v>
      </c>
      <c r="AU259" s="15">
        <f>+Tabla1[[#This Row],[PAX Día Habil]]/AT247-1</f>
        <v>9.7849728106536471E-2</v>
      </c>
      <c r="AX259" s="15"/>
      <c r="AY259" s="6">
        <v>93</v>
      </c>
      <c r="BA259" s="15"/>
      <c r="BB259" s="15"/>
      <c r="BC259" s="15"/>
      <c r="BD259" s="36">
        <f>+Tabla1[[#This Row],[Pasajeros Pagos (PAX)]]*Tabla1[[#This Row],[PAX Recorrido Medio]]</f>
        <v>471900</v>
      </c>
      <c r="BE259" s="37">
        <v>10</v>
      </c>
      <c r="BF259" s="35">
        <f>+Tabla1[[#This Row],[PAX Recorrido Medio]]/BE247-1</f>
        <v>0</v>
      </c>
      <c r="BG259" s="36">
        <f>+Tabla1[[#This Row],[Pasajeros Pagos (PAX)]]*CN259</f>
        <v>55399.913677000368</v>
      </c>
      <c r="BJ259" s="35">
        <f>+(Tabla1[[#This Row],[Variación % TC]]*0.2)-(Tabla1[[#This Row],[Vaciación % PAX Recorrido Medio]]*0.1)-(Tabla1[[#This Row],[Variación % Ocupación PAX]]*0.5)+(Tabla1[[#This Row],[Variación % RA]]*0.1)+(Tabla1[[#This Row],[Variación % Velocidad Comercial TE]]*0.1)</f>
        <v>0</v>
      </c>
      <c r="BK259" s="86"/>
      <c r="BL259" s="10"/>
      <c r="BN259" s="48"/>
      <c r="BO259" s="82">
        <v>25.06</v>
      </c>
      <c r="BP259" s="76">
        <v>15.3</v>
      </c>
      <c r="BQ259" s="76">
        <v>15.3</v>
      </c>
      <c r="BR259" s="36">
        <v>11</v>
      </c>
      <c r="BS259" s="2">
        <v>187</v>
      </c>
      <c r="BU259" s="73"/>
      <c r="BW259" s="73"/>
      <c r="BY259" s="73"/>
      <c r="BZ259" s="74"/>
      <c r="CA259" s="75"/>
      <c r="CC259" s="73"/>
      <c r="CD259" s="36">
        <f>+Tabla1[[#This Row],[Pasajeros Pagos (PAX)]]/Tabla1[[#This Row],[Personal]]</f>
        <v>252.35294117647058</v>
      </c>
      <c r="CE259" s="76">
        <f>+Tabla1[[#This Row],[Trenes Corridos (TC)]]/Tabla1[[#This Row],[Personal]]</f>
        <v>0</v>
      </c>
      <c r="CF259" s="36">
        <f>+Tabla1[[#This Row],[Pasajeros Pagos (PAX)]]/Tabla1[[#This Row],[Km. Línea (entre cabeceras) en Servicio]]</f>
        <v>3084.3137254901958</v>
      </c>
      <c r="CG259" s="36">
        <f>+Tabla1[[#This Row],[Pasajeros Pagos (PAX)]]/Tabla1[[#This Row],[Cantidad de Estaciones en Servicio]]</f>
        <v>4290</v>
      </c>
      <c r="CH259" s="36">
        <f>+Tabla1[[#This Row],[PAX Kilómetro]]/Tabla1[[#This Row],[Km. Línea (entre cabeceras) en Servicio]]</f>
        <v>30843.137254901958</v>
      </c>
      <c r="CJ259" s="36">
        <f>+[1]!TDC_InfraMR[[#This Row],[Total Coches Eléctricos]]</f>
        <v>18</v>
      </c>
      <c r="CK259" s="36">
        <f>+Tabla1[[#This Row],[Pasajeros Pagos (PAX)]]/Tabla1[[#This Row],[Coches en Servicio]]</f>
        <v>2621.6666666666665</v>
      </c>
      <c r="CN259" s="11">
        <v>1.1739757083492344</v>
      </c>
      <c r="CP259" s="10">
        <v>8.1913499999999999</v>
      </c>
      <c r="CQ259" s="33">
        <v>6054.8396283193606</v>
      </c>
      <c r="CR259" s="10"/>
      <c r="CX259" s="28"/>
      <c r="DF259" s="47" t="e">
        <f>+Tabla1[[#This Row],[Trenes Kilómetro (TK) (1+2+3)]]/Tabla1[[#This Row],[Trenes Corridos (TC)]]</f>
        <v>#DIV/0!</v>
      </c>
      <c r="EA259" s="2">
        <v>2014</v>
      </c>
      <c r="EB259" s="2" t="s">
        <v>2</v>
      </c>
    </row>
    <row r="260" spans="1:132" x14ac:dyDescent="0.2">
      <c r="A260" s="92" t="s">
        <v>211</v>
      </c>
      <c r="B260" s="2" t="s">
        <v>3</v>
      </c>
      <c r="C260" s="95">
        <v>41821</v>
      </c>
      <c r="D260" s="4" t="s">
        <v>247</v>
      </c>
      <c r="E260" s="4" t="s">
        <v>245</v>
      </c>
      <c r="F260" s="131" t="s">
        <v>246</v>
      </c>
      <c r="G260" s="4" t="s">
        <v>232</v>
      </c>
      <c r="K260" s="7"/>
      <c r="L260" s="15"/>
      <c r="M260" s="6"/>
      <c r="N260" s="6"/>
      <c r="O260" s="6"/>
      <c r="P260" s="6"/>
      <c r="Q260" s="7"/>
      <c r="R260" s="15"/>
      <c r="S260" s="128"/>
      <c r="T260" s="15"/>
      <c r="W260" s="6"/>
      <c r="X260" s="6"/>
      <c r="AH260" s="7"/>
      <c r="AI260" s="15"/>
      <c r="AJ260" s="6"/>
      <c r="AK260" s="6"/>
      <c r="AL260" s="93"/>
      <c r="AM260" s="93"/>
      <c r="AN260" s="93"/>
      <c r="AO260" s="93"/>
      <c r="AP260" s="93"/>
      <c r="AQ260" s="93"/>
      <c r="AR260" s="7">
        <v>62460</v>
      </c>
      <c r="AS260" s="15">
        <f>+Tabla1[[#This Row],[Pasajeros Pagos (PAX)]]/AR248-1</f>
        <v>-0.13679206169324742</v>
      </c>
      <c r="AT260" s="6">
        <f>+Tabla1[[#This Row],[Pasajeros Pagos (PAX)]]/Tabla1[[#This Row],[Indice Dia Habil]]</f>
        <v>2340.2023229674032</v>
      </c>
      <c r="AU260" s="15">
        <f>+Tabla1[[#This Row],[PAX Día Habil]]/AT248-1</f>
        <v>-0.13679206169324754</v>
      </c>
      <c r="AX260" s="15"/>
      <c r="AY260" s="6">
        <v>93</v>
      </c>
      <c r="BA260" s="15"/>
      <c r="BB260" s="15"/>
      <c r="BC260" s="15"/>
      <c r="BD260" s="36">
        <f>+Tabla1[[#This Row],[Pasajeros Pagos (PAX)]]*Tabla1[[#This Row],[PAX Recorrido Medio]]</f>
        <v>624600</v>
      </c>
      <c r="BE260" s="37">
        <v>10</v>
      </c>
      <c r="BF260" s="35">
        <f>+Tabla1[[#This Row],[PAX Recorrido Medio]]/BE248-1</f>
        <v>0</v>
      </c>
      <c r="BG260" s="36">
        <f>+Tabla1[[#This Row],[Pasajeros Pagos (PAX)]]*CN260</f>
        <v>49543.252289175689</v>
      </c>
      <c r="BJ260" s="35">
        <f>+(Tabla1[[#This Row],[Variación % TC]]*0.2)-(Tabla1[[#This Row],[Vaciación % PAX Recorrido Medio]]*0.1)-(Tabla1[[#This Row],[Variación % Ocupación PAX]]*0.5)+(Tabla1[[#This Row],[Variación % RA]]*0.1)+(Tabla1[[#This Row],[Variación % Velocidad Comercial TE]]*0.1)</f>
        <v>0</v>
      </c>
      <c r="BK260" s="86"/>
      <c r="BL260" s="10"/>
      <c r="BN260" s="48"/>
      <c r="BO260" s="82">
        <v>26.69</v>
      </c>
      <c r="BP260" s="76">
        <v>15.3</v>
      </c>
      <c r="BQ260" s="76">
        <v>15.3</v>
      </c>
      <c r="BR260" s="36">
        <v>11</v>
      </c>
      <c r="BS260" s="2">
        <v>187</v>
      </c>
      <c r="BU260" s="73"/>
      <c r="BW260" s="73"/>
      <c r="BY260" s="73"/>
      <c r="BZ260" s="74"/>
      <c r="CA260" s="75"/>
      <c r="CC260" s="73"/>
      <c r="CD260" s="36">
        <f>+Tabla1[[#This Row],[Pasajeros Pagos (PAX)]]/Tabla1[[#This Row],[Personal]]</f>
        <v>334.01069518716577</v>
      </c>
      <c r="CE260" s="76">
        <f>+Tabla1[[#This Row],[Trenes Corridos (TC)]]/Tabla1[[#This Row],[Personal]]</f>
        <v>0</v>
      </c>
      <c r="CF260" s="36">
        <f>+Tabla1[[#This Row],[Pasajeros Pagos (PAX)]]/Tabla1[[#This Row],[Km. Línea (entre cabeceras) en Servicio]]</f>
        <v>4082.3529411764703</v>
      </c>
      <c r="CG260" s="36">
        <f>+Tabla1[[#This Row],[Pasajeros Pagos (PAX)]]/Tabla1[[#This Row],[Cantidad de Estaciones en Servicio]]</f>
        <v>5678.181818181818</v>
      </c>
      <c r="CH260" s="36">
        <f>+Tabla1[[#This Row],[PAX Kilómetro]]/Tabla1[[#This Row],[Km. Línea (entre cabeceras) en Servicio]]</f>
        <v>40823.529411764706</v>
      </c>
      <c r="CJ260" s="36">
        <f>+[1]!TDC_InfraMR[[#This Row],[Total Coches Eléctricos]]</f>
        <v>18</v>
      </c>
      <c r="CK260" s="36">
        <f>+Tabla1[[#This Row],[Pasajeros Pagos (PAX)]]/Tabla1[[#This Row],[Coches en Servicio]]</f>
        <v>3470</v>
      </c>
      <c r="CN260" s="11">
        <v>0.7931996844248429</v>
      </c>
      <c r="CP260" s="10">
        <v>8.2214545454545451</v>
      </c>
      <c r="CQ260" s="33">
        <v>6179.2956041757816</v>
      </c>
      <c r="CR260" s="10"/>
      <c r="CX260" s="28"/>
      <c r="DF260" s="47" t="e">
        <f>+Tabla1[[#This Row],[Trenes Kilómetro (TK) (1+2+3)]]/Tabla1[[#This Row],[Trenes Corridos (TC)]]</f>
        <v>#DIV/0!</v>
      </c>
      <c r="EA260" s="2">
        <v>2014</v>
      </c>
      <c r="EB260" s="2" t="s">
        <v>3</v>
      </c>
    </row>
    <row r="261" spans="1:132" x14ac:dyDescent="0.2">
      <c r="A261" s="92" t="s">
        <v>211</v>
      </c>
      <c r="B261" s="2" t="s">
        <v>4</v>
      </c>
      <c r="C261" s="95">
        <v>41852</v>
      </c>
      <c r="D261" s="4" t="s">
        <v>247</v>
      </c>
      <c r="E261" s="4" t="s">
        <v>245</v>
      </c>
      <c r="F261" s="131" t="s">
        <v>246</v>
      </c>
      <c r="G261" s="4" t="s">
        <v>232</v>
      </c>
      <c r="K261" s="7"/>
      <c r="L261" s="15"/>
      <c r="M261" s="6"/>
      <c r="N261" s="6"/>
      <c r="O261" s="6"/>
      <c r="P261" s="6"/>
      <c r="Q261" s="7"/>
      <c r="R261" s="15"/>
      <c r="S261" s="128"/>
      <c r="T261" s="15"/>
      <c r="W261" s="6"/>
      <c r="X261" s="6"/>
      <c r="AH261" s="7"/>
      <c r="AI261" s="15"/>
      <c r="AJ261" s="6"/>
      <c r="AK261" s="6"/>
      <c r="AL261" s="93"/>
      <c r="AM261" s="93"/>
      <c r="AN261" s="93"/>
      <c r="AO261" s="93"/>
      <c r="AP261" s="93"/>
      <c r="AQ261" s="93"/>
      <c r="AR261" s="7">
        <v>61795</v>
      </c>
      <c r="AS261" s="15"/>
      <c r="AT261" s="6">
        <f>+Tabla1[[#This Row],[Pasajeros Pagos (PAX)]]/Tabla1[[#This Row],[Indice Dia Habil]]</f>
        <v>2397.9433449747771</v>
      </c>
      <c r="AU261" s="15"/>
      <c r="AX261" s="15"/>
      <c r="AY261" s="6">
        <v>93</v>
      </c>
      <c r="BA261" s="15"/>
      <c r="BB261" s="15"/>
      <c r="BC261" s="15"/>
      <c r="BD261" s="36">
        <f>+Tabla1[[#This Row],[Pasajeros Pagos (PAX)]]*Tabla1[[#This Row],[PAX Recorrido Medio]]</f>
        <v>617950</v>
      </c>
      <c r="BE261" s="37">
        <v>10</v>
      </c>
      <c r="BF261" s="35">
        <f>+Tabla1[[#This Row],[PAX Recorrido Medio]]/BE249-1</f>
        <v>0</v>
      </c>
      <c r="BG261" s="36">
        <f>+Tabla1[[#This Row],[Pasajeros Pagos (PAX)]]*CN261</f>
        <v>61065.855241811434</v>
      </c>
      <c r="BJ261" s="35">
        <f>+(Tabla1[[#This Row],[Variación % TC]]*0.2)-(Tabla1[[#This Row],[Vaciación % PAX Recorrido Medio]]*0.1)-(Tabla1[[#This Row],[Variación % Ocupación PAX]]*0.5)+(Tabla1[[#This Row],[Variación % RA]]*0.1)+(Tabla1[[#This Row],[Variación % Velocidad Comercial TE]]*0.1)</f>
        <v>0</v>
      </c>
      <c r="BK261" s="86"/>
      <c r="BL261" s="10"/>
      <c r="BN261" s="48"/>
      <c r="BO261" s="82">
        <v>25.77</v>
      </c>
      <c r="BP261" s="76">
        <v>15.3</v>
      </c>
      <c r="BQ261" s="76">
        <v>15.3</v>
      </c>
      <c r="BR261" s="36">
        <v>11</v>
      </c>
      <c r="BS261" s="2">
        <v>187</v>
      </c>
      <c r="BU261" s="73"/>
      <c r="BW261" s="73"/>
      <c r="BY261" s="73"/>
      <c r="BZ261" s="74"/>
      <c r="CA261" s="75"/>
      <c r="CC261" s="73"/>
      <c r="CD261" s="36">
        <f>+Tabla1[[#This Row],[Pasajeros Pagos (PAX)]]/Tabla1[[#This Row],[Personal]]</f>
        <v>330.45454545454544</v>
      </c>
      <c r="CE261" s="76">
        <f>+Tabla1[[#This Row],[Trenes Corridos (TC)]]/Tabla1[[#This Row],[Personal]]</f>
        <v>0</v>
      </c>
      <c r="CF261" s="36">
        <f>+Tabla1[[#This Row],[Pasajeros Pagos (PAX)]]/Tabla1[[#This Row],[Km. Línea (entre cabeceras) en Servicio]]</f>
        <v>4038.8888888888887</v>
      </c>
      <c r="CG261" s="36">
        <f>+Tabla1[[#This Row],[Pasajeros Pagos (PAX)]]/Tabla1[[#This Row],[Cantidad de Estaciones en Servicio]]</f>
        <v>5617.727272727273</v>
      </c>
      <c r="CH261" s="36">
        <f>+Tabla1[[#This Row],[PAX Kilómetro]]/Tabla1[[#This Row],[Km. Línea (entre cabeceras) en Servicio]]</f>
        <v>40388.888888888891</v>
      </c>
      <c r="CJ261" s="36">
        <f>+[1]!TDC_InfraMR[[#This Row],[Total Coches Eléctricos]]</f>
        <v>18</v>
      </c>
      <c r="CK261" s="36">
        <f>+Tabla1[[#This Row],[Pasajeros Pagos (PAX)]]/Tabla1[[#This Row],[Coches en Servicio]]</f>
        <v>3433.0555555555557</v>
      </c>
      <c r="CN261" s="11">
        <v>0.98820058648452846</v>
      </c>
      <c r="CP261" s="10">
        <v>8.3768499999999992</v>
      </c>
      <c r="CQ261" s="69">
        <v>6303.7515800322035</v>
      </c>
      <c r="CR261" s="10"/>
      <c r="DF261" s="47" t="e">
        <f>+Tabla1[[#This Row],[Trenes Kilómetro (TK) (1+2+3)]]/Tabla1[[#This Row],[Trenes Corridos (TC)]]</f>
        <v>#DIV/0!</v>
      </c>
      <c r="EA261" s="2">
        <v>2014</v>
      </c>
      <c r="EB261" s="2" t="s">
        <v>4</v>
      </c>
    </row>
    <row r="262" spans="1:132" x14ac:dyDescent="0.2">
      <c r="A262" s="92" t="s">
        <v>211</v>
      </c>
      <c r="B262" s="2" t="s">
        <v>11</v>
      </c>
      <c r="C262" s="95">
        <v>41883</v>
      </c>
      <c r="D262" s="4" t="s">
        <v>247</v>
      </c>
      <c r="E262" s="4" t="s">
        <v>245</v>
      </c>
      <c r="F262" s="131" t="s">
        <v>246</v>
      </c>
      <c r="G262" s="4" t="s">
        <v>232</v>
      </c>
      <c r="K262" s="7"/>
      <c r="L262" s="15"/>
      <c r="M262" s="6"/>
      <c r="N262" s="6"/>
      <c r="O262" s="6"/>
      <c r="P262" s="6"/>
      <c r="Q262" s="7"/>
      <c r="R262" s="15"/>
      <c r="S262" s="128"/>
      <c r="T262" s="15"/>
      <c r="W262" s="6"/>
      <c r="X262" s="6"/>
      <c r="AH262" s="7"/>
      <c r="AI262" s="15"/>
      <c r="AJ262" s="6"/>
      <c r="AK262" s="6"/>
      <c r="AL262" s="93"/>
      <c r="AM262" s="93"/>
      <c r="AN262" s="93"/>
      <c r="AO262" s="93"/>
      <c r="AP262" s="93"/>
      <c r="AQ262" s="93"/>
      <c r="AR262" s="7">
        <v>62932</v>
      </c>
      <c r="AS262" s="15">
        <f>+Tabla1[[#This Row],[Pasajeros Pagos (PAX)]]/AR250-1</f>
        <v>0.34841764693278487</v>
      </c>
      <c r="AT262" s="6">
        <f>+Tabla1[[#This Row],[Pasajeros Pagos (PAX)]]/Tabla1[[#This Row],[Indice Dia Habil]]</f>
        <v>2391.033434650456</v>
      </c>
      <c r="AU262" s="15">
        <f>+Tabla1[[#This Row],[PAX Día Habil]]/AT250-1</f>
        <v>0.31614169261790437</v>
      </c>
      <c r="AX262" s="15"/>
      <c r="AY262" s="6">
        <v>93</v>
      </c>
      <c r="BA262" s="15"/>
      <c r="BB262" s="15"/>
      <c r="BC262" s="15"/>
      <c r="BD262" s="36">
        <f>+Tabla1[[#This Row],[Pasajeros Pagos (PAX)]]*Tabla1[[#This Row],[PAX Recorrido Medio]]</f>
        <v>629320</v>
      </c>
      <c r="BE262" s="37">
        <v>10</v>
      </c>
      <c r="BF262" s="35">
        <f>+Tabla1[[#This Row],[PAX Recorrido Medio]]/BE250-1</f>
        <v>0</v>
      </c>
      <c r="BG262" s="36">
        <f>+Tabla1[[#This Row],[Pasajeros Pagos (PAX)]]*CN262</f>
        <v>62411.435739099579</v>
      </c>
      <c r="BJ262" s="35">
        <f>+(Tabla1[[#This Row],[Variación % TC]]*0.2)-(Tabla1[[#This Row],[Vaciación % PAX Recorrido Medio]]*0.1)-(Tabla1[[#This Row],[Variación % Ocupación PAX]]*0.5)+(Tabla1[[#This Row],[Variación % RA]]*0.1)+(Tabla1[[#This Row],[Variación % Velocidad Comercial TE]]*0.1)</f>
        <v>0</v>
      </c>
      <c r="BK262" s="86"/>
      <c r="BL262" s="10"/>
      <c r="BN262" s="48"/>
      <c r="BO262" s="82">
        <v>26.32</v>
      </c>
      <c r="BP262" s="76">
        <v>15.3</v>
      </c>
      <c r="BQ262" s="76">
        <v>15.3</v>
      </c>
      <c r="BR262" s="36">
        <v>11</v>
      </c>
      <c r="BS262" s="2">
        <v>187</v>
      </c>
      <c r="BU262" s="73"/>
      <c r="BW262" s="73"/>
      <c r="BY262" s="73"/>
      <c r="BZ262" s="74"/>
      <c r="CA262" s="75"/>
      <c r="CC262" s="73"/>
      <c r="CD262" s="36">
        <f>+Tabla1[[#This Row],[Pasajeros Pagos (PAX)]]/Tabla1[[#This Row],[Personal]]</f>
        <v>336.5347593582888</v>
      </c>
      <c r="CE262" s="76">
        <f>+Tabla1[[#This Row],[Trenes Corridos (TC)]]/Tabla1[[#This Row],[Personal]]</f>
        <v>0</v>
      </c>
      <c r="CF262" s="36">
        <f>+Tabla1[[#This Row],[Pasajeros Pagos (PAX)]]/Tabla1[[#This Row],[Km. Línea (entre cabeceras) en Servicio]]</f>
        <v>4113.2026143790845</v>
      </c>
      <c r="CG262" s="36">
        <f>+Tabla1[[#This Row],[Pasajeros Pagos (PAX)]]/Tabla1[[#This Row],[Cantidad de Estaciones en Servicio]]</f>
        <v>5721.090909090909</v>
      </c>
      <c r="CH262" s="36">
        <f>+Tabla1[[#This Row],[PAX Kilómetro]]/Tabla1[[#This Row],[Km. Línea (entre cabeceras) en Servicio]]</f>
        <v>41132.026143790848</v>
      </c>
      <c r="CJ262" s="36">
        <f>+[1]!TDC_InfraMR[[#This Row],[Total Coches Eléctricos]]</f>
        <v>18</v>
      </c>
      <c r="CK262" s="36">
        <f>+Tabla1[[#This Row],[Pasajeros Pagos (PAX)]]/Tabla1[[#This Row],[Coches en Servicio]]</f>
        <v>3496.2222222222222</v>
      </c>
      <c r="CN262" s="11">
        <v>0.99172814687439748</v>
      </c>
      <c r="CP262" s="10">
        <v>8.4920909090909067</v>
      </c>
      <c r="CQ262" s="33">
        <v>6488.3673952945355</v>
      </c>
      <c r="CR262" s="10"/>
      <c r="CX262" s="28"/>
      <c r="DF262" s="47" t="e">
        <f>+Tabla1[[#This Row],[Trenes Kilómetro (TK) (1+2+3)]]/Tabla1[[#This Row],[Trenes Corridos (TC)]]</f>
        <v>#DIV/0!</v>
      </c>
      <c r="EA262" s="2">
        <v>2014</v>
      </c>
      <c r="EB262" s="2" t="s">
        <v>11</v>
      </c>
    </row>
    <row r="263" spans="1:132" x14ac:dyDescent="0.2">
      <c r="A263" s="92" t="s">
        <v>211</v>
      </c>
      <c r="B263" s="2" t="s">
        <v>5</v>
      </c>
      <c r="C263" s="95">
        <v>41913</v>
      </c>
      <c r="D263" s="4" t="s">
        <v>247</v>
      </c>
      <c r="E263" s="4" t="s">
        <v>245</v>
      </c>
      <c r="F263" s="131" t="s">
        <v>246</v>
      </c>
      <c r="G263" s="4" t="s">
        <v>232</v>
      </c>
      <c r="K263" s="7"/>
      <c r="L263" s="15"/>
      <c r="M263" s="6"/>
      <c r="N263" s="6"/>
      <c r="O263" s="6"/>
      <c r="P263" s="6"/>
      <c r="Q263" s="7"/>
      <c r="R263" s="15"/>
      <c r="S263" s="128"/>
      <c r="T263" s="15"/>
      <c r="W263" s="6"/>
      <c r="X263" s="6"/>
      <c r="AH263" s="7"/>
      <c r="AI263" s="15"/>
      <c r="AJ263" s="6"/>
      <c r="AK263" s="6"/>
      <c r="AL263" s="93"/>
      <c r="AM263" s="93"/>
      <c r="AN263" s="93"/>
      <c r="AO263" s="93"/>
      <c r="AP263" s="93"/>
      <c r="AQ263" s="93"/>
      <c r="AR263" s="7">
        <v>66065</v>
      </c>
      <c r="AS263" s="15">
        <f>+Tabla1[[#This Row],[Pasajeros Pagos (PAX)]]/AR251-1</f>
        <v>3.4593460285642585E-2</v>
      </c>
      <c r="AT263" s="6">
        <f>+Tabla1[[#This Row],[Pasajeros Pagos (PAX)]]/Tabla1[[#This Row],[Indice Dia Habil]]</f>
        <v>2418.1918008784774</v>
      </c>
      <c r="AU263" s="15">
        <f>+Tabla1[[#This Row],[PAX Día Habil]]/AT251-1</f>
        <v>2.1717846211809722E-2</v>
      </c>
      <c r="AX263" s="15"/>
      <c r="AY263" s="6">
        <v>93</v>
      </c>
      <c r="BA263" s="15"/>
      <c r="BB263" s="15"/>
      <c r="BC263" s="15"/>
      <c r="BD263" s="36">
        <f>+Tabla1[[#This Row],[Pasajeros Pagos (PAX)]]*Tabla1[[#This Row],[PAX Recorrido Medio]]</f>
        <v>660650</v>
      </c>
      <c r="BE263" s="37">
        <v>10</v>
      </c>
      <c r="BF263" s="35">
        <f>+Tabla1[[#This Row],[PAX Recorrido Medio]]/BE251-1</f>
        <v>0</v>
      </c>
      <c r="BG263" s="36">
        <f>+Tabla1[[#This Row],[Pasajeros Pagos (PAX)]]*CN263</f>
        <v>58905.259403586453</v>
      </c>
      <c r="BJ263" s="35">
        <f>+(Tabla1[[#This Row],[Variación % TC]]*0.2)-(Tabla1[[#This Row],[Vaciación % PAX Recorrido Medio]]*0.1)-(Tabla1[[#This Row],[Variación % Ocupación PAX]]*0.5)+(Tabla1[[#This Row],[Variación % RA]]*0.1)+(Tabla1[[#This Row],[Variación % Velocidad Comercial TE]]*0.1)</f>
        <v>0</v>
      </c>
      <c r="BK263" s="86"/>
      <c r="BL263" s="10"/>
      <c r="BN263" s="48"/>
      <c r="BO263" s="82">
        <v>27.32</v>
      </c>
      <c r="BP263" s="76">
        <v>15.3</v>
      </c>
      <c r="BQ263" s="76">
        <v>15.3</v>
      </c>
      <c r="BR263" s="36">
        <v>11</v>
      </c>
      <c r="BS263" s="2">
        <v>187</v>
      </c>
      <c r="BU263" s="73"/>
      <c r="BW263" s="73"/>
      <c r="BY263" s="73"/>
      <c r="BZ263" s="74"/>
      <c r="CA263" s="75"/>
      <c r="CC263" s="73"/>
      <c r="CD263" s="36">
        <f>+Tabla1[[#This Row],[Pasajeros Pagos (PAX)]]/Tabla1[[#This Row],[Personal]]</f>
        <v>353.28877005347596</v>
      </c>
      <c r="CE263" s="76">
        <f>+Tabla1[[#This Row],[Trenes Corridos (TC)]]/Tabla1[[#This Row],[Personal]]</f>
        <v>0</v>
      </c>
      <c r="CF263" s="36">
        <f>+Tabla1[[#This Row],[Pasajeros Pagos (PAX)]]/Tabla1[[#This Row],[Km. Línea (entre cabeceras) en Servicio]]</f>
        <v>4317.9738562091497</v>
      </c>
      <c r="CG263" s="36">
        <f>+Tabla1[[#This Row],[Pasajeros Pagos (PAX)]]/Tabla1[[#This Row],[Cantidad de Estaciones en Servicio]]</f>
        <v>6005.909090909091</v>
      </c>
      <c r="CH263" s="36">
        <f>+Tabla1[[#This Row],[PAX Kilómetro]]/Tabla1[[#This Row],[Km. Línea (entre cabeceras) en Servicio]]</f>
        <v>43179.738562091501</v>
      </c>
      <c r="CJ263" s="36">
        <f>+[1]!TDC_InfraMR[[#This Row],[Total Coches Eléctricos]]</f>
        <v>18</v>
      </c>
      <c r="CK263" s="36">
        <f>+Tabla1[[#This Row],[Pasajeros Pagos (PAX)]]/Tabla1[[#This Row],[Coches en Servicio]]</f>
        <v>3670.2777777777778</v>
      </c>
      <c r="CN263" s="11">
        <v>0.89162581402537577</v>
      </c>
      <c r="CP263" s="10">
        <v>8.5441363636363619</v>
      </c>
      <c r="CQ263" s="33">
        <v>6672.9832105568676</v>
      </c>
      <c r="CR263" s="10"/>
      <c r="CX263" s="28"/>
      <c r="DF263" s="47" t="e">
        <f>+Tabla1[[#This Row],[Trenes Kilómetro (TK) (1+2+3)]]/Tabla1[[#This Row],[Trenes Corridos (TC)]]</f>
        <v>#DIV/0!</v>
      </c>
      <c r="EA263" s="2">
        <v>2014</v>
      </c>
      <c r="EB263" s="2" t="s">
        <v>5</v>
      </c>
    </row>
    <row r="264" spans="1:132" x14ac:dyDescent="0.2">
      <c r="A264" s="92" t="s">
        <v>211</v>
      </c>
      <c r="B264" s="2" t="s">
        <v>6</v>
      </c>
      <c r="C264" s="95">
        <v>41944</v>
      </c>
      <c r="D264" s="4" t="s">
        <v>247</v>
      </c>
      <c r="E264" s="4" t="s">
        <v>245</v>
      </c>
      <c r="F264" s="131" t="s">
        <v>246</v>
      </c>
      <c r="G264" s="4" t="s">
        <v>232</v>
      </c>
      <c r="K264" s="7"/>
      <c r="L264" s="15"/>
      <c r="M264" s="6"/>
      <c r="N264" s="6"/>
      <c r="O264" s="6"/>
      <c r="P264" s="6"/>
      <c r="Q264" s="7"/>
      <c r="R264" s="15"/>
      <c r="S264" s="128"/>
      <c r="T264" s="15"/>
      <c r="W264" s="6"/>
      <c r="X264" s="6"/>
      <c r="AH264" s="7"/>
      <c r="AI264" s="15"/>
      <c r="AJ264" s="6"/>
      <c r="AK264" s="6"/>
      <c r="AL264" s="93"/>
      <c r="AM264" s="93"/>
      <c r="AN264" s="93"/>
      <c r="AO264" s="93"/>
      <c r="AP264" s="93"/>
      <c r="AQ264" s="93"/>
      <c r="AR264" s="7">
        <v>54537</v>
      </c>
      <c r="AS264" s="15">
        <f>+Tabla1[[#This Row],[Pasajeros Pagos (PAX)]]/AR252-1</f>
        <v>-9.3889147338339862E-2</v>
      </c>
      <c r="AT264" s="6">
        <f>+Tabla1[[#This Row],[Pasajeros Pagos (PAX)]]/Tabla1[[#This Row],[Indice Dia Habil]]</f>
        <v>2201.7359709325797</v>
      </c>
      <c r="AU264" s="15">
        <f>+Tabla1[[#This Row],[PAX Día Habil]]/AT252-1</f>
        <v>-7.0843130496319295E-2</v>
      </c>
      <c r="AX264" s="15"/>
      <c r="AY264" s="6">
        <v>93</v>
      </c>
      <c r="BA264" s="15"/>
      <c r="BB264" s="15"/>
      <c r="BC264" s="15"/>
      <c r="BD264" s="36">
        <f>+Tabla1[[#This Row],[Pasajeros Pagos (PAX)]]*Tabla1[[#This Row],[PAX Recorrido Medio]]</f>
        <v>545370</v>
      </c>
      <c r="BE264" s="37">
        <v>10</v>
      </c>
      <c r="BF264" s="35">
        <f>+Tabla1[[#This Row],[PAX Recorrido Medio]]/BE252-1</f>
        <v>0</v>
      </c>
      <c r="BG264" s="36">
        <f>+Tabla1[[#This Row],[Pasajeros Pagos (PAX)]]*CN264</f>
        <v>52952.905113652792</v>
      </c>
      <c r="BJ264" s="35">
        <f>+(Tabla1[[#This Row],[Variación % TC]]*0.2)-(Tabla1[[#This Row],[Vaciación % PAX Recorrido Medio]]*0.1)-(Tabla1[[#This Row],[Variación % Ocupación PAX]]*0.5)+(Tabla1[[#This Row],[Variación % RA]]*0.1)+(Tabla1[[#This Row],[Variación % Velocidad Comercial TE]]*0.1)</f>
        <v>0</v>
      </c>
      <c r="BK264" s="86"/>
      <c r="BL264" s="10"/>
      <c r="BN264" s="48"/>
      <c r="BO264" s="82">
        <v>24.77</v>
      </c>
      <c r="BP264" s="76">
        <v>15.3</v>
      </c>
      <c r="BQ264" s="76">
        <v>15.3</v>
      </c>
      <c r="BR264" s="36">
        <v>11</v>
      </c>
      <c r="BS264" s="2">
        <v>187</v>
      </c>
      <c r="BU264" s="73"/>
      <c r="BW264" s="73"/>
      <c r="BY264" s="73"/>
      <c r="BZ264" s="74"/>
      <c r="CA264" s="75"/>
      <c r="CC264" s="73"/>
      <c r="CD264" s="36">
        <f>+Tabla1[[#This Row],[Pasajeros Pagos (PAX)]]/Tabla1[[#This Row],[Personal]]</f>
        <v>291.64171122994651</v>
      </c>
      <c r="CE264" s="76">
        <f>+Tabla1[[#This Row],[Trenes Corridos (TC)]]/Tabla1[[#This Row],[Personal]]</f>
        <v>0</v>
      </c>
      <c r="CF264" s="36">
        <f>+Tabla1[[#This Row],[Pasajeros Pagos (PAX)]]/Tabla1[[#This Row],[Km. Línea (entre cabeceras) en Servicio]]</f>
        <v>3564.5098039215686</v>
      </c>
      <c r="CG264" s="36">
        <f>+Tabla1[[#This Row],[Pasajeros Pagos (PAX)]]/Tabla1[[#This Row],[Cantidad de Estaciones en Servicio]]</f>
        <v>4957.909090909091</v>
      </c>
      <c r="CH264" s="36">
        <f>+Tabla1[[#This Row],[PAX Kilómetro]]/Tabla1[[#This Row],[Km. Línea (entre cabeceras) en Servicio]]</f>
        <v>35645.098039215685</v>
      </c>
      <c r="CJ264" s="36">
        <f>+[1]!TDC_InfraMR[[#This Row],[Total Coches Eléctricos]]</f>
        <v>18</v>
      </c>
      <c r="CK264" s="36">
        <f>+Tabla1[[#This Row],[Pasajeros Pagos (PAX)]]/Tabla1[[#This Row],[Coches en Servicio]]</f>
        <v>3029.8333333333335</v>
      </c>
      <c r="CN264" s="11">
        <v>0.97095375824949648</v>
      </c>
      <c r="CP264" s="10">
        <v>8.5744444444444454</v>
      </c>
      <c r="CQ264" s="69">
        <v>6857.5990258192005</v>
      </c>
      <c r="CR264" s="10"/>
      <c r="DF264" s="47" t="e">
        <f>+Tabla1[[#This Row],[Trenes Kilómetro (TK) (1+2+3)]]/Tabla1[[#This Row],[Trenes Corridos (TC)]]</f>
        <v>#DIV/0!</v>
      </c>
      <c r="EA264" s="2">
        <v>2014</v>
      </c>
      <c r="EB264" s="2" t="s">
        <v>6</v>
      </c>
    </row>
    <row r="265" spans="1:132" x14ac:dyDescent="0.2">
      <c r="A265" s="92" t="s">
        <v>211</v>
      </c>
      <c r="B265" s="2" t="s">
        <v>7</v>
      </c>
      <c r="C265" s="95">
        <v>41974</v>
      </c>
      <c r="D265" s="4" t="s">
        <v>247</v>
      </c>
      <c r="E265" s="4" t="s">
        <v>245</v>
      </c>
      <c r="F265" s="131" t="s">
        <v>246</v>
      </c>
      <c r="G265" s="4" t="s">
        <v>232</v>
      </c>
      <c r="K265" s="7"/>
      <c r="L265" s="15"/>
      <c r="M265" s="6"/>
      <c r="N265" s="6"/>
      <c r="O265" s="6"/>
      <c r="P265" s="6"/>
      <c r="Q265" s="7"/>
      <c r="R265" s="15"/>
      <c r="S265" s="128"/>
      <c r="T265" s="15"/>
      <c r="W265" s="6"/>
      <c r="X265" s="6"/>
      <c r="AH265" s="7"/>
      <c r="AI265" s="15"/>
      <c r="AJ265" s="6"/>
      <c r="AK265" s="6"/>
      <c r="AL265" s="93"/>
      <c r="AM265" s="93"/>
      <c r="AN265" s="93"/>
      <c r="AO265" s="93"/>
      <c r="AP265" s="93"/>
      <c r="AQ265" s="93"/>
      <c r="AR265" s="7">
        <v>44220</v>
      </c>
      <c r="AS265" s="15">
        <f>+Tabla1[[#This Row],[Pasajeros Pagos (PAX)]]/AR253-1</f>
        <v>-0.11179849756959792</v>
      </c>
      <c r="AT265" s="6">
        <f>+Tabla1[[#This Row],[Pasajeros Pagos (PAX)]]/Tabla1[[#This Row],[Indice Dia Habil]]</f>
        <v>1696.8534151957024</v>
      </c>
      <c r="AU265" s="15">
        <f>+Tabla1[[#This Row],[PAX Día Habil]]/AT253-1</f>
        <v>-0.11179849756959781</v>
      </c>
      <c r="AX265" s="15"/>
      <c r="AY265" s="6">
        <v>93</v>
      </c>
      <c r="BA265" s="15"/>
      <c r="BB265" s="15"/>
      <c r="BC265" s="15"/>
      <c r="BD265" s="36">
        <f>+Tabla1[[#This Row],[Pasajeros Pagos (PAX)]]*Tabla1[[#This Row],[PAX Recorrido Medio]]</f>
        <v>442200</v>
      </c>
      <c r="BE265" s="37">
        <v>10</v>
      </c>
      <c r="BF265" s="35">
        <f>+Tabla1[[#This Row],[PAX Recorrido Medio]]/BE253-1</f>
        <v>0</v>
      </c>
      <c r="BG265" s="36">
        <f>+Tabla1[[#This Row],[Pasajeros Pagos (PAX)]]*CN265</f>
        <v>50527.963446558584</v>
      </c>
      <c r="BJ265" s="35">
        <f>+(Tabla1[[#This Row],[Variación % TC]]*0.2)-(Tabla1[[#This Row],[Vaciación % PAX Recorrido Medio]]*0.1)-(Tabla1[[#This Row],[Variación % Ocupación PAX]]*0.5)+(Tabla1[[#This Row],[Variación % RA]]*0.1)+(Tabla1[[#This Row],[Variación % Velocidad Comercial TE]]*0.1)</f>
        <v>0</v>
      </c>
      <c r="BK265" s="86"/>
      <c r="BL265" s="10"/>
      <c r="BN265" s="48"/>
      <c r="BO265" s="82">
        <v>26.06</v>
      </c>
      <c r="BP265" s="76">
        <v>15.3</v>
      </c>
      <c r="BQ265" s="76">
        <v>15.3</v>
      </c>
      <c r="BR265" s="36">
        <v>11</v>
      </c>
      <c r="BS265" s="2">
        <v>187</v>
      </c>
      <c r="BU265" s="73"/>
      <c r="BW265" s="73"/>
      <c r="BY265" s="73"/>
      <c r="BZ265" s="74"/>
      <c r="CA265" s="75"/>
      <c r="CC265" s="73"/>
      <c r="CD265" s="36">
        <f>+Tabla1[[#This Row],[Pasajeros Pagos (PAX)]]/Tabla1[[#This Row],[Personal]]</f>
        <v>236.47058823529412</v>
      </c>
      <c r="CE265" s="76">
        <f>+Tabla1[[#This Row],[Trenes Corridos (TC)]]/Tabla1[[#This Row],[Personal]]</f>
        <v>0</v>
      </c>
      <c r="CF265" s="36">
        <f>+Tabla1[[#This Row],[Pasajeros Pagos (PAX)]]/Tabla1[[#This Row],[Km. Línea (entre cabeceras) en Servicio]]</f>
        <v>2890.1960784313724</v>
      </c>
      <c r="CG265" s="36">
        <f>+Tabla1[[#This Row],[Pasajeros Pagos (PAX)]]/Tabla1[[#This Row],[Cantidad de Estaciones en Servicio]]</f>
        <v>4020</v>
      </c>
      <c r="CH265" s="36">
        <f>+Tabla1[[#This Row],[PAX Kilómetro]]/Tabla1[[#This Row],[Km. Línea (entre cabeceras) en Servicio]]</f>
        <v>28901.960784313724</v>
      </c>
      <c r="CJ265" s="36">
        <f>+[1]!TDC_InfraMR[[#This Row],[Total Coches Eléctricos]]</f>
        <v>18</v>
      </c>
      <c r="CK265" s="36">
        <f>+Tabla1[[#This Row],[Pasajeros Pagos (PAX)]]/Tabla1[[#This Row],[Coches en Servicio]]</f>
        <v>2456.6666666666665</v>
      </c>
      <c r="CN265" s="11">
        <v>1.1426495578145315</v>
      </c>
      <c r="CP265" s="10">
        <v>8.6039999999999992</v>
      </c>
      <c r="CQ265" s="33">
        <v>6980.3860863580039</v>
      </c>
      <c r="CR265" s="10"/>
      <c r="CX265" s="28"/>
      <c r="DF265" s="47" t="e">
        <f>+Tabla1[[#This Row],[Trenes Kilómetro (TK) (1+2+3)]]/Tabla1[[#This Row],[Trenes Corridos (TC)]]</f>
        <v>#DIV/0!</v>
      </c>
      <c r="EA265" s="2">
        <v>2014</v>
      </c>
      <c r="EB265" s="2" t="s">
        <v>7</v>
      </c>
    </row>
    <row r="266" spans="1:132" x14ac:dyDescent="0.2">
      <c r="A266" s="92" t="s">
        <v>212</v>
      </c>
      <c r="B266" s="2" t="s">
        <v>8</v>
      </c>
      <c r="C266" s="95">
        <v>42005</v>
      </c>
      <c r="D266" s="4" t="s">
        <v>247</v>
      </c>
      <c r="E266" s="4" t="s">
        <v>245</v>
      </c>
      <c r="F266" s="131" t="s">
        <v>246</v>
      </c>
      <c r="G266" s="4" t="s">
        <v>232</v>
      </c>
      <c r="K266" s="7"/>
      <c r="L266" s="15"/>
      <c r="M266" s="6"/>
      <c r="N266" s="6"/>
      <c r="O266" s="6"/>
      <c r="P266" s="6"/>
      <c r="Q266" s="7"/>
      <c r="R266" s="15"/>
      <c r="S266" s="128"/>
      <c r="T266" s="15"/>
      <c r="W266" s="6"/>
      <c r="X266" s="6"/>
      <c r="AH266" s="7"/>
      <c r="AI266" s="15"/>
      <c r="AJ266" s="6"/>
      <c r="AK266" s="6"/>
      <c r="AL266" s="93"/>
      <c r="AM266" s="93"/>
      <c r="AN266" s="93"/>
      <c r="AO266" s="93"/>
      <c r="AP266" s="93"/>
      <c r="AQ266" s="93"/>
      <c r="AR266" s="7">
        <v>53845</v>
      </c>
      <c r="AS266" s="15">
        <f>+Tabla1[[#This Row],[Pasajeros Pagos (PAX)]]/AR254-1</f>
        <v>0.34129633320047836</v>
      </c>
      <c r="AT266" s="6">
        <f>+Tabla1[[#This Row],[Pasajeros Pagos (PAX)]]/Tabla1[[#This Row],[Indice Dia Habil]]</f>
        <v>2039.5833333333333</v>
      </c>
      <c r="AU266" s="15">
        <f>+Tabla1[[#This Row],[PAX Día Habil]]/AT254-1</f>
        <v>0.35603027019396838</v>
      </c>
      <c r="AX266" s="15"/>
      <c r="AY266" s="6">
        <v>93</v>
      </c>
      <c r="BA266" s="15"/>
      <c r="BB266" s="15"/>
      <c r="BC266" s="15"/>
      <c r="BD266" s="36">
        <f>+Tabla1[[#This Row],[Pasajeros Pagos (PAX)]]*Tabla1[[#This Row],[PAX Recorrido Medio]]</f>
        <v>538450</v>
      </c>
      <c r="BE266" s="37">
        <v>10</v>
      </c>
      <c r="BF266" s="35">
        <f>+Tabla1[[#This Row],[PAX Recorrido Medio]]/BE254-1</f>
        <v>0</v>
      </c>
      <c r="BG266" s="36">
        <f>+Tabla1[[#This Row],[Pasajeros Pagos (PAX)]]*CN266</f>
        <v>54902.685617816387</v>
      </c>
      <c r="BJ266" s="35">
        <f>+(Tabla1[[#This Row],[Variación % TC]]*0.2)-(Tabla1[[#This Row],[Vaciación % PAX Recorrido Medio]]*0.1)-(Tabla1[[#This Row],[Variación % Ocupación PAX]]*0.5)+(Tabla1[[#This Row],[Variación % RA]]*0.1)+(Tabla1[[#This Row],[Variación % Velocidad Comercial TE]]*0.1)</f>
        <v>0</v>
      </c>
      <c r="BK266" s="86"/>
      <c r="BL266" s="10"/>
      <c r="BN266" s="48"/>
      <c r="BO266" s="82">
        <v>26.400000000000002</v>
      </c>
      <c r="BP266" s="76">
        <v>15.3</v>
      </c>
      <c r="BQ266" s="76">
        <v>15.3</v>
      </c>
      <c r="BR266" s="36">
        <v>11</v>
      </c>
      <c r="BS266" s="2">
        <v>200</v>
      </c>
      <c r="BU266" s="73"/>
      <c r="BW266" s="73"/>
      <c r="BY266" s="73"/>
      <c r="BZ266" s="74"/>
      <c r="CA266" s="75"/>
      <c r="CC266" s="73"/>
      <c r="CD266" s="36">
        <f>+Tabla1[[#This Row],[Pasajeros Pagos (PAX)]]/Tabla1[[#This Row],[Personal]]</f>
        <v>269.22500000000002</v>
      </c>
      <c r="CE266" s="76">
        <f>+Tabla1[[#This Row],[Trenes Corridos (TC)]]/Tabla1[[#This Row],[Personal]]</f>
        <v>0</v>
      </c>
      <c r="CF266" s="36">
        <f>+Tabla1[[#This Row],[Pasajeros Pagos (PAX)]]/Tabla1[[#This Row],[Km. Línea (entre cabeceras) en Servicio]]</f>
        <v>3519.2810457516339</v>
      </c>
      <c r="CG266" s="36">
        <f>+Tabla1[[#This Row],[Pasajeros Pagos (PAX)]]/Tabla1[[#This Row],[Cantidad de Estaciones en Servicio]]</f>
        <v>4895</v>
      </c>
      <c r="CH266" s="36">
        <f>+Tabla1[[#This Row],[PAX Kilómetro]]/Tabla1[[#This Row],[Km. Línea (entre cabeceras) en Servicio]]</f>
        <v>35192.810457516338</v>
      </c>
      <c r="CJ266" s="36">
        <f>+[1]!TDC_InfraMR[[#This Row],[Total Coches Eléctricos]]</f>
        <v>18</v>
      </c>
      <c r="CK266" s="36">
        <f>+Tabla1[[#This Row],[Pasajeros Pagos (PAX)]]/Tabla1[[#This Row],[Coches en Servicio]]</f>
        <v>2991.3888888888887</v>
      </c>
      <c r="CN266" s="11">
        <v>1.0196431538270292</v>
      </c>
      <c r="CP266" s="10">
        <v>8.6625714285714288</v>
      </c>
      <c r="CQ266" s="33">
        <v>7103.1731468968073</v>
      </c>
      <c r="CR266" s="10"/>
      <c r="CX266" s="28"/>
      <c r="DF266" s="47" t="e">
        <f>+Tabla1[[#This Row],[Trenes Kilómetro (TK) (1+2+3)]]/Tabla1[[#This Row],[Trenes Corridos (TC)]]</f>
        <v>#DIV/0!</v>
      </c>
      <c r="EA266" s="2">
        <v>2015</v>
      </c>
      <c r="EB266" s="2" t="s">
        <v>8</v>
      </c>
    </row>
    <row r="267" spans="1:132" x14ac:dyDescent="0.2">
      <c r="A267" s="92" t="s">
        <v>212</v>
      </c>
      <c r="B267" s="2" t="s">
        <v>9</v>
      </c>
      <c r="C267" s="95">
        <v>42036</v>
      </c>
      <c r="D267" s="4" t="s">
        <v>247</v>
      </c>
      <c r="E267" s="4" t="s">
        <v>245</v>
      </c>
      <c r="F267" s="131" t="s">
        <v>246</v>
      </c>
      <c r="G267" s="4" t="s">
        <v>232</v>
      </c>
      <c r="K267" s="7"/>
      <c r="L267" s="15"/>
      <c r="M267" s="6"/>
      <c r="N267" s="6"/>
      <c r="O267" s="6"/>
      <c r="P267" s="6"/>
      <c r="Q267" s="7"/>
      <c r="R267" s="15"/>
      <c r="S267" s="128"/>
      <c r="T267" s="15"/>
      <c r="W267" s="6"/>
      <c r="X267" s="6"/>
      <c r="AH267" s="7"/>
      <c r="AI267" s="15"/>
      <c r="AJ267" s="6"/>
      <c r="AK267" s="6"/>
      <c r="AL267" s="93"/>
      <c r="AM267" s="93"/>
      <c r="AN267" s="93"/>
      <c r="AO267" s="93"/>
      <c r="AP267" s="93"/>
      <c r="AQ267" s="93"/>
      <c r="AR267" s="7">
        <v>64051</v>
      </c>
      <c r="AS267" s="15">
        <f>+Tabla1[[#This Row],[Pasajeros Pagos (PAX)]]/AR255-1</f>
        <v>0.44777468863723691</v>
      </c>
      <c r="AT267" s="6">
        <f>+Tabla1[[#This Row],[Pasajeros Pagos (PAX)]]/Tabla1[[#This Row],[Indice Dia Habil]]</f>
        <v>2777.5802254986993</v>
      </c>
      <c r="AU267" s="15">
        <f>+Tabla1[[#This Row],[PAX Día Habil]]/AT255-1</f>
        <v>0.526881198077086</v>
      </c>
      <c r="AX267" s="15"/>
      <c r="AY267" s="6">
        <v>93</v>
      </c>
      <c r="BA267" s="15"/>
      <c r="BB267" s="15"/>
      <c r="BC267" s="15"/>
      <c r="BD267" s="36">
        <f>+Tabla1[[#This Row],[Pasajeros Pagos (PAX)]]*Tabla1[[#This Row],[PAX Recorrido Medio]]</f>
        <v>640510</v>
      </c>
      <c r="BE267" s="37">
        <v>10</v>
      </c>
      <c r="BF267" s="35">
        <f>+Tabla1[[#This Row],[PAX Recorrido Medio]]/BE255-1</f>
        <v>0</v>
      </c>
      <c r="BG267" s="36">
        <f>+Tabla1[[#This Row],[Pasajeros Pagos (PAX)]]*CN267</f>
        <v>64533.133500783078</v>
      </c>
      <c r="BJ267" s="35">
        <f>+(Tabla1[[#This Row],[Variación % TC]]*0.2)-(Tabla1[[#This Row],[Vaciación % PAX Recorrido Medio]]*0.1)-(Tabla1[[#This Row],[Variación % Ocupación PAX]]*0.5)+(Tabla1[[#This Row],[Variación % RA]]*0.1)+(Tabla1[[#This Row],[Variación % Velocidad Comercial TE]]*0.1)</f>
        <v>0</v>
      </c>
      <c r="BK267" s="86"/>
      <c r="BL267" s="10"/>
      <c r="BN267" s="48"/>
      <c r="BO267" s="82">
        <v>23.06</v>
      </c>
      <c r="BP267" s="76">
        <v>15.3</v>
      </c>
      <c r="BQ267" s="76">
        <v>15.3</v>
      </c>
      <c r="BR267" s="36">
        <v>11</v>
      </c>
      <c r="BS267" s="2">
        <v>200</v>
      </c>
      <c r="BU267" s="73"/>
      <c r="BW267" s="73"/>
      <c r="BY267" s="73"/>
      <c r="BZ267" s="74"/>
      <c r="CA267" s="75"/>
      <c r="CC267" s="73"/>
      <c r="CD267" s="36">
        <f>+Tabla1[[#This Row],[Pasajeros Pagos (PAX)]]/Tabla1[[#This Row],[Personal]]</f>
        <v>320.255</v>
      </c>
      <c r="CE267" s="76">
        <f>+Tabla1[[#This Row],[Trenes Corridos (TC)]]/Tabla1[[#This Row],[Personal]]</f>
        <v>0</v>
      </c>
      <c r="CF267" s="36">
        <f>+Tabla1[[#This Row],[Pasajeros Pagos (PAX)]]/Tabla1[[#This Row],[Km. Línea (entre cabeceras) en Servicio]]</f>
        <v>4186.3398692810451</v>
      </c>
      <c r="CG267" s="36">
        <f>+Tabla1[[#This Row],[Pasajeros Pagos (PAX)]]/Tabla1[[#This Row],[Cantidad de Estaciones en Servicio]]</f>
        <v>5822.818181818182</v>
      </c>
      <c r="CH267" s="36">
        <f>+Tabla1[[#This Row],[PAX Kilómetro]]/Tabla1[[#This Row],[Km. Línea (entre cabeceras) en Servicio]]</f>
        <v>41863.398692810457</v>
      </c>
      <c r="CJ267" s="36">
        <f>+[1]!TDC_InfraMR[[#This Row],[Total Coches Eléctricos]]</f>
        <v>18</v>
      </c>
      <c r="CK267" s="36">
        <f>+Tabla1[[#This Row],[Pasajeros Pagos (PAX)]]/Tabla1[[#This Row],[Coches en Servicio]]</f>
        <v>3558.3888888888887</v>
      </c>
      <c r="CN267" s="11">
        <v>1.0075273376025835</v>
      </c>
      <c r="CP267" s="10">
        <v>8.7457222222222217</v>
      </c>
      <c r="CQ267" s="69">
        <v>7225.9602074356098</v>
      </c>
      <c r="CR267" s="10"/>
      <c r="DF267" s="47" t="e">
        <f>+Tabla1[[#This Row],[Trenes Kilómetro (TK) (1+2+3)]]/Tabla1[[#This Row],[Trenes Corridos (TC)]]</f>
        <v>#DIV/0!</v>
      </c>
      <c r="EA267" s="2">
        <v>2015</v>
      </c>
      <c r="EB267" s="2" t="s">
        <v>9</v>
      </c>
    </row>
    <row r="268" spans="1:132" x14ac:dyDescent="0.2">
      <c r="A268" s="92" t="s">
        <v>212</v>
      </c>
      <c r="B268" s="2" t="s">
        <v>10</v>
      </c>
      <c r="C268" s="95">
        <v>42064</v>
      </c>
      <c r="D268" s="4" t="s">
        <v>247</v>
      </c>
      <c r="E268" s="4" t="s">
        <v>245</v>
      </c>
      <c r="F268" s="131" t="s">
        <v>246</v>
      </c>
      <c r="G268" s="4" t="s">
        <v>232</v>
      </c>
      <c r="K268" s="7"/>
      <c r="L268" s="15"/>
      <c r="M268" s="6"/>
      <c r="N268" s="6"/>
      <c r="O268" s="6"/>
      <c r="P268" s="6"/>
      <c r="Q268" s="7"/>
      <c r="R268" s="15"/>
      <c r="S268" s="128"/>
      <c r="T268" s="15"/>
      <c r="W268" s="6"/>
      <c r="X268" s="6"/>
      <c r="AH268" s="7"/>
      <c r="AI268" s="15"/>
      <c r="AJ268" s="6"/>
      <c r="AK268" s="6"/>
      <c r="AL268" s="93"/>
      <c r="AM268" s="93"/>
      <c r="AN268" s="93"/>
      <c r="AO268" s="93"/>
      <c r="AP268" s="93"/>
      <c r="AQ268" s="93"/>
      <c r="AR268" s="7">
        <v>59876</v>
      </c>
      <c r="AS268" s="15">
        <f>+Tabla1[[#This Row],[Pasajeros Pagos (PAX)]]/AR256-1</f>
        <v>1.6656762034128469E-2</v>
      </c>
      <c r="AT268" s="6">
        <f>+Tabla1[[#This Row],[Pasajeros Pagos (PAX)]]/Tabla1[[#This Row],[Indice Dia Habil]]</f>
        <v>2354.5418796696813</v>
      </c>
      <c r="AU268" s="15">
        <f>+Tabla1[[#This Row],[PAX Día Habil]]/AT256-1</f>
        <v>-2.0123584842450248E-2</v>
      </c>
      <c r="AX268" s="15"/>
      <c r="AY268" s="6">
        <v>93</v>
      </c>
      <c r="BA268" s="15"/>
      <c r="BB268" s="15"/>
      <c r="BC268" s="15"/>
      <c r="BD268" s="36">
        <f>+Tabla1[[#This Row],[Pasajeros Pagos (PAX)]]*Tabla1[[#This Row],[PAX Recorrido Medio]]</f>
        <v>598760</v>
      </c>
      <c r="BE268" s="37">
        <v>10</v>
      </c>
      <c r="BF268" s="35">
        <f>+Tabla1[[#This Row],[PAX Recorrido Medio]]/BE256-1</f>
        <v>0</v>
      </c>
      <c r="BG268" s="36">
        <f>+Tabla1[[#This Row],[Pasajeros Pagos (PAX)]]*CN268</f>
        <v>55962.536076524862</v>
      </c>
      <c r="BJ268" s="35">
        <f>+(Tabla1[[#This Row],[Variación % TC]]*0.2)-(Tabla1[[#This Row],[Vaciación % PAX Recorrido Medio]]*0.1)-(Tabla1[[#This Row],[Variación % Ocupación PAX]]*0.5)+(Tabla1[[#This Row],[Variación % RA]]*0.1)+(Tabla1[[#This Row],[Variación % Velocidad Comercial TE]]*0.1)</f>
        <v>0</v>
      </c>
      <c r="BK268" s="86"/>
      <c r="BL268" s="10"/>
      <c r="BN268" s="48"/>
      <c r="BO268" s="82">
        <v>25.43</v>
      </c>
      <c r="BP268" s="76">
        <v>15.3</v>
      </c>
      <c r="BQ268" s="76">
        <v>15.3</v>
      </c>
      <c r="BR268" s="36">
        <v>11</v>
      </c>
      <c r="BS268" s="2">
        <v>200</v>
      </c>
      <c r="BU268" s="73"/>
      <c r="BW268" s="73"/>
      <c r="BY268" s="73"/>
      <c r="BZ268" s="74"/>
      <c r="CA268" s="75"/>
      <c r="CC268" s="73"/>
      <c r="CD268" s="36">
        <f>+Tabla1[[#This Row],[Pasajeros Pagos (PAX)]]/Tabla1[[#This Row],[Personal]]</f>
        <v>299.38</v>
      </c>
      <c r="CE268" s="76">
        <f>+Tabla1[[#This Row],[Trenes Corridos (TC)]]/Tabla1[[#This Row],[Personal]]</f>
        <v>0</v>
      </c>
      <c r="CF268" s="36">
        <f>+Tabla1[[#This Row],[Pasajeros Pagos (PAX)]]/Tabla1[[#This Row],[Km. Línea (entre cabeceras) en Servicio]]</f>
        <v>3913.4640522875816</v>
      </c>
      <c r="CG268" s="36">
        <f>+Tabla1[[#This Row],[Pasajeros Pagos (PAX)]]/Tabla1[[#This Row],[Cantidad de Estaciones en Servicio]]</f>
        <v>5443.272727272727</v>
      </c>
      <c r="CH268" s="36">
        <f>+Tabla1[[#This Row],[PAX Kilómetro]]/Tabla1[[#This Row],[Km. Línea (entre cabeceras) en Servicio]]</f>
        <v>39134.640522875816</v>
      </c>
      <c r="CJ268" s="36">
        <f>+[1]!TDC_InfraMR[[#This Row],[Total Coches Eléctricos]]</f>
        <v>18</v>
      </c>
      <c r="CK268" s="36">
        <f>+Tabla1[[#This Row],[Pasajeros Pagos (PAX)]]/Tabla1[[#This Row],[Coches en Servicio]]</f>
        <v>3326.4444444444443</v>
      </c>
      <c r="CN268" s="11">
        <v>0.93464052502713713</v>
      </c>
      <c r="CP268" s="10">
        <v>8.8405999999999985</v>
      </c>
      <c r="CQ268" s="33">
        <v>7385.4322267800244</v>
      </c>
      <c r="CR268" s="10"/>
      <c r="CX268" s="28"/>
      <c r="DF268" s="47" t="e">
        <f>+Tabla1[[#This Row],[Trenes Kilómetro (TK) (1+2+3)]]/Tabla1[[#This Row],[Trenes Corridos (TC)]]</f>
        <v>#DIV/0!</v>
      </c>
      <c r="EA268" s="2">
        <v>2015</v>
      </c>
      <c r="EB268" s="2" t="s">
        <v>10</v>
      </c>
    </row>
    <row r="269" spans="1:132" x14ac:dyDescent="0.2">
      <c r="A269" s="92" t="s">
        <v>212</v>
      </c>
      <c r="B269" s="2" t="s">
        <v>0</v>
      </c>
      <c r="C269" s="95">
        <v>42095</v>
      </c>
      <c r="D269" s="4" t="s">
        <v>247</v>
      </c>
      <c r="E269" s="4" t="s">
        <v>245</v>
      </c>
      <c r="F269" s="131" t="s">
        <v>246</v>
      </c>
      <c r="G269" s="4" t="s">
        <v>232</v>
      </c>
      <c r="K269" s="7"/>
      <c r="L269" s="15"/>
      <c r="M269" s="6"/>
      <c r="N269" s="6"/>
      <c r="O269" s="6"/>
      <c r="P269" s="6"/>
      <c r="Q269" s="7"/>
      <c r="R269" s="15"/>
      <c r="S269" s="128"/>
      <c r="T269" s="15"/>
      <c r="W269" s="6"/>
      <c r="X269" s="6"/>
      <c r="AH269" s="7"/>
      <c r="AI269" s="15"/>
      <c r="AJ269" s="6"/>
      <c r="AK269" s="6"/>
      <c r="AL269" s="93"/>
      <c r="AM269" s="93"/>
      <c r="AN269" s="93"/>
      <c r="AO269" s="93"/>
      <c r="AP269" s="93"/>
      <c r="AQ269" s="93"/>
      <c r="AR269" s="7">
        <v>62167</v>
      </c>
      <c r="AS269" s="15">
        <f>+Tabla1[[#This Row],[Pasajeros Pagos (PAX)]]/AR257-1</f>
        <v>0.13507641183881391</v>
      </c>
      <c r="AT269" s="6">
        <f>+Tabla1[[#This Row],[Pasajeros Pagos (PAX)]]/Tabla1[[#This Row],[Indice Dia Habil]]</f>
        <v>2480.7262569832405</v>
      </c>
      <c r="AU269" s="15">
        <f>+Tabla1[[#This Row],[PAX Día Habil]]/AT257-1</f>
        <v>0.10654097131772655</v>
      </c>
      <c r="AX269" s="15"/>
      <c r="AY269" s="6">
        <v>93</v>
      </c>
      <c r="BA269" s="15"/>
      <c r="BB269" s="15"/>
      <c r="BC269" s="15"/>
      <c r="BD269" s="36">
        <f>+Tabla1[[#This Row],[Pasajeros Pagos (PAX)]]*Tabla1[[#This Row],[PAX Recorrido Medio]]</f>
        <v>621670</v>
      </c>
      <c r="BE269" s="37">
        <v>10</v>
      </c>
      <c r="BF269" s="35">
        <f>+Tabla1[[#This Row],[PAX Recorrido Medio]]/BE257-1</f>
        <v>0</v>
      </c>
      <c r="BG269" s="36">
        <f>+Tabla1[[#This Row],[Pasajeros Pagos (PAX)]]*CN269</f>
        <v>60457.250418363634</v>
      </c>
      <c r="BJ269" s="35">
        <f>+(Tabla1[[#This Row],[Variación % TC]]*0.2)-(Tabla1[[#This Row],[Vaciación % PAX Recorrido Medio]]*0.1)-(Tabla1[[#This Row],[Variación % Ocupación PAX]]*0.5)+(Tabla1[[#This Row],[Variación % RA]]*0.1)+(Tabla1[[#This Row],[Variación % Velocidad Comercial TE]]*0.1)</f>
        <v>0</v>
      </c>
      <c r="BK269" s="86"/>
      <c r="BL269" s="10"/>
      <c r="BN269" s="48"/>
      <c r="BO269" s="82">
        <v>25.06</v>
      </c>
      <c r="BP269" s="76">
        <v>15.3</v>
      </c>
      <c r="BQ269" s="76">
        <v>15.3</v>
      </c>
      <c r="BR269" s="36">
        <v>11</v>
      </c>
      <c r="BS269" s="2">
        <v>200</v>
      </c>
      <c r="BU269" s="73"/>
      <c r="BW269" s="73"/>
      <c r="BY269" s="73"/>
      <c r="BZ269" s="74"/>
      <c r="CA269" s="75"/>
      <c r="CC269" s="73"/>
      <c r="CD269" s="36">
        <f>+Tabla1[[#This Row],[Pasajeros Pagos (PAX)]]/Tabla1[[#This Row],[Personal]]</f>
        <v>310.83499999999998</v>
      </c>
      <c r="CE269" s="76">
        <f>+Tabla1[[#This Row],[Trenes Corridos (TC)]]/Tabla1[[#This Row],[Personal]]</f>
        <v>0</v>
      </c>
      <c r="CF269" s="36">
        <f>+Tabla1[[#This Row],[Pasajeros Pagos (PAX)]]/Tabla1[[#This Row],[Km. Línea (entre cabeceras) en Servicio]]</f>
        <v>4063.2026143790849</v>
      </c>
      <c r="CG269" s="36">
        <f>+Tabla1[[#This Row],[Pasajeros Pagos (PAX)]]/Tabla1[[#This Row],[Cantidad de Estaciones en Servicio]]</f>
        <v>5651.545454545455</v>
      </c>
      <c r="CH269" s="36">
        <f>+Tabla1[[#This Row],[PAX Kilómetro]]/Tabla1[[#This Row],[Km. Línea (entre cabeceras) en Servicio]]</f>
        <v>40632.026143790848</v>
      </c>
      <c r="CJ269" s="36">
        <f>+[1]!TDC_InfraMR[[#This Row],[Total Coches Eléctricos]]</f>
        <v>18</v>
      </c>
      <c r="CK269" s="36">
        <f>+Tabla1[[#This Row],[Pasajeros Pagos (PAX)]]/Tabla1[[#This Row],[Coches en Servicio]]</f>
        <v>3453.7222222222222</v>
      </c>
      <c r="CN269" s="11">
        <v>0.97249747323119395</v>
      </c>
      <c r="CP269" s="10">
        <v>8.9266000000000005</v>
      </c>
      <c r="CQ269" s="33">
        <v>7544.9042461244389</v>
      </c>
      <c r="CR269" s="10"/>
      <c r="CX269" s="28"/>
      <c r="DF269" s="47" t="e">
        <f>+Tabla1[[#This Row],[Trenes Kilómetro (TK) (1+2+3)]]/Tabla1[[#This Row],[Trenes Corridos (TC)]]</f>
        <v>#DIV/0!</v>
      </c>
      <c r="EA269" s="2">
        <v>2015</v>
      </c>
      <c r="EB269" s="2" t="s">
        <v>0</v>
      </c>
    </row>
    <row r="270" spans="1:132" x14ac:dyDescent="0.2">
      <c r="A270" s="92" t="s">
        <v>212</v>
      </c>
      <c r="B270" s="2" t="s">
        <v>1</v>
      </c>
      <c r="C270" s="95">
        <v>42125</v>
      </c>
      <c r="D270" s="4" t="s">
        <v>247</v>
      </c>
      <c r="E270" s="4" t="s">
        <v>245</v>
      </c>
      <c r="F270" s="131" t="s">
        <v>246</v>
      </c>
      <c r="G270" s="4" t="s">
        <v>232</v>
      </c>
      <c r="J270" s="6">
        <f>+Tabla1[[#This Row],[Trenes Corridos (TC)]]*Tabla1[[#This Row],[Km. Línea (entre cabeceras) en Servicio]]</f>
        <v>26132.400000000001</v>
      </c>
      <c r="K270" s="7">
        <f>+Tabla1[[#This Row],[TK Remolcados (1)]]+Tabla1[[#This Row],[TK Coche Motor (2)]]+Tabla1[[#This Row],[TK Eléctricos (3)]]</f>
        <v>26132.400000000001</v>
      </c>
      <c r="L270" s="15"/>
      <c r="M270" s="6"/>
      <c r="N270" s="6"/>
      <c r="O270" s="6"/>
      <c r="P270" s="6">
        <f>Tabla1[[#This Row],[TK Eléctricos (3)]]*Tabla1[[#This Row],[Form. Media Trenes Eléctricos]]</f>
        <v>52264.800000000003</v>
      </c>
      <c r="Q270" s="7">
        <f>Tabla1[[#This Row],[CK Remolcados (5)]]+Tabla1[[#This Row],[CK Coche Motor (6)]]+Tabla1[[#This Row],[CK Eléctricos (7)]]</f>
        <v>52264.800000000003</v>
      </c>
      <c r="R270" s="15"/>
      <c r="S270" s="128"/>
      <c r="T270" s="15"/>
      <c r="U270" s="9">
        <v>36.5</v>
      </c>
      <c r="W270" s="6"/>
      <c r="X270" s="6"/>
      <c r="Y270" s="9">
        <v>2</v>
      </c>
      <c r="AB270" s="6">
        <f>+Tabla1[[#This Row],[Asientos Prom. x C. Eléctricos]]*Tabla1[[#This Row],[Trenes Corridos (TC)]]*Tabla1[[#This Row],[Form. Media Trenes Eléctricos]]</f>
        <v>136640</v>
      </c>
      <c r="AE270" s="6">
        <v>40</v>
      </c>
      <c r="AF270" s="6">
        <f>+'[3]TDC TAB'!$H274</f>
        <v>1736</v>
      </c>
      <c r="AG270" s="6">
        <f>+Tabla1[[#This Row],[Trenes Programados]]-Tabla1[[#This Row],[Trenes Corridos (TC)]]</f>
        <v>28</v>
      </c>
      <c r="AH270" s="90">
        <f>+'[3]TDC TAB'!$J274</f>
        <v>1708</v>
      </c>
      <c r="AI270" s="15"/>
      <c r="AJ270" s="6">
        <f>+'[3]TDC TAB'!$K274</f>
        <v>1630</v>
      </c>
      <c r="AK270" s="6">
        <f>+Tabla1[[#This Row],[Trenes Corridos (TC)]]-Tabla1[[#This Row],[Trenes Puntuales]]</f>
        <v>78</v>
      </c>
      <c r="AL270" s="93">
        <f>+Tabla1[[#This Row],[Trenes Puntuales]]/Tabla1[[#This Row],[Trenes Programados]]</f>
        <v>0.93894009216589858</v>
      </c>
      <c r="AM270" s="93">
        <v>0.95</v>
      </c>
      <c r="AN270" s="93" t="str">
        <f>+IF(Tabla1[[#This Row],[Regularidad Absoluta]]&gt;=Tabla1[[#This Row],[RA 95%]],Tabla1[[#This Row],[Regularidad Absoluta]],"")</f>
        <v/>
      </c>
      <c r="AO270" s="93">
        <f>Tabla1[[#This Row],[Trenes Puntuales]]/Tabla1[[#This Row],[Trenes Corridos (TC)]]</f>
        <v>0.95433255269320838</v>
      </c>
      <c r="AP270" s="93">
        <f>Tabla1[[#This Row],[Trenes Corridos (TC)]]/Tabla1[[#This Row],[Trenes Programados]]</f>
        <v>0.9838709677419355</v>
      </c>
      <c r="AQ270" s="93"/>
      <c r="AR270" s="7">
        <v>56965</v>
      </c>
      <c r="AS270" s="15">
        <f>+Tabla1[[#This Row],[Pasajeros Pagos (PAX)]]/AR258-1</f>
        <v>5.2665619513998063E-2</v>
      </c>
      <c r="AT270" s="6">
        <f>+Tabla1[[#This Row],[Pasajeros Pagos (PAX)]]/Tabla1[[#This Row],[Indice Dia Habil]]</f>
        <v>2265.9108989657916</v>
      </c>
      <c r="AU270" s="15">
        <f>+Tabla1[[#This Row],[PAX Día Habil]]/AT258-1</f>
        <v>0.10542451691207422</v>
      </c>
      <c r="AV270" s="6">
        <f>+Tabla1[[#This Row],[Pasajeros Pagos (PAX)]]/Tabla1[[#This Row],[Trenes Corridos (TC)]]</f>
        <v>33.351873536299763</v>
      </c>
      <c r="AW270" s="6">
        <f>+Tabla1[[#This Row],[PAX x Tren]]/Tabla1[[#This Row],[Form. Media Trenes Eléctricos]]</f>
        <v>16.675936768149882</v>
      </c>
      <c r="AX270" s="15"/>
      <c r="AY270" s="6">
        <v>93</v>
      </c>
      <c r="AZ270" s="9">
        <f>+Tabla1[[#This Row],[PAX Kilómetro]]/Tabla1[[#This Row],[Coches Kilómetro (CK) (5+6+7)]]</f>
        <v>10.899305077222145</v>
      </c>
      <c r="BA270" s="15"/>
      <c r="BB270" s="15">
        <f>+Tabla1[[#This Row],[Ocupación Media (PaxKm/CocheKm)]]/Tabla1[[#This Row],[Capacidad x Coche (4xm2)]]</f>
        <v>0.11719682878733489</v>
      </c>
      <c r="BC270" s="15"/>
      <c r="BD270" s="36">
        <f>+Tabla1[[#This Row],[Pasajeros Pagos (PAX)]]*Tabla1[[#This Row],[PAX Recorrido Medio]]</f>
        <v>569650</v>
      </c>
      <c r="BE270" s="37">
        <v>10</v>
      </c>
      <c r="BF270" s="35">
        <f>+Tabla1[[#This Row],[PAX Recorrido Medio]]/BE258-1</f>
        <v>0</v>
      </c>
      <c r="BG270" s="36">
        <f>+Tabla1[[#This Row],[Pasajeros Pagos (PAX)]]*CN270</f>
        <v>62699.75472439135</v>
      </c>
      <c r="BH270" s="124">
        <f t="shared" ref="BH270:BH333" si="2">(+AR270/BI270-1)*-1</f>
        <v>0.23926555386871706</v>
      </c>
      <c r="BI270" s="90">
        <f>IF(((+AH270*CM270)*((+(20/(1-20/100))/100)+1)-1)&lt;Tabla1[[#This Row],[Pasajeros Pagos (PAX)]],Tabla1[[#This Row],[Pasajeros Pagos (PAX)]],((+AH270*CM270)*((+(20/(1-20/100))/100)+1)-1))</f>
        <v>74881.58356663835</v>
      </c>
      <c r="BJ270" s="35">
        <f>+(Tabla1[[#This Row],[Variación % TC]]*0.2)-(Tabla1[[#This Row],[Vaciación % PAX Recorrido Medio]]*0.1)-(Tabla1[[#This Row],[Variación % Ocupación PAX]]*0.5)+(Tabla1[[#This Row],[Variación % RA]]*0.1)+(Tabla1[[#This Row],[Variación % Velocidad Comercial TE]]*0.1)</f>
        <v>0</v>
      </c>
      <c r="BK270" s="86"/>
      <c r="BL270" s="10"/>
      <c r="BN270" s="48"/>
      <c r="BO270" s="82">
        <v>25.14</v>
      </c>
      <c r="BP270" s="76">
        <v>15.3</v>
      </c>
      <c r="BQ270" s="76">
        <v>15.3</v>
      </c>
      <c r="BR270" s="36">
        <v>11</v>
      </c>
      <c r="BS270" s="2">
        <v>200</v>
      </c>
      <c r="BU270" s="73"/>
      <c r="BW270" s="73"/>
      <c r="BY270" s="73"/>
      <c r="BZ270" s="74"/>
      <c r="CA270" s="75"/>
      <c r="CC270" s="73"/>
      <c r="CD270" s="36">
        <f>+Tabla1[[#This Row],[Pasajeros Pagos (PAX)]]/Tabla1[[#This Row],[Personal]]</f>
        <v>284.82499999999999</v>
      </c>
      <c r="CE270" s="76">
        <f>+Tabla1[[#This Row],[Trenes Corridos (TC)]]/Tabla1[[#This Row],[Personal]]</f>
        <v>8.5399999999999991</v>
      </c>
      <c r="CF270" s="36">
        <f>+Tabla1[[#This Row],[Pasajeros Pagos (PAX)]]/Tabla1[[#This Row],[Km. Línea (entre cabeceras) en Servicio]]</f>
        <v>3723.2026143790849</v>
      </c>
      <c r="CG270" s="36">
        <f>+Tabla1[[#This Row],[Pasajeros Pagos (PAX)]]/Tabla1[[#This Row],[Cantidad de Estaciones en Servicio]]</f>
        <v>5178.636363636364</v>
      </c>
      <c r="CH270" s="36">
        <f>+Tabla1[[#This Row],[PAX Kilómetro]]/Tabla1[[#This Row],[Km. Línea (entre cabeceras) en Servicio]]</f>
        <v>37232.026143790848</v>
      </c>
      <c r="CI270" s="36">
        <f>+Tabla1[[#This Row],[Coches Kilómetro (CK) (5+6+7)]]/Tabla1[[#This Row],[Km. Línea (entre cabeceras) en Servicio]]</f>
        <v>3416</v>
      </c>
      <c r="CJ270" s="36">
        <f>+[1]!TDC_InfraMR[[#This Row],[Total Coches Eléctricos]]</f>
        <v>18</v>
      </c>
      <c r="CK270" s="36">
        <f>+Tabla1[[#This Row],[Pasajeros Pagos (PAX)]]/Tabla1[[#This Row],[Coches en Servicio]]</f>
        <v>3164.7222222222222</v>
      </c>
      <c r="CM270" s="2">
        <f>39*(2-CN270)</f>
        <v>35.07380963308588</v>
      </c>
      <c r="CN270" s="11">
        <v>1.1006715478695928</v>
      </c>
      <c r="CP270" s="10">
        <v>9.0090000000000003</v>
      </c>
      <c r="CQ270" s="69">
        <v>7704.3762654688526</v>
      </c>
      <c r="CR270" s="10"/>
      <c r="DF270" s="47">
        <f>+Tabla1[[#This Row],[Trenes Kilómetro (TK) (1+2+3)]]/Tabla1[[#This Row],[Trenes Corridos (TC)]]</f>
        <v>15.3</v>
      </c>
      <c r="EA270" s="2">
        <v>2015</v>
      </c>
      <c r="EB270" s="2" t="s">
        <v>1</v>
      </c>
    </row>
    <row r="271" spans="1:132" x14ac:dyDescent="0.2">
      <c r="A271" s="92" t="s">
        <v>212</v>
      </c>
      <c r="B271" s="2" t="s">
        <v>2</v>
      </c>
      <c r="C271" s="95">
        <v>42156</v>
      </c>
      <c r="D271" s="4" t="s">
        <v>247</v>
      </c>
      <c r="E271" s="4" t="s">
        <v>245</v>
      </c>
      <c r="F271" s="131" t="s">
        <v>246</v>
      </c>
      <c r="G271" s="4" t="s">
        <v>232</v>
      </c>
      <c r="J271" s="6">
        <f>+Tabla1[[#This Row],[Trenes Corridos (TC)]]*Tabla1[[#This Row],[Km. Línea (entre cabeceras) en Servicio]]</f>
        <v>23898.600000000002</v>
      </c>
      <c r="K271" s="7">
        <f>+Tabla1[[#This Row],[TK Remolcados (1)]]+Tabla1[[#This Row],[TK Coche Motor (2)]]+Tabla1[[#This Row],[TK Eléctricos (3)]]</f>
        <v>23898.600000000002</v>
      </c>
      <c r="L271" s="15"/>
      <c r="M271" s="6"/>
      <c r="N271" s="6"/>
      <c r="O271" s="6"/>
      <c r="P271" s="6">
        <f>Tabla1[[#This Row],[TK Eléctricos (3)]]*Tabla1[[#This Row],[Form. Media Trenes Eléctricos]]</f>
        <v>47797.200000000004</v>
      </c>
      <c r="Q271" s="7">
        <f>Tabla1[[#This Row],[CK Remolcados (5)]]+Tabla1[[#This Row],[CK Coche Motor (6)]]+Tabla1[[#This Row],[CK Eléctricos (7)]]</f>
        <v>47797.200000000004</v>
      </c>
      <c r="R271" s="15"/>
      <c r="S271" s="128"/>
      <c r="T271" s="15"/>
      <c r="U271" s="9">
        <v>36.5</v>
      </c>
      <c r="W271" s="6"/>
      <c r="X271" s="6"/>
      <c r="Y271" s="9">
        <v>2</v>
      </c>
      <c r="AB271" s="6">
        <f>+Tabla1[[#This Row],[Asientos Prom. x C. Eléctricos]]*Tabla1[[#This Row],[Trenes Corridos (TC)]]*Tabla1[[#This Row],[Form. Media Trenes Eléctricos]]</f>
        <v>124960</v>
      </c>
      <c r="AE271" s="6">
        <v>40</v>
      </c>
      <c r="AF271" s="6">
        <f>+'[3]TDC TAB'!$H275</f>
        <v>1680</v>
      </c>
      <c r="AG271" s="6">
        <f>+Tabla1[[#This Row],[Trenes Programados]]-Tabla1[[#This Row],[Trenes Corridos (TC)]]</f>
        <v>118</v>
      </c>
      <c r="AH271" s="90">
        <f>+'[3]TDC TAB'!$J275</f>
        <v>1562</v>
      </c>
      <c r="AI271" s="15"/>
      <c r="AJ271" s="6">
        <f>+'[3]TDC TAB'!$K275</f>
        <v>1496</v>
      </c>
      <c r="AK271" s="6">
        <f>+Tabla1[[#This Row],[Trenes Corridos (TC)]]-Tabla1[[#This Row],[Trenes Puntuales]]</f>
        <v>66</v>
      </c>
      <c r="AL271" s="93">
        <f>+Tabla1[[#This Row],[Trenes Puntuales]]/Tabla1[[#This Row],[Trenes Programados]]</f>
        <v>0.89047619047619042</v>
      </c>
      <c r="AM271" s="93">
        <v>0.95</v>
      </c>
      <c r="AN271" s="93" t="str">
        <f>+IF(Tabla1[[#This Row],[Regularidad Absoluta]]&gt;=Tabla1[[#This Row],[RA 95%]],Tabla1[[#This Row],[Regularidad Absoluta]],"")</f>
        <v/>
      </c>
      <c r="AO271" s="93">
        <f>Tabla1[[#This Row],[Trenes Puntuales]]/Tabla1[[#This Row],[Trenes Corridos (TC)]]</f>
        <v>0.95774647887323938</v>
      </c>
      <c r="AP271" s="93">
        <f>Tabla1[[#This Row],[Trenes Corridos (TC)]]/Tabla1[[#This Row],[Trenes Programados]]</f>
        <v>0.92976190476190479</v>
      </c>
      <c r="AQ271" s="93"/>
      <c r="AR271" s="7">
        <v>50420</v>
      </c>
      <c r="AS271" s="15">
        <f>+Tabla1[[#This Row],[Pasajeros Pagos (PAX)]]/AR259-1</f>
        <v>6.8446704810341208E-2</v>
      </c>
      <c r="AT271" s="6">
        <f>+Tabla1[[#This Row],[Pasajeros Pagos (PAX)]]/Tabla1[[#This Row],[Indice Dia Habil]]</f>
        <v>1988.9546351084814</v>
      </c>
      <c r="AU271" s="15">
        <f>+Tabla1[[#This Row],[PAX Día Habil]]/AT259-1</f>
        <v>5.622384309850692E-2</v>
      </c>
      <c r="AV271" s="6">
        <f>+Tabla1[[#This Row],[Pasajeros Pagos (PAX)]]/Tabla1[[#This Row],[Trenes Corridos (TC)]]</f>
        <v>32.27912932138284</v>
      </c>
      <c r="AW271" s="6">
        <f>+Tabla1[[#This Row],[PAX x Tren]]/Tabla1[[#This Row],[Form. Media Trenes Eléctricos]]</f>
        <v>16.13956466069142</v>
      </c>
      <c r="AX271" s="15"/>
      <c r="AY271" s="6">
        <v>93</v>
      </c>
      <c r="AZ271" s="9">
        <f>+Tabla1[[#This Row],[PAX Kilómetro]]/Tabla1[[#This Row],[Coches Kilómetro (CK) (5+6+7)]]</f>
        <v>10.548735072347332</v>
      </c>
      <c r="BA271" s="15"/>
      <c r="BB271" s="15">
        <f>+Tabla1[[#This Row],[Ocupación Media (PaxKm/CocheKm)]]/Tabla1[[#This Row],[Capacidad x Coche (4xm2)]]</f>
        <v>0.11342725884244444</v>
      </c>
      <c r="BC271" s="15"/>
      <c r="BD271" s="36">
        <f>+Tabla1[[#This Row],[Pasajeros Pagos (PAX)]]*Tabla1[[#This Row],[PAX Recorrido Medio]]</f>
        <v>504200</v>
      </c>
      <c r="BE271" s="37">
        <v>10</v>
      </c>
      <c r="BF271" s="35">
        <f>+Tabla1[[#This Row],[PAX Recorrido Medio]]/BE259-1</f>
        <v>0</v>
      </c>
      <c r="BG271" s="36">
        <f>+Tabla1[[#This Row],[Pasajeros Pagos (PAX)]]*CN271</f>
        <v>59191.855214968396</v>
      </c>
      <c r="BH271" s="124">
        <f t="shared" si="2"/>
        <v>0.19839341312743264</v>
      </c>
      <c r="BI271" s="90">
        <f>IF(((+AH271*CM271)*((+(20/(1-20/100))/100)+1)-1)&lt;Tabla1[[#This Row],[Pasajeros Pagos (PAX)]],Tabla1[[#This Row],[Pasajeros Pagos (PAX)]],((+AH271*CM271)*((+(20/(1-20/100))/100)+1)-1))</f>
        <v>62898.684748476677</v>
      </c>
      <c r="BJ271" s="35">
        <f>+(Tabla1[[#This Row],[Variación % TC]]*0.2)-(Tabla1[[#This Row],[Vaciación % PAX Recorrido Medio]]*0.1)-(Tabla1[[#This Row],[Variación % Ocupación PAX]]*0.5)+(Tabla1[[#This Row],[Variación % RA]]*0.1)+(Tabla1[[#This Row],[Variación % Velocidad Comercial TE]]*0.1)</f>
        <v>0</v>
      </c>
      <c r="BK271" s="86"/>
      <c r="BL271" s="10"/>
      <c r="BN271" s="48"/>
      <c r="BO271" s="82">
        <v>25.349999999999998</v>
      </c>
      <c r="BP271" s="76">
        <v>15.3</v>
      </c>
      <c r="BQ271" s="76">
        <v>15.3</v>
      </c>
      <c r="BR271" s="36">
        <v>11</v>
      </c>
      <c r="BS271" s="12">
        <v>200</v>
      </c>
      <c r="BU271" s="73"/>
      <c r="BW271" s="73"/>
      <c r="BY271" s="73"/>
      <c r="BZ271" s="74"/>
      <c r="CA271" s="75"/>
      <c r="CC271" s="73"/>
      <c r="CD271" s="36">
        <f>+Tabla1[[#This Row],[Pasajeros Pagos (PAX)]]/Tabla1[[#This Row],[Personal]]</f>
        <v>252.1</v>
      </c>
      <c r="CE271" s="76">
        <f>+Tabla1[[#This Row],[Trenes Corridos (TC)]]/Tabla1[[#This Row],[Personal]]</f>
        <v>7.81</v>
      </c>
      <c r="CF271" s="36">
        <f>+Tabla1[[#This Row],[Pasajeros Pagos (PAX)]]/Tabla1[[#This Row],[Km. Línea (entre cabeceras) en Servicio]]</f>
        <v>3295.4248366013071</v>
      </c>
      <c r="CG271" s="36">
        <f>+Tabla1[[#This Row],[Pasajeros Pagos (PAX)]]/Tabla1[[#This Row],[Cantidad de Estaciones en Servicio]]</f>
        <v>4583.636363636364</v>
      </c>
      <c r="CH271" s="36">
        <f>+Tabla1[[#This Row],[PAX Kilómetro]]/Tabla1[[#This Row],[Km. Línea (entre cabeceras) en Servicio]]</f>
        <v>32954.248366013067</v>
      </c>
      <c r="CI271" s="36">
        <f>+Tabla1[[#This Row],[Coches Kilómetro (CK) (5+6+7)]]/Tabla1[[#This Row],[Km. Línea (entre cabeceras) en Servicio]]</f>
        <v>3124</v>
      </c>
      <c r="CJ271" s="36">
        <f>+[1]!TDC_InfraMR[[#This Row],[Total Coches Eléctricos]]</f>
        <v>18</v>
      </c>
      <c r="CK271" s="36">
        <f>+Tabla1[[#This Row],[Pasajeros Pagos (PAX)]]/Tabla1[[#This Row],[Coches en Servicio]]</f>
        <v>2801.1111111111113</v>
      </c>
      <c r="CM271" s="2">
        <f t="shared" ref="CM271:CM334" si="3">39*(2-CN271)</f>
        <v>32.214947374379861</v>
      </c>
      <c r="CN271" s="11">
        <v>1.1739757083492344</v>
      </c>
      <c r="CP271" s="10">
        <v>9.1045454545454536</v>
      </c>
      <c r="CQ271" s="33">
        <v>7863.8482848132699</v>
      </c>
      <c r="CR271" s="10"/>
      <c r="CX271" s="28"/>
      <c r="CY271" s="29"/>
      <c r="CZ271" s="29"/>
      <c r="DF271" s="47">
        <f>+Tabla1[[#This Row],[Trenes Kilómetro (TK) (1+2+3)]]/Tabla1[[#This Row],[Trenes Corridos (TC)]]</f>
        <v>15.3</v>
      </c>
      <c r="EA271" s="2">
        <v>2015</v>
      </c>
      <c r="EB271" s="2" t="s">
        <v>2</v>
      </c>
    </row>
    <row r="272" spans="1:132" x14ac:dyDescent="0.2">
      <c r="A272" s="92" t="s">
        <v>212</v>
      </c>
      <c r="B272" s="2" t="s">
        <v>3</v>
      </c>
      <c r="C272" s="95">
        <v>42186</v>
      </c>
      <c r="D272" s="4" t="s">
        <v>247</v>
      </c>
      <c r="E272" s="4" t="s">
        <v>245</v>
      </c>
      <c r="F272" s="131" t="s">
        <v>246</v>
      </c>
      <c r="G272" s="4" t="s">
        <v>232</v>
      </c>
      <c r="J272" s="6">
        <f>+Tabla1[[#This Row],[Trenes Corridos (TC)]]*Tabla1[[#This Row],[Km. Línea (entre cabeceras) en Servicio]]</f>
        <v>25795.800000000003</v>
      </c>
      <c r="K272" s="7">
        <f>+Tabla1[[#This Row],[TK Remolcados (1)]]+Tabla1[[#This Row],[TK Coche Motor (2)]]+Tabla1[[#This Row],[TK Eléctricos (3)]]</f>
        <v>25795.800000000003</v>
      </c>
      <c r="L272" s="15"/>
      <c r="M272" s="6"/>
      <c r="N272" s="6"/>
      <c r="O272" s="6"/>
      <c r="P272" s="6">
        <f>Tabla1[[#This Row],[TK Eléctricos (3)]]*Tabla1[[#This Row],[Form. Media Trenes Eléctricos]]</f>
        <v>51591.600000000006</v>
      </c>
      <c r="Q272" s="7">
        <f>Tabla1[[#This Row],[CK Remolcados (5)]]+Tabla1[[#This Row],[CK Coche Motor (6)]]+Tabla1[[#This Row],[CK Eléctricos (7)]]</f>
        <v>51591.600000000006</v>
      </c>
      <c r="R272" s="15"/>
      <c r="S272" s="128"/>
      <c r="T272" s="15"/>
      <c r="U272" s="9">
        <v>36.5</v>
      </c>
      <c r="W272" s="6"/>
      <c r="X272" s="6"/>
      <c r="Y272" s="9">
        <v>2</v>
      </c>
      <c r="AB272" s="6">
        <f>+Tabla1[[#This Row],[Asientos Prom. x C. Eléctricos]]*Tabla1[[#This Row],[Trenes Corridos (TC)]]*Tabla1[[#This Row],[Form. Media Trenes Eléctricos]]</f>
        <v>134880</v>
      </c>
      <c r="AE272" s="6">
        <v>40</v>
      </c>
      <c r="AF272" s="6">
        <f>+'[3]TDC TAB'!$H276</f>
        <v>1736</v>
      </c>
      <c r="AG272" s="6">
        <f>+Tabla1[[#This Row],[Trenes Programados]]-Tabla1[[#This Row],[Trenes Corridos (TC)]]</f>
        <v>50</v>
      </c>
      <c r="AH272" s="90">
        <f>+'[3]TDC TAB'!$J276</f>
        <v>1686</v>
      </c>
      <c r="AI272" s="15"/>
      <c r="AJ272" s="6">
        <f>+'[3]TDC TAB'!$K276</f>
        <v>1612</v>
      </c>
      <c r="AK272" s="6">
        <f>+Tabla1[[#This Row],[Trenes Corridos (TC)]]-Tabla1[[#This Row],[Trenes Puntuales]]</f>
        <v>74</v>
      </c>
      <c r="AL272" s="93">
        <f>+Tabla1[[#This Row],[Trenes Puntuales]]/Tabla1[[#This Row],[Trenes Programados]]</f>
        <v>0.9285714285714286</v>
      </c>
      <c r="AM272" s="93">
        <v>0.95</v>
      </c>
      <c r="AN272" s="93" t="str">
        <f>+IF(Tabla1[[#This Row],[Regularidad Absoluta]]&gt;=Tabla1[[#This Row],[RA 95%]],Tabla1[[#This Row],[Regularidad Absoluta]],"")</f>
        <v/>
      </c>
      <c r="AO272" s="93">
        <f>Tabla1[[#This Row],[Trenes Puntuales]]/Tabla1[[#This Row],[Trenes Corridos (TC)]]</f>
        <v>0.95610913404507714</v>
      </c>
      <c r="AP272" s="93">
        <f>Tabla1[[#This Row],[Trenes Corridos (TC)]]/Tabla1[[#This Row],[Trenes Programados]]</f>
        <v>0.97119815668202769</v>
      </c>
      <c r="AQ272" s="93"/>
      <c r="AR272" s="7">
        <v>64410</v>
      </c>
      <c r="AS272" s="15">
        <f>+Tabla1[[#This Row],[Pasajeros Pagos (PAX)]]/AR260-1</f>
        <v>3.1219980787704049E-2</v>
      </c>
      <c r="AT272" s="6">
        <f>+Tabla1[[#This Row],[Pasajeros Pagos (PAX)]]/Tabla1[[#This Row],[Indice Dia Habil]]</f>
        <v>2413.2633945297862</v>
      </c>
      <c r="AU272" s="15">
        <f>+Tabla1[[#This Row],[PAX Día Habil]]/AT260-1</f>
        <v>3.1219980787704049E-2</v>
      </c>
      <c r="AV272" s="6">
        <f>+Tabla1[[#This Row],[Pasajeros Pagos (PAX)]]/Tabla1[[#This Row],[Trenes Corridos (TC)]]</f>
        <v>38.202846975088967</v>
      </c>
      <c r="AW272" s="6">
        <f>+Tabla1[[#This Row],[PAX x Tren]]/Tabla1[[#This Row],[Form. Media Trenes Eléctricos]]</f>
        <v>19.101423487544483</v>
      </c>
      <c r="AX272" s="15"/>
      <c r="AY272" s="6">
        <v>93</v>
      </c>
      <c r="AZ272" s="9">
        <f>+Tabla1[[#This Row],[PAX Kilómetro]]/Tabla1[[#This Row],[Coches Kilómetro (CK) (5+6+7)]]</f>
        <v>12.484590514734956</v>
      </c>
      <c r="BA272" s="15"/>
      <c r="BB272" s="15">
        <f>+Tabla1[[#This Row],[Ocupación Media (PaxKm/CocheKm)]]/Tabla1[[#This Row],[Capacidad x Coche (4xm2)]]</f>
        <v>0.13424290876059092</v>
      </c>
      <c r="BC272" s="15"/>
      <c r="BD272" s="36">
        <f>+Tabla1[[#This Row],[Pasajeros Pagos (PAX)]]*Tabla1[[#This Row],[PAX Recorrido Medio]]</f>
        <v>644100</v>
      </c>
      <c r="BE272" s="37">
        <v>10</v>
      </c>
      <c r="BF272" s="35">
        <f>+Tabla1[[#This Row],[PAX Recorrido Medio]]/BE260-1</f>
        <v>0</v>
      </c>
      <c r="BG272" s="36">
        <f>+Tabla1[[#This Row],[Pasajeros Pagos (PAX)]]*CN272</f>
        <v>51089.991673804128</v>
      </c>
      <c r="BH272" s="124">
        <f t="shared" si="2"/>
        <v>0.35063321286473659</v>
      </c>
      <c r="BI272" s="90">
        <f>IF(((+AH272*CM272)*((+(20/(1-20/100))/100)+1)-1)&lt;Tabla1[[#This Row],[Pasajeros Pagos (PAX)]],Tabla1[[#This Row],[Pasajeros Pagos (PAX)]],((+AH272*CM272)*((+(20/(1-20/100))/100)+1)-1))</f>
        <v>99188.934937911094</v>
      </c>
      <c r="BJ272" s="35">
        <f>+(Tabla1[[#This Row],[Variación % TC]]*0.2)-(Tabla1[[#This Row],[Vaciación % PAX Recorrido Medio]]*0.1)-(Tabla1[[#This Row],[Variación % Ocupación PAX]]*0.5)+(Tabla1[[#This Row],[Variación % RA]]*0.1)+(Tabla1[[#This Row],[Variación % Velocidad Comercial TE]]*0.1)</f>
        <v>0</v>
      </c>
      <c r="BK272" s="86"/>
      <c r="BL272" s="10"/>
      <c r="BN272" s="48"/>
      <c r="BO272" s="82">
        <v>26.69</v>
      </c>
      <c r="BP272" s="76">
        <v>15.3</v>
      </c>
      <c r="BQ272" s="76">
        <v>15.3</v>
      </c>
      <c r="BR272" s="36">
        <v>11</v>
      </c>
      <c r="BS272" s="12">
        <v>200</v>
      </c>
      <c r="BU272" s="73"/>
      <c r="BW272" s="73"/>
      <c r="BY272" s="73"/>
      <c r="BZ272" s="74"/>
      <c r="CA272" s="75"/>
      <c r="CC272" s="73"/>
      <c r="CD272" s="36">
        <f>+Tabla1[[#This Row],[Pasajeros Pagos (PAX)]]/Tabla1[[#This Row],[Personal]]</f>
        <v>322.05</v>
      </c>
      <c r="CE272" s="76">
        <f>+Tabla1[[#This Row],[Trenes Corridos (TC)]]/Tabla1[[#This Row],[Personal]]</f>
        <v>8.43</v>
      </c>
      <c r="CF272" s="36">
        <f>+Tabla1[[#This Row],[Pasajeros Pagos (PAX)]]/Tabla1[[#This Row],[Km. Línea (entre cabeceras) en Servicio]]</f>
        <v>4209.8039215686276</v>
      </c>
      <c r="CG272" s="36">
        <f>+Tabla1[[#This Row],[Pasajeros Pagos (PAX)]]/Tabla1[[#This Row],[Cantidad de Estaciones en Servicio]]</f>
        <v>5855.454545454545</v>
      </c>
      <c r="CH272" s="36">
        <f>+Tabla1[[#This Row],[PAX Kilómetro]]/Tabla1[[#This Row],[Km. Línea (entre cabeceras) en Servicio]]</f>
        <v>42098.039215686273</v>
      </c>
      <c r="CI272" s="36">
        <f>+Tabla1[[#This Row],[Coches Kilómetro (CK) (5+6+7)]]/Tabla1[[#This Row],[Km. Línea (entre cabeceras) en Servicio]]</f>
        <v>3372</v>
      </c>
      <c r="CJ272" s="36">
        <f>+[1]!TDC_InfraMR[[#This Row],[Total Coches Eléctricos]]</f>
        <v>18</v>
      </c>
      <c r="CK272" s="36">
        <f>+Tabla1[[#This Row],[Pasajeros Pagos (PAX)]]/Tabla1[[#This Row],[Coches en Servicio]]</f>
        <v>3578.3333333333335</v>
      </c>
      <c r="CM272" s="2">
        <f t="shared" si="3"/>
        <v>47.065212307431125</v>
      </c>
      <c r="CN272" s="11">
        <v>0.7931996844248429</v>
      </c>
      <c r="CP272" s="10">
        <v>9.2058181818181808</v>
      </c>
      <c r="CQ272" s="33">
        <v>8023.3203041576799</v>
      </c>
      <c r="CR272" s="10"/>
      <c r="CX272" s="28"/>
      <c r="CY272" s="29"/>
      <c r="CZ272" s="29"/>
      <c r="DF272" s="47">
        <f>+Tabla1[[#This Row],[Trenes Kilómetro (TK) (1+2+3)]]/Tabla1[[#This Row],[Trenes Corridos (TC)]]</f>
        <v>15.300000000000002</v>
      </c>
      <c r="EA272" s="2">
        <v>2015</v>
      </c>
      <c r="EB272" s="2" t="s">
        <v>3</v>
      </c>
    </row>
    <row r="273" spans="1:132" x14ac:dyDescent="0.2">
      <c r="A273" s="92" t="s">
        <v>212</v>
      </c>
      <c r="B273" s="2" t="s">
        <v>4</v>
      </c>
      <c r="C273" s="95">
        <v>42217</v>
      </c>
      <c r="D273" s="4" t="s">
        <v>247</v>
      </c>
      <c r="E273" s="4" t="s">
        <v>245</v>
      </c>
      <c r="F273" s="131" t="s">
        <v>246</v>
      </c>
      <c r="G273" s="4" t="s">
        <v>232</v>
      </c>
      <c r="J273" s="6">
        <f>+Tabla1[[#This Row],[Trenes Corridos (TC)]]*Tabla1[[#This Row],[Km. Línea (entre cabeceras) en Servicio]]</f>
        <v>26300.7</v>
      </c>
      <c r="K273" s="7">
        <f>+Tabla1[[#This Row],[TK Remolcados (1)]]+Tabla1[[#This Row],[TK Coche Motor (2)]]+Tabla1[[#This Row],[TK Eléctricos (3)]]</f>
        <v>26300.7</v>
      </c>
      <c r="L273" s="15"/>
      <c r="M273" s="6"/>
      <c r="N273" s="6"/>
      <c r="O273" s="6"/>
      <c r="P273" s="6">
        <f>Tabla1[[#This Row],[TK Eléctricos (3)]]*Tabla1[[#This Row],[Form. Media Trenes Eléctricos]]</f>
        <v>52601.4</v>
      </c>
      <c r="Q273" s="7">
        <f>Tabla1[[#This Row],[CK Remolcados (5)]]+Tabla1[[#This Row],[CK Coche Motor (6)]]+Tabla1[[#This Row],[CK Eléctricos (7)]]</f>
        <v>52601.4</v>
      </c>
      <c r="R273" s="15"/>
      <c r="S273" s="128"/>
      <c r="T273" s="15"/>
      <c r="U273" s="9">
        <v>36.5</v>
      </c>
      <c r="W273" s="6"/>
      <c r="X273" s="6"/>
      <c r="Y273" s="9">
        <v>2</v>
      </c>
      <c r="AB273" s="6">
        <f>+Tabla1[[#This Row],[Asientos Prom. x C. Eléctricos]]*Tabla1[[#This Row],[Trenes Corridos (TC)]]*Tabla1[[#This Row],[Form. Media Trenes Eléctricos]]</f>
        <v>137520</v>
      </c>
      <c r="AE273" s="6">
        <v>40</v>
      </c>
      <c r="AF273" s="6">
        <f>+'[3]TDC TAB'!$H277</f>
        <v>1736</v>
      </c>
      <c r="AG273" s="6">
        <f>+Tabla1[[#This Row],[Trenes Programados]]-Tabla1[[#This Row],[Trenes Corridos (TC)]]</f>
        <v>17</v>
      </c>
      <c r="AH273" s="90">
        <f>+'[3]TDC TAB'!$J277</f>
        <v>1719</v>
      </c>
      <c r="AI273" s="15"/>
      <c r="AJ273" s="6">
        <f>+'[3]TDC TAB'!$K277</f>
        <v>1651</v>
      </c>
      <c r="AK273" s="6">
        <f>+Tabla1[[#This Row],[Trenes Corridos (TC)]]-Tabla1[[#This Row],[Trenes Puntuales]]</f>
        <v>68</v>
      </c>
      <c r="AL273" s="93">
        <f>+Tabla1[[#This Row],[Trenes Puntuales]]/Tabla1[[#This Row],[Trenes Programados]]</f>
        <v>0.95103686635944695</v>
      </c>
      <c r="AM273" s="93">
        <v>0.95</v>
      </c>
      <c r="AN273" s="93">
        <f>+IF(Tabla1[[#This Row],[Regularidad Absoluta]]&gt;=Tabla1[[#This Row],[RA 95%]],Tabla1[[#This Row],[Regularidad Absoluta]],"")</f>
        <v>0.95103686635944695</v>
      </c>
      <c r="AO273" s="93">
        <f>Tabla1[[#This Row],[Trenes Puntuales]]/Tabla1[[#This Row],[Trenes Corridos (TC)]]</f>
        <v>0.96044211751018038</v>
      </c>
      <c r="AP273" s="93">
        <f>Tabla1[[#This Row],[Trenes Corridos (TC)]]/Tabla1[[#This Row],[Trenes Programados]]</f>
        <v>0.99020737327188935</v>
      </c>
      <c r="AQ273" s="93"/>
      <c r="AR273" s="7">
        <v>56838</v>
      </c>
      <c r="AS273" s="15">
        <f>+Tabla1[[#This Row],[Pasajeros Pagos (PAX)]]/AR261-1</f>
        <v>-8.0216846023141053E-2</v>
      </c>
      <c r="AT273" s="6">
        <f>+Tabla1[[#This Row],[Pasajeros Pagos (PAX)]]/Tabla1[[#This Row],[Indice Dia Habil]]</f>
        <v>2205.5878928987195</v>
      </c>
      <c r="AU273" s="15">
        <f>+Tabla1[[#This Row],[PAX Día Habil]]/AT261-1</f>
        <v>-8.0216846023141164E-2</v>
      </c>
      <c r="AV273" s="6">
        <f>+Tabla1[[#This Row],[Pasajeros Pagos (PAX)]]/Tabla1[[#This Row],[Trenes Corridos (TC)]]</f>
        <v>33.06457242582897</v>
      </c>
      <c r="AW273" s="6">
        <f>+Tabla1[[#This Row],[PAX x Tren]]/Tabla1[[#This Row],[Form. Media Trenes Eléctricos]]</f>
        <v>16.532286212914485</v>
      </c>
      <c r="AX273" s="15"/>
      <c r="AY273" s="6">
        <v>93</v>
      </c>
      <c r="AZ273" s="9">
        <f>+Tabla1[[#This Row],[PAX Kilómetro]]/Tabla1[[#This Row],[Coches Kilómetro (CK) (5+6+7)]]</f>
        <v>10.805415825434304</v>
      </c>
      <c r="BA273" s="15"/>
      <c r="BB273" s="15">
        <f>+Tabla1[[#This Row],[Ocupación Media (PaxKm/CocheKm)]]/Tabla1[[#This Row],[Capacidad x Coche (4xm2)]]</f>
        <v>0.11618726694015381</v>
      </c>
      <c r="BC273" s="15"/>
      <c r="BD273" s="36">
        <f>+Tabla1[[#This Row],[Pasajeros Pagos (PAX)]]*Tabla1[[#This Row],[PAX Recorrido Medio]]</f>
        <v>568380</v>
      </c>
      <c r="BE273" s="37">
        <v>10</v>
      </c>
      <c r="BF273" s="35">
        <f>+Tabla1[[#This Row],[PAX Recorrido Medio]]/BE261-1</f>
        <v>0</v>
      </c>
      <c r="BG273" s="36">
        <f>+Tabla1[[#This Row],[Pasajeros Pagos (PAX)]]*CN273</f>
        <v>56167.34493460763</v>
      </c>
      <c r="BH273" s="124">
        <f t="shared" si="2"/>
        <v>0.32965405031883788</v>
      </c>
      <c r="BI273" s="90">
        <f>IF(((+AH273*CM273)*((+(20/(1-20/100))/100)+1)-1)&lt;Tabla1[[#This Row],[Pasajeros Pagos (PAX)]],Tabla1[[#This Row],[Pasajeros Pagos (PAX)]],((+AH273*CM273)*((+(20/(1-20/100))/100)+1)-1))</f>
        <v>84789.055601863423</v>
      </c>
      <c r="BJ273" s="35">
        <f>+(Tabla1[[#This Row],[Variación % TC]]*0.2)-(Tabla1[[#This Row],[Vaciación % PAX Recorrido Medio]]*0.1)-(Tabla1[[#This Row],[Variación % Ocupación PAX]]*0.5)+(Tabla1[[#This Row],[Variación % RA]]*0.1)+(Tabla1[[#This Row],[Variación % Velocidad Comercial TE]]*0.1)</f>
        <v>0</v>
      </c>
      <c r="BK273" s="86"/>
      <c r="BL273" s="10"/>
      <c r="BN273" s="48"/>
      <c r="BO273" s="82">
        <v>25.77</v>
      </c>
      <c r="BP273" s="76">
        <v>15.3</v>
      </c>
      <c r="BQ273" s="76">
        <v>15.3</v>
      </c>
      <c r="BR273" s="36">
        <v>11</v>
      </c>
      <c r="BS273" s="12">
        <v>200</v>
      </c>
      <c r="BU273" s="73"/>
      <c r="BW273" s="73"/>
      <c r="BY273" s="73"/>
      <c r="BZ273" s="74"/>
      <c r="CA273" s="75"/>
      <c r="CC273" s="73"/>
      <c r="CD273" s="36">
        <f>+Tabla1[[#This Row],[Pasajeros Pagos (PAX)]]/Tabla1[[#This Row],[Personal]]</f>
        <v>284.19</v>
      </c>
      <c r="CE273" s="76">
        <f>+Tabla1[[#This Row],[Trenes Corridos (TC)]]/Tabla1[[#This Row],[Personal]]</f>
        <v>8.5950000000000006</v>
      </c>
      <c r="CF273" s="36">
        <f>+Tabla1[[#This Row],[Pasajeros Pagos (PAX)]]/Tabla1[[#This Row],[Km. Línea (entre cabeceras) en Servicio]]</f>
        <v>3714.9019607843134</v>
      </c>
      <c r="CG273" s="36">
        <f>+Tabla1[[#This Row],[Pasajeros Pagos (PAX)]]/Tabla1[[#This Row],[Cantidad de Estaciones en Servicio]]</f>
        <v>5167.090909090909</v>
      </c>
      <c r="CH273" s="36">
        <f>+Tabla1[[#This Row],[PAX Kilómetro]]/Tabla1[[#This Row],[Km. Línea (entre cabeceras) en Servicio]]</f>
        <v>37149.019607843133</v>
      </c>
      <c r="CI273" s="36">
        <f>+Tabla1[[#This Row],[Coches Kilómetro (CK) (5+6+7)]]/Tabla1[[#This Row],[Km. Línea (entre cabeceras) en Servicio]]</f>
        <v>3438</v>
      </c>
      <c r="CJ273" s="36">
        <f>+[1]!TDC_InfraMR[[#This Row],[Total Coches Eléctricos]]</f>
        <v>18</v>
      </c>
      <c r="CK273" s="36">
        <f>+Tabla1[[#This Row],[Pasajeros Pagos (PAX)]]/Tabla1[[#This Row],[Coches en Servicio]]</f>
        <v>3157.6666666666665</v>
      </c>
      <c r="CM273" s="2">
        <f t="shared" si="3"/>
        <v>39.460177127103393</v>
      </c>
      <c r="CN273" s="11">
        <v>0.98820058648452846</v>
      </c>
      <c r="CP273" s="10">
        <v>9.3106500000000025</v>
      </c>
      <c r="CQ273" s="69">
        <v>8182.7923235020999</v>
      </c>
      <c r="CR273" s="10"/>
      <c r="CY273" s="29"/>
      <c r="CZ273" s="29"/>
      <c r="DF273" s="47">
        <f>+Tabla1[[#This Row],[Trenes Kilómetro (TK) (1+2+3)]]/Tabla1[[#This Row],[Trenes Corridos (TC)]]</f>
        <v>15.3</v>
      </c>
      <c r="EA273" s="2">
        <v>2015</v>
      </c>
      <c r="EB273" s="2" t="s">
        <v>4</v>
      </c>
    </row>
    <row r="274" spans="1:132" x14ac:dyDescent="0.2">
      <c r="A274" s="92" t="s">
        <v>212</v>
      </c>
      <c r="B274" s="2" t="s">
        <v>11</v>
      </c>
      <c r="C274" s="95">
        <v>42248</v>
      </c>
      <c r="D274" s="4" t="s">
        <v>247</v>
      </c>
      <c r="E274" s="4" t="s">
        <v>245</v>
      </c>
      <c r="F274" s="131" t="s">
        <v>246</v>
      </c>
      <c r="G274" s="4" t="s">
        <v>232</v>
      </c>
      <c r="J274" s="6">
        <f>+Tabla1[[#This Row],[Trenes Corridos (TC)]]*Tabla1[[#This Row],[Km. Línea (entre cabeceras) en Servicio]]</f>
        <v>24939</v>
      </c>
      <c r="K274" s="7">
        <f>+Tabla1[[#This Row],[TK Remolcados (1)]]+Tabla1[[#This Row],[TK Coche Motor (2)]]+Tabla1[[#This Row],[TK Eléctricos (3)]]</f>
        <v>24939</v>
      </c>
      <c r="L274" s="15"/>
      <c r="M274" s="6"/>
      <c r="N274" s="6"/>
      <c r="O274" s="6"/>
      <c r="P274" s="6">
        <f>Tabla1[[#This Row],[TK Eléctricos (3)]]*Tabla1[[#This Row],[Form. Media Trenes Eléctricos]]</f>
        <v>49878</v>
      </c>
      <c r="Q274" s="7">
        <f>Tabla1[[#This Row],[CK Remolcados (5)]]+Tabla1[[#This Row],[CK Coche Motor (6)]]+Tabla1[[#This Row],[CK Eléctricos (7)]]</f>
        <v>49878</v>
      </c>
      <c r="R274" s="15"/>
      <c r="S274" s="128"/>
      <c r="T274" s="15"/>
      <c r="U274" s="9">
        <v>36.5</v>
      </c>
      <c r="W274" s="6"/>
      <c r="X274" s="6"/>
      <c r="Y274" s="9">
        <v>2</v>
      </c>
      <c r="AB274" s="6">
        <f>+Tabla1[[#This Row],[Asientos Prom. x C. Eléctricos]]*Tabla1[[#This Row],[Trenes Corridos (TC)]]*Tabla1[[#This Row],[Form. Media Trenes Eléctricos]]</f>
        <v>130400</v>
      </c>
      <c r="AE274" s="6">
        <v>40</v>
      </c>
      <c r="AF274" s="6">
        <f>+'[3]TDC TAB'!$H278</f>
        <v>1680</v>
      </c>
      <c r="AG274" s="6">
        <f>+Tabla1[[#This Row],[Trenes Programados]]-Tabla1[[#This Row],[Trenes Corridos (TC)]]</f>
        <v>50</v>
      </c>
      <c r="AH274" s="90">
        <f>+'[3]TDC TAB'!$J278</f>
        <v>1630</v>
      </c>
      <c r="AI274" s="15"/>
      <c r="AJ274" s="6">
        <f>+'[3]TDC TAB'!$K278</f>
        <v>1530</v>
      </c>
      <c r="AK274" s="6">
        <f>+Tabla1[[#This Row],[Trenes Corridos (TC)]]-Tabla1[[#This Row],[Trenes Puntuales]]</f>
        <v>100</v>
      </c>
      <c r="AL274" s="93">
        <f>+Tabla1[[#This Row],[Trenes Puntuales]]/Tabla1[[#This Row],[Trenes Programados]]</f>
        <v>0.9107142857142857</v>
      </c>
      <c r="AM274" s="93">
        <v>0.95</v>
      </c>
      <c r="AN274" s="93" t="str">
        <f>+IF(Tabla1[[#This Row],[Regularidad Absoluta]]&gt;=Tabla1[[#This Row],[RA 95%]],Tabla1[[#This Row],[Regularidad Absoluta]],"")</f>
        <v/>
      </c>
      <c r="AO274" s="93">
        <f>Tabla1[[#This Row],[Trenes Puntuales]]/Tabla1[[#This Row],[Trenes Corridos (TC)]]</f>
        <v>0.93865030674846628</v>
      </c>
      <c r="AP274" s="93">
        <f>Tabla1[[#This Row],[Trenes Corridos (TC)]]/Tabla1[[#This Row],[Trenes Programados]]</f>
        <v>0.97023809523809523</v>
      </c>
      <c r="AQ274" s="93"/>
      <c r="AR274" s="7">
        <v>53174</v>
      </c>
      <c r="AS274" s="15">
        <f>+Tabla1[[#This Row],[Pasajeros Pagos (PAX)]]/AR262-1</f>
        <v>-0.15505625119176258</v>
      </c>
      <c r="AT274" s="6">
        <f>+Tabla1[[#This Row],[Pasajeros Pagos (PAX)]]/Tabla1[[#This Row],[Indice Dia Habil]]</f>
        <v>2020.288753799392</v>
      </c>
      <c r="AU274" s="15">
        <f>+Tabla1[[#This Row],[PAX Día Habil]]/AT262-1</f>
        <v>-0.15505625119176258</v>
      </c>
      <c r="AV274" s="6">
        <f>+Tabla1[[#This Row],[Pasajeros Pagos (PAX)]]/Tabla1[[#This Row],[Trenes Corridos (TC)]]</f>
        <v>32.622085889570549</v>
      </c>
      <c r="AW274" s="6">
        <f>+Tabla1[[#This Row],[PAX x Tren]]/Tabla1[[#This Row],[Form. Media Trenes Eléctricos]]</f>
        <v>16.311042944785274</v>
      </c>
      <c r="AX274" s="15"/>
      <c r="AY274" s="6">
        <v>93</v>
      </c>
      <c r="AZ274" s="9">
        <f>+Tabla1[[#This Row],[PAX Kilómetro]]/Tabla1[[#This Row],[Coches Kilómetro (CK) (5+6+7)]]</f>
        <v>10.660812382212599</v>
      </c>
      <c r="BA274" s="15"/>
      <c r="BB274" s="15">
        <f>+Tabla1[[#This Row],[Ocupación Media (PaxKm/CocheKm)]]/Tabla1[[#This Row],[Capacidad x Coche (4xm2)]]</f>
        <v>0.11463239120658709</v>
      </c>
      <c r="BC274" s="15"/>
      <c r="BD274" s="36">
        <f>+Tabla1[[#This Row],[Pasajeros Pagos (PAX)]]*Tabla1[[#This Row],[PAX Recorrido Medio]]</f>
        <v>531740</v>
      </c>
      <c r="BE274" s="37">
        <v>10</v>
      </c>
      <c r="BF274" s="35">
        <f>+Tabla1[[#This Row],[PAX Recorrido Medio]]/BE262-1</f>
        <v>0</v>
      </c>
      <c r="BG274" s="36">
        <f>+Tabla1[[#This Row],[Pasajeros Pagos (PAX)]]*CN274</f>
        <v>52734.152481899211</v>
      </c>
      <c r="BH274" s="124">
        <f t="shared" si="2"/>
        <v>0.33631059642668415</v>
      </c>
      <c r="BI274" s="90">
        <f>IF(((+AH274*CM274)*((+(20/(1-20/100))/100)+1)-1)&lt;Tabla1[[#This Row],[Pasajeros Pagos (PAX)]],Tabla1[[#This Row],[Pasajeros Pagos (PAX)]],((+AH274*CM274)*((+(20/(1-20/100))/100)+1)-1))</f>
        <v>80118.802128993193</v>
      </c>
      <c r="BJ274" s="35">
        <f>+(Tabla1[[#This Row],[Variación % TC]]*0.2)-(Tabla1[[#This Row],[Vaciación % PAX Recorrido Medio]]*0.1)-(Tabla1[[#This Row],[Variación % Ocupación PAX]]*0.5)+(Tabla1[[#This Row],[Variación % RA]]*0.1)+(Tabla1[[#This Row],[Variación % Velocidad Comercial TE]]*0.1)</f>
        <v>0</v>
      </c>
      <c r="BK274" s="86"/>
      <c r="BL274" s="10"/>
      <c r="BN274" s="48"/>
      <c r="BO274" s="82">
        <v>26.32</v>
      </c>
      <c r="BP274" s="76">
        <v>15.3</v>
      </c>
      <c r="BQ274" s="76">
        <v>15.3</v>
      </c>
      <c r="BR274" s="36">
        <v>11</v>
      </c>
      <c r="BS274" s="12">
        <v>200</v>
      </c>
      <c r="BU274" s="73"/>
      <c r="BW274" s="73"/>
      <c r="BY274" s="73"/>
      <c r="BZ274" s="74"/>
      <c r="CA274" s="75"/>
      <c r="CC274" s="73"/>
      <c r="CD274" s="36">
        <f>+Tabla1[[#This Row],[Pasajeros Pagos (PAX)]]/Tabla1[[#This Row],[Personal]]</f>
        <v>265.87</v>
      </c>
      <c r="CE274" s="76">
        <f>+Tabla1[[#This Row],[Trenes Corridos (TC)]]/Tabla1[[#This Row],[Personal]]</f>
        <v>8.15</v>
      </c>
      <c r="CF274" s="36">
        <f>+Tabla1[[#This Row],[Pasajeros Pagos (PAX)]]/Tabla1[[#This Row],[Km. Línea (entre cabeceras) en Servicio]]</f>
        <v>3475.4248366013071</v>
      </c>
      <c r="CG274" s="36">
        <f>+Tabla1[[#This Row],[Pasajeros Pagos (PAX)]]/Tabla1[[#This Row],[Cantidad de Estaciones en Servicio]]</f>
        <v>4834</v>
      </c>
      <c r="CH274" s="36">
        <f>+Tabla1[[#This Row],[PAX Kilómetro]]/Tabla1[[#This Row],[Km. Línea (entre cabeceras) en Servicio]]</f>
        <v>34754.248366013067</v>
      </c>
      <c r="CI274" s="36">
        <f>+Tabla1[[#This Row],[Coches Kilómetro (CK) (5+6+7)]]/Tabla1[[#This Row],[Km. Línea (entre cabeceras) en Servicio]]</f>
        <v>3260</v>
      </c>
      <c r="CJ274" s="36">
        <f>+[1]!TDC_InfraMR[[#This Row],[Total Coches Eléctricos]]</f>
        <v>18</v>
      </c>
      <c r="CK274" s="36">
        <f>+Tabla1[[#This Row],[Pasajeros Pagos (PAX)]]/Tabla1[[#This Row],[Coches en Servicio]]</f>
        <v>2954.1111111111113</v>
      </c>
      <c r="CM274" s="2">
        <f t="shared" si="3"/>
        <v>39.322602271898496</v>
      </c>
      <c r="CN274" s="11">
        <v>0.99172814687439748</v>
      </c>
      <c r="CP274" s="10">
        <v>9.4364090909090912</v>
      </c>
      <c r="CQ274" s="33">
        <v>8342.2643428465108</v>
      </c>
      <c r="CR274" s="10"/>
      <c r="CX274" s="28"/>
      <c r="CY274" s="29"/>
      <c r="CZ274" s="29"/>
      <c r="DF274" s="47">
        <f>+Tabla1[[#This Row],[Trenes Kilómetro (TK) (1+2+3)]]/Tabla1[[#This Row],[Trenes Corridos (TC)]]</f>
        <v>15.3</v>
      </c>
      <c r="EA274" s="2">
        <v>2015</v>
      </c>
      <c r="EB274" s="2" t="s">
        <v>11</v>
      </c>
    </row>
    <row r="275" spans="1:132" x14ac:dyDescent="0.2">
      <c r="A275" s="92" t="s">
        <v>212</v>
      </c>
      <c r="B275" s="2" t="s">
        <v>5</v>
      </c>
      <c r="C275" s="95">
        <v>42278</v>
      </c>
      <c r="D275" s="4" t="s">
        <v>247</v>
      </c>
      <c r="E275" s="4" t="s">
        <v>245</v>
      </c>
      <c r="F275" s="131" t="s">
        <v>246</v>
      </c>
      <c r="G275" s="4" t="s">
        <v>232</v>
      </c>
      <c r="J275" s="6">
        <f>+Tabla1[[#This Row],[Trenes Corridos (TC)]]*Tabla1[[#This Row],[Km. Línea (entre cabeceras) en Servicio]]</f>
        <v>26224.2</v>
      </c>
      <c r="K275" s="7">
        <f>+Tabla1[[#This Row],[TK Remolcados (1)]]+Tabla1[[#This Row],[TK Coche Motor (2)]]+Tabla1[[#This Row],[TK Eléctricos (3)]]</f>
        <v>26224.2</v>
      </c>
      <c r="L275" s="15"/>
      <c r="M275" s="6"/>
      <c r="N275" s="6"/>
      <c r="O275" s="6"/>
      <c r="P275" s="6">
        <f>Tabla1[[#This Row],[TK Eléctricos (3)]]*Tabla1[[#This Row],[Form. Media Trenes Eléctricos]]</f>
        <v>52448.4</v>
      </c>
      <c r="Q275" s="7">
        <f>Tabla1[[#This Row],[CK Remolcados (5)]]+Tabla1[[#This Row],[CK Coche Motor (6)]]+Tabla1[[#This Row],[CK Eléctricos (7)]]</f>
        <v>52448.4</v>
      </c>
      <c r="R275" s="15"/>
      <c r="S275" s="128"/>
      <c r="T275" s="15"/>
      <c r="U275" s="9">
        <v>36.5</v>
      </c>
      <c r="W275" s="6"/>
      <c r="X275" s="6"/>
      <c r="Y275" s="9">
        <v>2</v>
      </c>
      <c r="AB275" s="6">
        <f>+Tabla1[[#This Row],[Asientos Prom. x C. Eléctricos]]*Tabla1[[#This Row],[Trenes Corridos (TC)]]*Tabla1[[#This Row],[Form. Media Trenes Eléctricos]]</f>
        <v>137120</v>
      </c>
      <c r="AE275" s="6">
        <v>40</v>
      </c>
      <c r="AF275" s="6">
        <f>+'[3]TDC TAB'!$H279</f>
        <v>1736</v>
      </c>
      <c r="AG275" s="6">
        <f>+Tabla1[[#This Row],[Trenes Programados]]-Tabla1[[#This Row],[Trenes Corridos (TC)]]</f>
        <v>22</v>
      </c>
      <c r="AH275" s="90">
        <f>+'[3]TDC TAB'!$J279</f>
        <v>1714</v>
      </c>
      <c r="AI275" s="15"/>
      <c r="AJ275" s="6">
        <f>+'[3]TDC TAB'!$K279</f>
        <v>1638</v>
      </c>
      <c r="AK275" s="6">
        <f>+Tabla1[[#This Row],[Trenes Corridos (TC)]]-Tabla1[[#This Row],[Trenes Puntuales]]</f>
        <v>76</v>
      </c>
      <c r="AL275" s="93">
        <f>+Tabla1[[#This Row],[Trenes Puntuales]]/Tabla1[[#This Row],[Trenes Programados]]</f>
        <v>0.94354838709677424</v>
      </c>
      <c r="AM275" s="93">
        <v>0.95</v>
      </c>
      <c r="AN275" s="93" t="str">
        <f>+IF(Tabla1[[#This Row],[Regularidad Absoluta]]&gt;=Tabla1[[#This Row],[RA 95%]],Tabla1[[#This Row],[Regularidad Absoluta]],"")</f>
        <v/>
      </c>
      <c r="AO275" s="93">
        <f>Tabla1[[#This Row],[Trenes Puntuales]]/Tabla1[[#This Row],[Trenes Corridos (TC)]]</f>
        <v>0.95565927654609106</v>
      </c>
      <c r="AP275" s="93">
        <f>Tabla1[[#This Row],[Trenes Corridos (TC)]]/Tabla1[[#This Row],[Trenes Programados]]</f>
        <v>0.98732718894009219</v>
      </c>
      <c r="AQ275" s="93"/>
      <c r="AR275" s="7">
        <v>55199</v>
      </c>
      <c r="AS275" s="15">
        <f>+Tabla1[[#This Row],[Pasajeros Pagos (PAX)]]/AR263-1</f>
        <v>-0.16447438129115266</v>
      </c>
      <c r="AT275" s="6">
        <f>+Tabla1[[#This Row],[Pasajeros Pagos (PAX)]]/Tabla1[[#This Row],[Indice Dia Habil]]</f>
        <v>2090.871212121212</v>
      </c>
      <c r="AU275" s="15">
        <f>+Tabla1[[#This Row],[PAX Día Habil]]/AT263-1</f>
        <v>-0.13535757942705651</v>
      </c>
      <c r="AV275" s="6">
        <f>+Tabla1[[#This Row],[Pasajeros Pagos (PAX)]]/Tabla1[[#This Row],[Trenes Corridos (TC)]]</f>
        <v>32.204784130688445</v>
      </c>
      <c r="AW275" s="6">
        <f>+Tabla1[[#This Row],[PAX x Tren]]/Tabla1[[#This Row],[Form. Media Trenes Eléctricos]]</f>
        <v>16.102392065344223</v>
      </c>
      <c r="AX275" s="15"/>
      <c r="AY275" s="6">
        <v>93</v>
      </c>
      <c r="AZ275" s="9">
        <f>+Tabla1[[#This Row],[PAX Kilómetro]]/Tabla1[[#This Row],[Coches Kilómetro (CK) (5+6+7)]]</f>
        <v>10.524439258394917</v>
      </c>
      <c r="BA275" s="15"/>
      <c r="BB275" s="15">
        <f>+Tabla1[[#This Row],[Ocupación Media (PaxKm/CocheKm)]]/Tabla1[[#This Row],[Capacidad x Coche (4xm2)]]</f>
        <v>0.11316601353112814</v>
      </c>
      <c r="BC275" s="15"/>
      <c r="BD275" s="36">
        <f>+Tabla1[[#This Row],[Pasajeros Pagos (PAX)]]*Tabla1[[#This Row],[PAX Recorrido Medio]]</f>
        <v>551990</v>
      </c>
      <c r="BE275" s="37">
        <v>10</v>
      </c>
      <c r="BF275" s="35">
        <f>+Tabla1[[#This Row],[PAX Recorrido Medio]]/BE263-1</f>
        <v>0</v>
      </c>
      <c r="BG275" s="36">
        <f>+Tabla1[[#This Row],[Pasajeros Pagos (PAX)]]*CN275</f>
        <v>49216.853308386715</v>
      </c>
      <c r="BH275" s="124">
        <f t="shared" si="2"/>
        <v>0.40397557251739868</v>
      </c>
      <c r="BI275" s="90">
        <f>IF(((+AH275*CM275)*((+(20/(1-20/100))/100)+1)-1)&lt;Tabla1[[#This Row],[Pasajeros Pagos (PAX)]],Tabla1[[#This Row],[Pasajeros Pagos (PAX)]],((+AH275*CM275)*((+(20/(1-20/100))/100)+1)-1))</f>
        <v>92611.976044574665</v>
      </c>
      <c r="BJ275" s="35">
        <f>+(Tabla1[[#This Row],[Variación % TC]]*0.2)-(Tabla1[[#This Row],[Vaciación % PAX Recorrido Medio]]*0.1)-(Tabla1[[#This Row],[Variación % Ocupación PAX]]*0.5)+(Tabla1[[#This Row],[Variación % RA]]*0.1)+(Tabla1[[#This Row],[Variación % Velocidad Comercial TE]]*0.1)</f>
        <v>0</v>
      </c>
      <c r="BK275" s="86"/>
      <c r="BL275" s="10"/>
      <c r="BN275" s="48"/>
      <c r="BO275" s="82">
        <v>26.400000000000002</v>
      </c>
      <c r="BP275" s="76">
        <v>15.3</v>
      </c>
      <c r="BQ275" s="76">
        <v>15.3</v>
      </c>
      <c r="BR275" s="36">
        <v>11</v>
      </c>
      <c r="BS275" s="12">
        <v>200</v>
      </c>
      <c r="BU275" s="73"/>
      <c r="BW275" s="73"/>
      <c r="BY275" s="73"/>
      <c r="BZ275" s="74"/>
      <c r="CA275" s="75"/>
      <c r="CC275" s="73"/>
      <c r="CD275" s="36">
        <f>+Tabla1[[#This Row],[Pasajeros Pagos (PAX)]]/Tabla1[[#This Row],[Personal]]</f>
        <v>275.995</v>
      </c>
      <c r="CE275" s="76">
        <f>+Tabla1[[#This Row],[Trenes Corridos (TC)]]/Tabla1[[#This Row],[Personal]]</f>
        <v>8.57</v>
      </c>
      <c r="CF275" s="36">
        <f>+Tabla1[[#This Row],[Pasajeros Pagos (PAX)]]/Tabla1[[#This Row],[Km. Línea (entre cabeceras) en Servicio]]</f>
        <v>3607.7777777777778</v>
      </c>
      <c r="CG275" s="36">
        <f>+Tabla1[[#This Row],[Pasajeros Pagos (PAX)]]/Tabla1[[#This Row],[Cantidad de Estaciones en Servicio]]</f>
        <v>5018.090909090909</v>
      </c>
      <c r="CH275" s="36">
        <f>+Tabla1[[#This Row],[PAX Kilómetro]]/Tabla1[[#This Row],[Km. Línea (entre cabeceras) en Servicio]]</f>
        <v>36077.777777777774</v>
      </c>
      <c r="CI275" s="36">
        <f>+Tabla1[[#This Row],[Coches Kilómetro (CK) (5+6+7)]]/Tabla1[[#This Row],[Km. Línea (entre cabeceras) en Servicio]]</f>
        <v>3428</v>
      </c>
      <c r="CJ275" s="36">
        <f>+[1]!TDC_InfraMR[[#This Row],[Total Coches Eléctricos]]</f>
        <v>18</v>
      </c>
      <c r="CK275" s="36">
        <f>+Tabla1[[#This Row],[Pasajeros Pagos (PAX)]]/Tabla1[[#This Row],[Coches en Servicio]]</f>
        <v>3066.6111111111113</v>
      </c>
      <c r="CM275" s="2">
        <f t="shared" si="3"/>
        <v>43.226593253010343</v>
      </c>
      <c r="CN275" s="11">
        <v>0.89162581402537577</v>
      </c>
      <c r="CP275" s="10">
        <v>9.5623809523809502</v>
      </c>
      <c r="CQ275" s="33">
        <v>8501.7363621909208</v>
      </c>
      <c r="CR275" s="10"/>
      <c r="CX275" s="28"/>
      <c r="CY275" s="29"/>
      <c r="CZ275" s="29"/>
      <c r="DF275" s="47">
        <f>+Tabla1[[#This Row],[Trenes Kilómetro (TK) (1+2+3)]]/Tabla1[[#This Row],[Trenes Corridos (TC)]]</f>
        <v>15.3</v>
      </c>
      <c r="EA275" s="2">
        <v>2015</v>
      </c>
      <c r="EB275" s="2" t="s">
        <v>5</v>
      </c>
    </row>
    <row r="276" spans="1:132" x14ac:dyDescent="0.2">
      <c r="A276" s="92" t="s">
        <v>212</v>
      </c>
      <c r="B276" s="2" t="s">
        <v>6</v>
      </c>
      <c r="C276" s="95">
        <v>42309</v>
      </c>
      <c r="D276" s="4" t="s">
        <v>247</v>
      </c>
      <c r="E276" s="4" t="s">
        <v>245</v>
      </c>
      <c r="F276" s="131" t="s">
        <v>246</v>
      </c>
      <c r="G276" s="4" t="s">
        <v>232</v>
      </c>
      <c r="J276" s="6">
        <f>+Tabla1[[#This Row],[Trenes Corridos (TC)]]*Tabla1[[#This Row],[Km. Línea (entre cabeceras) en Servicio]]</f>
        <v>24893.100000000002</v>
      </c>
      <c r="K276" s="7">
        <f>+Tabla1[[#This Row],[TK Remolcados (1)]]+Tabla1[[#This Row],[TK Coche Motor (2)]]+Tabla1[[#This Row],[TK Eléctricos (3)]]</f>
        <v>24893.100000000002</v>
      </c>
      <c r="L276" s="15"/>
      <c r="M276" s="6"/>
      <c r="N276" s="6"/>
      <c r="O276" s="6"/>
      <c r="P276" s="6">
        <f>Tabla1[[#This Row],[TK Eléctricos (3)]]*Tabla1[[#This Row],[Form. Media Trenes Eléctricos]]</f>
        <v>49786.200000000004</v>
      </c>
      <c r="Q276" s="7">
        <f>Tabla1[[#This Row],[CK Remolcados (5)]]+Tabla1[[#This Row],[CK Coche Motor (6)]]+Tabla1[[#This Row],[CK Eléctricos (7)]]</f>
        <v>49786.200000000004</v>
      </c>
      <c r="R276" s="15"/>
      <c r="S276" s="128"/>
      <c r="T276" s="15"/>
      <c r="U276" s="9">
        <v>36.5</v>
      </c>
      <c r="W276" s="6"/>
      <c r="X276" s="6"/>
      <c r="Y276" s="9">
        <v>2</v>
      </c>
      <c r="AB276" s="6">
        <f>+Tabla1[[#This Row],[Asientos Prom. x C. Eléctricos]]*Tabla1[[#This Row],[Trenes Corridos (TC)]]*Tabla1[[#This Row],[Form. Media Trenes Eléctricos]]</f>
        <v>130160</v>
      </c>
      <c r="AE276" s="6">
        <v>40</v>
      </c>
      <c r="AF276" s="6">
        <f>+'[3]TDC TAB'!$H280</f>
        <v>1680</v>
      </c>
      <c r="AG276" s="6">
        <f>+Tabla1[[#This Row],[Trenes Programados]]-Tabla1[[#This Row],[Trenes Corridos (TC)]]</f>
        <v>53</v>
      </c>
      <c r="AH276" s="90">
        <f>+'[3]TDC TAB'!$J280</f>
        <v>1627</v>
      </c>
      <c r="AI276" s="15"/>
      <c r="AJ276" s="6">
        <f>+'[3]TDC TAB'!$K280</f>
        <v>1517</v>
      </c>
      <c r="AK276" s="6">
        <f>+Tabla1[[#This Row],[Trenes Corridos (TC)]]-Tabla1[[#This Row],[Trenes Puntuales]]</f>
        <v>110</v>
      </c>
      <c r="AL276" s="93">
        <f>+Tabla1[[#This Row],[Trenes Puntuales]]/Tabla1[[#This Row],[Trenes Programados]]</f>
        <v>0.90297619047619049</v>
      </c>
      <c r="AM276" s="93">
        <v>0.95</v>
      </c>
      <c r="AN276" s="93" t="str">
        <f>+IF(Tabla1[[#This Row],[Regularidad Absoluta]]&gt;=Tabla1[[#This Row],[RA 95%]],Tabla1[[#This Row],[Regularidad Absoluta]],"")</f>
        <v/>
      </c>
      <c r="AO276" s="93">
        <f>Tabla1[[#This Row],[Trenes Puntuales]]/Tabla1[[#This Row],[Trenes Corridos (TC)]]</f>
        <v>0.9323909035033805</v>
      </c>
      <c r="AP276" s="93">
        <f>Tabla1[[#This Row],[Trenes Corridos (TC)]]/Tabla1[[#This Row],[Trenes Programados]]</f>
        <v>0.96845238095238095</v>
      </c>
      <c r="AQ276" s="93"/>
      <c r="AR276" s="7">
        <v>56417</v>
      </c>
      <c r="AS276" s="15">
        <f>+Tabla1[[#This Row],[Pasajeros Pagos (PAX)]]/AR264-1</f>
        <v>3.4472009828190098E-2</v>
      </c>
      <c r="AT276" s="6">
        <f>+Tabla1[[#This Row],[Pasajeros Pagos (PAX)]]/Tabla1[[#This Row],[Indice Dia Habil]]</f>
        <v>2251.2769353551475</v>
      </c>
      <c r="AU276" s="15">
        <f>+Tabla1[[#This Row],[PAX Día Habil]]/AT264-1</f>
        <v>2.2500865261144032E-2</v>
      </c>
      <c r="AV276" s="6">
        <f>+Tabla1[[#This Row],[Pasajeros Pagos (PAX)]]/Tabla1[[#This Row],[Trenes Corridos (TC)]]</f>
        <v>34.675476336816224</v>
      </c>
      <c r="AW276" s="6">
        <f>+Tabla1[[#This Row],[PAX x Tren]]/Tabla1[[#This Row],[Form. Media Trenes Eléctricos]]</f>
        <v>17.337738168408112</v>
      </c>
      <c r="AX276" s="15"/>
      <c r="AY276" s="6">
        <v>93</v>
      </c>
      <c r="AZ276" s="9">
        <f>+Tabla1[[#This Row],[PAX Kilómetro]]/Tabla1[[#This Row],[Coches Kilómetro (CK) (5+6+7)]]</f>
        <v>11.331855012031445</v>
      </c>
      <c r="BA276" s="15"/>
      <c r="BB276" s="15">
        <f>+Tabla1[[#This Row],[Ocupación Media (PaxKm/CocheKm)]]/Tabla1[[#This Row],[Capacidad x Coche (4xm2)]]</f>
        <v>0.12184790335517683</v>
      </c>
      <c r="BC276" s="15"/>
      <c r="BD276" s="36">
        <f>+Tabla1[[#This Row],[Pasajeros Pagos (PAX)]]*Tabla1[[#This Row],[PAX Recorrido Medio]]</f>
        <v>564170</v>
      </c>
      <c r="BE276" s="37">
        <v>10</v>
      </c>
      <c r="BF276" s="35">
        <f>+Tabla1[[#This Row],[PAX Recorrido Medio]]/BE264-1</f>
        <v>0</v>
      </c>
      <c r="BG276" s="36">
        <f>+Tabla1[[#This Row],[Pasajeros Pagos (PAX)]]*CN276</f>
        <v>54778.298179161844</v>
      </c>
      <c r="BH276" s="124">
        <f t="shared" si="2"/>
        <v>0.30877689630686744</v>
      </c>
      <c r="BI276" s="90">
        <f>IF(((+AH276*CM276)*((+(20/(1-20/100))/100)+1)-1)&lt;Tabla1[[#This Row],[Pasajeros Pagos (PAX)]],Tabla1[[#This Row],[Pasajeros Pagos (PAX)]],((+AH276*CM276)*((+(20/(1-20/100))/100)+1)-1))</f>
        <v>81619.088972243379</v>
      </c>
      <c r="BJ276" s="35">
        <f>+(Tabla1[[#This Row],[Variación % TC]]*0.2)-(Tabla1[[#This Row],[Vaciación % PAX Recorrido Medio]]*0.1)-(Tabla1[[#This Row],[Variación % Ocupación PAX]]*0.5)+(Tabla1[[#This Row],[Variación % RA]]*0.1)+(Tabla1[[#This Row],[Variación % Velocidad Comercial TE]]*0.1)</f>
        <v>0</v>
      </c>
      <c r="BK276" s="86"/>
      <c r="BL276" s="10"/>
      <c r="BN276" s="48"/>
      <c r="BO276" s="82">
        <v>25.06</v>
      </c>
      <c r="BP276" s="76">
        <v>15.3</v>
      </c>
      <c r="BQ276" s="76">
        <v>15.3</v>
      </c>
      <c r="BR276" s="36">
        <v>11</v>
      </c>
      <c r="BS276" s="12">
        <v>200</v>
      </c>
      <c r="BU276" s="73"/>
      <c r="BW276" s="73"/>
      <c r="BY276" s="73"/>
      <c r="BZ276" s="74"/>
      <c r="CA276" s="75"/>
      <c r="CC276" s="73"/>
      <c r="CD276" s="36">
        <f>+Tabla1[[#This Row],[Pasajeros Pagos (PAX)]]/Tabla1[[#This Row],[Personal]]</f>
        <v>282.08499999999998</v>
      </c>
      <c r="CE276" s="76">
        <f>+Tabla1[[#This Row],[Trenes Corridos (TC)]]/Tabla1[[#This Row],[Personal]]</f>
        <v>8.1349999999999998</v>
      </c>
      <c r="CF276" s="36">
        <f>+Tabla1[[#This Row],[Pasajeros Pagos (PAX)]]/Tabla1[[#This Row],[Km. Línea (entre cabeceras) en Servicio]]</f>
        <v>3687.3856209150326</v>
      </c>
      <c r="CG276" s="36">
        <f>+Tabla1[[#This Row],[Pasajeros Pagos (PAX)]]/Tabla1[[#This Row],[Cantidad de Estaciones en Servicio]]</f>
        <v>5128.818181818182</v>
      </c>
      <c r="CH276" s="36">
        <f>+Tabla1[[#This Row],[PAX Kilómetro]]/Tabla1[[#This Row],[Km. Línea (entre cabeceras) en Servicio]]</f>
        <v>36873.856209150326</v>
      </c>
      <c r="CI276" s="36">
        <f>+Tabla1[[#This Row],[Coches Kilómetro (CK) (5+6+7)]]/Tabla1[[#This Row],[Km. Línea (entre cabeceras) en Servicio]]</f>
        <v>3254</v>
      </c>
      <c r="CJ276" s="36">
        <f>+[1]!TDC_InfraMR[[#This Row],[Total Coches Eléctricos]]</f>
        <v>18</v>
      </c>
      <c r="CK276" s="36">
        <f>+Tabla1[[#This Row],[Pasajeros Pagos (PAX)]]/Tabla1[[#This Row],[Coches en Servicio]]</f>
        <v>3134.2777777777778</v>
      </c>
      <c r="CM276" s="2">
        <f t="shared" si="3"/>
        <v>40.132803428269639</v>
      </c>
      <c r="CN276" s="11">
        <v>0.97095375824949648</v>
      </c>
      <c r="CP276" s="10">
        <v>9.700473684210527</v>
      </c>
      <c r="CQ276" s="69">
        <v>8661.2083815353399</v>
      </c>
      <c r="CR276" s="10"/>
      <c r="CY276" s="29"/>
      <c r="CZ276" s="29"/>
      <c r="DF276" s="47">
        <f>+Tabla1[[#This Row],[Trenes Kilómetro (TK) (1+2+3)]]/Tabla1[[#This Row],[Trenes Corridos (TC)]]</f>
        <v>15.3</v>
      </c>
      <c r="EA276" s="2">
        <v>2015</v>
      </c>
      <c r="EB276" s="2" t="s">
        <v>6</v>
      </c>
    </row>
    <row r="277" spans="1:132" x14ac:dyDescent="0.2">
      <c r="A277" s="92" t="s">
        <v>212</v>
      </c>
      <c r="B277" s="2" t="s">
        <v>7</v>
      </c>
      <c r="C277" s="95">
        <v>42339</v>
      </c>
      <c r="D277" s="4" t="s">
        <v>247</v>
      </c>
      <c r="E277" s="4" t="s">
        <v>245</v>
      </c>
      <c r="F277" s="131" t="s">
        <v>246</v>
      </c>
      <c r="G277" s="4" t="s">
        <v>232</v>
      </c>
      <c r="J277" s="6">
        <f>+Tabla1[[#This Row],[Trenes Corridos (TC)]]*Tabla1[[#This Row],[Km. Línea (entre cabeceras) en Servicio]]</f>
        <v>24984.9</v>
      </c>
      <c r="K277" s="7">
        <f>+Tabla1[[#This Row],[TK Remolcados (1)]]+Tabla1[[#This Row],[TK Coche Motor (2)]]+Tabla1[[#This Row],[TK Eléctricos (3)]]</f>
        <v>24984.9</v>
      </c>
      <c r="L277" s="15"/>
      <c r="M277" s="6"/>
      <c r="N277" s="6"/>
      <c r="O277" s="6"/>
      <c r="P277" s="6">
        <f>Tabla1[[#This Row],[TK Eléctricos (3)]]*Tabla1[[#This Row],[Form. Media Trenes Eléctricos]]</f>
        <v>49969.8</v>
      </c>
      <c r="Q277" s="7">
        <f>Tabla1[[#This Row],[CK Remolcados (5)]]+Tabla1[[#This Row],[CK Coche Motor (6)]]+Tabla1[[#This Row],[CK Eléctricos (7)]]</f>
        <v>49969.8</v>
      </c>
      <c r="R277" s="15"/>
      <c r="S277" s="128"/>
      <c r="T277" s="15"/>
      <c r="U277" s="9">
        <v>36.5</v>
      </c>
      <c r="W277" s="6"/>
      <c r="X277" s="6"/>
      <c r="Y277" s="9">
        <v>2</v>
      </c>
      <c r="AB277" s="6">
        <f>+Tabla1[[#This Row],[Asientos Prom. x C. Eléctricos]]*Tabla1[[#This Row],[Trenes Corridos (TC)]]*Tabla1[[#This Row],[Form. Media Trenes Eléctricos]]</f>
        <v>130640</v>
      </c>
      <c r="AE277" s="6">
        <v>40</v>
      </c>
      <c r="AF277" s="6">
        <f>+'[3]TDC TAB'!$H281</f>
        <v>1736</v>
      </c>
      <c r="AG277" s="6">
        <f>+Tabla1[[#This Row],[Trenes Programados]]-Tabla1[[#This Row],[Trenes Corridos (TC)]]</f>
        <v>103</v>
      </c>
      <c r="AH277" s="90">
        <f>+'[3]TDC TAB'!$J281</f>
        <v>1633</v>
      </c>
      <c r="AI277" s="15"/>
      <c r="AJ277" s="6">
        <f>+'[3]TDC TAB'!$K281</f>
        <v>1525</v>
      </c>
      <c r="AK277" s="6">
        <f>+Tabla1[[#This Row],[Trenes Corridos (TC)]]-Tabla1[[#This Row],[Trenes Puntuales]]</f>
        <v>108</v>
      </c>
      <c r="AL277" s="93">
        <f>+Tabla1[[#This Row],[Trenes Puntuales]]/Tabla1[[#This Row],[Trenes Programados]]</f>
        <v>0.87845622119815669</v>
      </c>
      <c r="AM277" s="93">
        <v>0.95</v>
      </c>
      <c r="AN277" s="93" t="str">
        <f>+IF(Tabla1[[#This Row],[Regularidad Absoluta]]&gt;=Tabla1[[#This Row],[RA 95%]],Tabla1[[#This Row],[Regularidad Absoluta]],"")</f>
        <v/>
      </c>
      <c r="AO277" s="93">
        <f>Tabla1[[#This Row],[Trenes Puntuales]]/Tabla1[[#This Row],[Trenes Corridos (TC)]]</f>
        <v>0.93386405388854865</v>
      </c>
      <c r="AP277" s="93">
        <f>Tabla1[[#This Row],[Trenes Corridos (TC)]]/Tabla1[[#This Row],[Trenes Programados]]</f>
        <v>0.94066820276497698</v>
      </c>
      <c r="AQ277" s="93"/>
      <c r="AR277" s="7">
        <v>45267</v>
      </c>
      <c r="AS277" s="15">
        <f>+Tabla1[[#This Row],[Pasajeros Pagos (PAX)]]/AR265-1</f>
        <v>2.3677069199457224E-2</v>
      </c>
      <c r="AT277" s="6">
        <f>+Tabla1[[#This Row],[Pasajeros Pagos (PAX)]]/Tabla1[[#This Row],[Indice Dia Habil]]</f>
        <v>1780.062917813606</v>
      </c>
      <c r="AU277" s="15">
        <f>+Tabla1[[#This Row],[PAX Día Habil]]/AT265-1</f>
        <v>4.9037531393545164E-2</v>
      </c>
      <c r="AV277" s="6">
        <f>+Tabla1[[#This Row],[Pasajeros Pagos (PAX)]]/Tabla1[[#This Row],[Trenes Corridos (TC)]]</f>
        <v>27.720146968769136</v>
      </c>
      <c r="AW277" s="6">
        <f>+Tabla1[[#This Row],[PAX x Tren]]/Tabla1[[#This Row],[Form. Media Trenes Eléctricos]]</f>
        <v>13.860073484384568</v>
      </c>
      <c r="AX277" s="15"/>
      <c r="AY277" s="6">
        <v>93</v>
      </c>
      <c r="AZ277" s="9">
        <f>+Tabla1[[#This Row],[PAX Kilómetro]]/Tabla1[[#This Row],[Coches Kilómetro (CK) (5+6+7)]]</f>
        <v>9.058871558421286</v>
      </c>
      <c r="BA277" s="15"/>
      <c r="BB277" s="15">
        <f>+Tabla1[[#This Row],[Ocupación Media (PaxKm/CocheKm)]]/Tabla1[[#This Row],[Capacidad x Coche (4xm2)]]</f>
        <v>9.74072210582934E-2</v>
      </c>
      <c r="BC277" s="15"/>
      <c r="BD277" s="36">
        <f>+Tabla1[[#This Row],[Pasajeros Pagos (PAX)]]*Tabla1[[#This Row],[PAX Recorrido Medio]]</f>
        <v>452670</v>
      </c>
      <c r="BE277" s="37">
        <v>10</v>
      </c>
      <c r="BF277" s="35">
        <f>+Tabla1[[#This Row],[PAX Recorrido Medio]]/BE265-1</f>
        <v>0</v>
      </c>
      <c r="BG277" s="36">
        <f>+Tabla1[[#This Row],[Pasajeros Pagos (PAX)]]*CN277</f>
        <v>51724.317533590394</v>
      </c>
      <c r="BH277" s="124">
        <f t="shared" si="2"/>
        <v>0.33676277215177541</v>
      </c>
      <c r="BI277" s="90">
        <f>IF(((+AH277*CM277)*((+(20/(1-20/100))/100)+1)-1)&lt;Tabla1[[#This Row],[Pasajeros Pagos (PAX)]],Tabla1[[#This Row],[Pasajeros Pagos (PAX)]],((+AH277*CM277)*((+(20/(1-20/100))/100)+1)-1))</f>
        <v>68251.597014332423</v>
      </c>
      <c r="BJ277" s="35">
        <f>+(Tabla1[[#This Row],[Variación % TC]]*0.2)-(Tabla1[[#This Row],[Vaciación % PAX Recorrido Medio]]*0.1)-(Tabla1[[#This Row],[Variación % Ocupación PAX]]*0.5)+(Tabla1[[#This Row],[Variación % RA]]*0.1)+(Tabla1[[#This Row],[Variación % Velocidad Comercial TE]]*0.1)</f>
        <v>0</v>
      </c>
      <c r="BK277" s="86"/>
      <c r="BL277" s="10"/>
      <c r="BN277" s="48"/>
      <c r="BO277" s="82">
        <v>25.43</v>
      </c>
      <c r="BP277" s="76">
        <v>15.3</v>
      </c>
      <c r="BQ277" s="76">
        <v>15.3</v>
      </c>
      <c r="BR277" s="36">
        <v>11</v>
      </c>
      <c r="BS277" s="12">
        <v>200</v>
      </c>
      <c r="BU277" s="73"/>
      <c r="BW277" s="73"/>
      <c r="BY277" s="73"/>
      <c r="BZ277" s="74"/>
      <c r="CA277" s="75"/>
      <c r="CC277" s="73"/>
      <c r="CD277" s="36">
        <f>+Tabla1[[#This Row],[Pasajeros Pagos (PAX)]]/Tabla1[[#This Row],[Personal]]</f>
        <v>226.33500000000001</v>
      </c>
      <c r="CE277" s="76">
        <f>+Tabla1[[#This Row],[Trenes Corridos (TC)]]/Tabla1[[#This Row],[Personal]]</f>
        <v>8.1649999999999991</v>
      </c>
      <c r="CF277" s="36">
        <f>+Tabla1[[#This Row],[Pasajeros Pagos (PAX)]]/Tabla1[[#This Row],[Km. Línea (entre cabeceras) en Servicio]]</f>
        <v>2958.627450980392</v>
      </c>
      <c r="CG277" s="36">
        <f>+Tabla1[[#This Row],[Pasajeros Pagos (PAX)]]/Tabla1[[#This Row],[Cantidad de Estaciones en Servicio]]</f>
        <v>4115.181818181818</v>
      </c>
      <c r="CH277" s="36">
        <f>+Tabla1[[#This Row],[PAX Kilómetro]]/Tabla1[[#This Row],[Km. Línea (entre cabeceras) en Servicio]]</f>
        <v>29586.274509803919</v>
      </c>
      <c r="CI277" s="36">
        <f>+Tabla1[[#This Row],[Coches Kilómetro (CK) (5+6+7)]]/Tabla1[[#This Row],[Km. Línea (entre cabeceras) en Servicio]]</f>
        <v>3266</v>
      </c>
      <c r="CJ277" s="36">
        <f>+[1]!TDC_InfraMR[[#This Row],[Total Coches Eléctricos]]</f>
        <v>18</v>
      </c>
      <c r="CK277" s="36">
        <f>+Tabla1[[#This Row],[Pasajeros Pagos (PAX)]]/Tabla1[[#This Row],[Coches en Servicio]]</f>
        <v>2514.8333333333335</v>
      </c>
      <c r="CM277" s="2">
        <f t="shared" si="3"/>
        <v>33.436667245233274</v>
      </c>
      <c r="CN277" s="11">
        <v>1.1426495578145315</v>
      </c>
      <c r="CP277" s="10">
        <v>11.540315789473686</v>
      </c>
      <c r="CQ277" s="33">
        <v>8820.6804008797608</v>
      </c>
      <c r="CR277" s="10"/>
      <c r="CX277" s="28"/>
      <c r="CY277" s="29"/>
      <c r="CZ277" s="29"/>
      <c r="DF277" s="47">
        <f>+Tabla1[[#This Row],[Trenes Kilómetro (TK) (1+2+3)]]/Tabla1[[#This Row],[Trenes Corridos (TC)]]</f>
        <v>15.3</v>
      </c>
      <c r="EA277" s="2">
        <v>2015</v>
      </c>
      <c r="EB277" s="2" t="s">
        <v>7</v>
      </c>
    </row>
    <row r="278" spans="1:132" x14ac:dyDescent="0.2">
      <c r="A278" s="92" t="s">
        <v>213</v>
      </c>
      <c r="B278" s="2" t="s">
        <v>8</v>
      </c>
      <c r="C278" s="95">
        <v>42370</v>
      </c>
      <c r="D278" s="4" t="s">
        <v>247</v>
      </c>
      <c r="E278" s="4" t="s">
        <v>245</v>
      </c>
      <c r="F278" s="131" t="s">
        <v>246</v>
      </c>
      <c r="G278" s="4" t="s">
        <v>232</v>
      </c>
      <c r="J278" s="6">
        <f>+Tabla1[[#This Row],[Trenes Corridos (TC)]]*Tabla1[[#This Row],[Km. Línea (entre cabeceras) en Servicio]]</f>
        <v>25199.100000000002</v>
      </c>
      <c r="K278" s="7">
        <f>+Tabla1[[#This Row],[TK Remolcados (1)]]+Tabla1[[#This Row],[TK Coche Motor (2)]]+Tabla1[[#This Row],[TK Eléctricos (3)]]</f>
        <v>25199.100000000002</v>
      </c>
      <c r="L278" s="15"/>
      <c r="M278" s="6"/>
      <c r="N278" s="6"/>
      <c r="O278" s="6"/>
      <c r="P278" s="6">
        <f>Tabla1[[#This Row],[TK Eléctricos (3)]]*Tabla1[[#This Row],[Form. Media Trenes Eléctricos]]</f>
        <v>50398.200000000004</v>
      </c>
      <c r="Q278" s="7">
        <f>Tabla1[[#This Row],[CK Remolcados (5)]]+Tabla1[[#This Row],[CK Coche Motor (6)]]+Tabla1[[#This Row],[CK Eléctricos (7)]]</f>
        <v>50398.200000000004</v>
      </c>
      <c r="R278" s="15"/>
      <c r="S278" s="128"/>
      <c r="T278" s="15"/>
      <c r="U278" s="9">
        <v>36.5</v>
      </c>
      <c r="W278" s="6"/>
      <c r="X278" s="6"/>
      <c r="Y278" s="9">
        <v>2</v>
      </c>
      <c r="AB278" s="6">
        <f>+Tabla1[[#This Row],[Asientos Prom. x C. Eléctricos]]*Tabla1[[#This Row],[Trenes Corridos (TC)]]*Tabla1[[#This Row],[Form. Media Trenes Eléctricos]]</f>
        <v>131760</v>
      </c>
      <c r="AE278" s="6">
        <v>40</v>
      </c>
      <c r="AF278" s="6">
        <f>+'[3]TDC TAB'!$H282</f>
        <v>1736</v>
      </c>
      <c r="AG278" s="6">
        <f>+Tabla1[[#This Row],[Trenes Programados]]-Tabla1[[#This Row],[Trenes Corridos (TC)]]</f>
        <v>89</v>
      </c>
      <c r="AH278" s="90">
        <f>+'[3]TDC TAB'!$J282</f>
        <v>1647</v>
      </c>
      <c r="AI278" s="15"/>
      <c r="AJ278" s="6">
        <f>+'[3]TDC TAB'!$K282</f>
        <v>1579</v>
      </c>
      <c r="AK278" s="6">
        <f>+Tabla1[[#This Row],[Trenes Corridos (TC)]]-Tabla1[[#This Row],[Trenes Puntuales]]</f>
        <v>68</v>
      </c>
      <c r="AL278" s="93">
        <f>+Tabla1[[#This Row],[Trenes Puntuales]]/Tabla1[[#This Row],[Trenes Programados]]</f>
        <v>0.90956221198156684</v>
      </c>
      <c r="AM278" s="93">
        <v>0.95</v>
      </c>
      <c r="AN278" s="93" t="str">
        <f>+IF(Tabla1[[#This Row],[Regularidad Absoluta]]&gt;=Tabla1[[#This Row],[RA 95%]],Tabla1[[#This Row],[Regularidad Absoluta]],"")</f>
        <v/>
      </c>
      <c r="AO278" s="93">
        <f>Tabla1[[#This Row],[Trenes Puntuales]]/Tabla1[[#This Row],[Trenes Corridos (TC)]]</f>
        <v>0.95871281117182761</v>
      </c>
      <c r="AP278" s="93">
        <f>Tabla1[[#This Row],[Trenes Corridos (TC)]]/Tabla1[[#This Row],[Trenes Programados]]</f>
        <v>0.94873271889400923</v>
      </c>
      <c r="AQ278" s="93"/>
      <c r="AR278" s="7">
        <v>60840</v>
      </c>
      <c r="AS278" s="15">
        <f>+Tabla1[[#This Row],[Pasajeros Pagos (PAX)]]/AR266-1</f>
        <v>0.12990992664128509</v>
      </c>
      <c r="AT278" s="6">
        <f>+Tabla1[[#This Row],[Pasajeros Pagos (PAX)]]/Tabla1[[#This Row],[Indice Dia Habil]]</f>
        <v>2360.8847497089641</v>
      </c>
      <c r="AU278" s="15">
        <f>+Tabla1[[#This Row],[PAX Día Habil]]/AT266-1</f>
        <v>0.1575328701330978</v>
      </c>
      <c r="AV278" s="6">
        <f>+Tabla1[[#This Row],[Pasajeros Pagos (PAX)]]/Tabla1[[#This Row],[Trenes Corridos (TC)]]</f>
        <v>36.939890710382514</v>
      </c>
      <c r="AW278" s="6">
        <f>+Tabla1[[#This Row],[PAX x Tren]]/Tabla1[[#This Row],[Form. Media Trenes Eléctricos]]</f>
        <v>18.469945355191257</v>
      </c>
      <c r="AX278" s="15"/>
      <c r="AY278" s="6">
        <v>93</v>
      </c>
      <c r="AZ278" s="9">
        <f>+Tabla1[[#This Row],[PAX Kilómetro]]/Tabla1[[#This Row],[Coches Kilómetro (CK) (5+6+7)]]</f>
        <v>12.07185970927533</v>
      </c>
      <c r="BA278" s="15"/>
      <c r="BB278" s="15">
        <f>+Tabla1[[#This Row],[Ocupación Media (PaxKm/CocheKm)]]/Tabla1[[#This Row],[Capacidad x Coche (4xm2)]]</f>
        <v>0.12980494311048743</v>
      </c>
      <c r="BC278" s="15"/>
      <c r="BD278" s="36">
        <f>+Tabla1[[#This Row],[Pasajeros Pagos (PAX)]]*Tabla1[[#This Row],[PAX Recorrido Medio]]</f>
        <v>608400</v>
      </c>
      <c r="BE278" s="37">
        <v>10</v>
      </c>
      <c r="BF278" s="35">
        <f>+Tabla1[[#This Row],[PAX Recorrido Medio]]/BE266-1</f>
        <v>0</v>
      </c>
      <c r="BG278" s="36">
        <f>+Tabla1[[#This Row],[Pasajeros Pagos (PAX)]]*CN278</f>
        <v>62035.089478836453</v>
      </c>
      <c r="BH278" s="124">
        <f t="shared" si="2"/>
        <v>0.22706616729480056</v>
      </c>
      <c r="BI278" s="90">
        <f>IF(((+AH278*CM278)*((+(20/(1-20/100))/100)+1)-1)&lt;Tabla1[[#This Row],[Pasajeros Pagos (PAX)]],Tabla1[[#This Row],[Pasajeros Pagos (PAX)]],((+AH278*CM278)*((+(20/(1-20/100))/100)+1)-1))</f>
        <v>78713.076625285539</v>
      </c>
      <c r="BJ278" s="35">
        <f>+(Tabla1[[#This Row],[Variación % TC]]*0.2)-(Tabla1[[#This Row],[Vaciación % PAX Recorrido Medio]]*0.1)-(Tabla1[[#This Row],[Variación % Ocupación PAX]]*0.5)+(Tabla1[[#This Row],[Variación % RA]]*0.1)+(Tabla1[[#This Row],[Variación % Velocidad Comercial TE]]*0.1)</f>
        <v>0</v>
      </c>
      <c r="BK278" s="86"/>
      <c r="BL278" s="10"/>
      <c r="BN278" s="48"/>
      <c r="BO278" s="82">
        <v>25.77</v>
      </c>
      <c r="BP278" s="76">
        <v>15.3</v>
      </c>
      <c r="BQ278" s="76">
        <v>15.3</v>
      </c>
      <c r="BR278" s="36">
        <v>11</v>
      </c>
      <c r="BS278" s="12">
        <v>226</v>
      </c>
      <c r="BU278" s="73"/>
      <c r="BW278" s="73"/>
      <c r="BY278" s="73"/>
      <c r="BZ278" s="74"/>
      <c r="CA278" s="75"/>
      <c r="CC278" s="73"/>
      <c r="CD278" s="36">
        <f>+Tabla1[[#This Row],[Pasajeros Pagos (PAX)]]/Tabla1[[#This Row],[Personal]]</f>
        <v>269.20353982300884</v>
      </c>
      <c r="CE278" s="76">
        <f>+Tabla1[[#This Row],[Trenes Corridos (TC)]]/Tabla1[[#This Row],[Personal]]</f>
        <v>7.2876106194690262</v>
      </c>
      <c r="CF278" s="36">
        <f>+Tabla1[[#This Row],[Pasajeros Pagos (PAX)]]/Tabla1[[#This Row],[Km. Línea (entre cabeceras) en Servicio]]</f>
        <v>3976.4705882352941</v>
      </c>
      <c r="CG278" s="36">
        <f>+Tabla1[[#This Row],[Pasajeros Pagos (PAX)]]/Tabla1[[#This Row],[Cantidad de Estaciones en Servicio]]</f>
        <v>5530.909090909091</v>
      </c>
      <c r="CH278" s="36">
        <f>+Tabla1[[#This Row],[PAX Kilómetro]]/Tabla1[[#This Row],[Km. Línea (entre cabeceras) en Servicio]]</f>
        <v>39764.705882352937</v>
      </c>
      <c r="CI278" s="36">
        <f>+Tabla1[[#This Row],[Coches Kilómetro (CK) (5+6+7)]]/Tabla1[[#This Row],[Km. Línea (entre cabeceras) en Servicio]]</f>
        <v>3294</v>
      </c>
      <c r="CJ278" s="36">
        <f>+[1]!TDC_InfraMR[[#This Row],[Total Coches Eléctricos]]</f>
        <v>18</v>
      </c>
      <c r="CK278" s="36">
        <f>+Tabla1[[#This Row],[Pasajeros Pagos (PAX)]]/Tabla1[[#This Row],[Coches en Servicio]]</f>
        <v>3380</v>
      </c>
      <c r="CM278" s="2">
        <f t="shared" si="3"/>
        <v>38.233917000745862</v>
      </c>
      <c r="CN278" s="11">
        <v>1.0196431538270292</v>
      </c>
      <c r="CP278" s="10">
        <v>13.8935</v>
      </c>
      <c r="CQ278" s="33">
        <v>8980.1524202241708</v>
      </c>
      <c r="CR278" s="10"/>
      <c r="CX278" s="28"/>
      <c r="CY278" s="29"/>
      <c r="CZ278" s="29"/>
      <c r="DF278" s="47">
        <f>+Tabla1[[#This Row],[Trenes Kilómetro (TK) (1+2+3)]]/Tabla1[[#This Row],[Trenes Corridos (TC)]]</f>
        <v>15.3</v>
      </c>
      <c r="EA278" s="2">
        <v>2016</v>
      </c>
      <c r="EB278" s="2" t="s">
        <v>8</v>
      </c>
    </row>
    <row r="279" spans="1:132" x14ac:dyDescent="0.2">
      <c r="A279" s="92" t="s">
        <v>213</v>
      </c>
      <c r="B279" s="2" t="s">
        <v>9</v>
      </c>
      <c r="C279" s="95">
        <v>42401</v>
      </c>
      <c r="D279" s="4" t="s">
        <v>247</v>
      </c>
      <c r="E279" s="4" t="s">
        <v>245</v>
      </c>
      <c r="F279" s="131" t="s">
        <v>246</v>
      </c>
      <c r="G279" s="4" t="s">
        <v>232</v>
      </c>
      <c r="J279" s="6">
        <f>+Tabla1[[#This Row],[Trenes Corridos (TC)]]*Tabla1[[#This Row],[Km. Línea (entre cabeceras) en Servicio]]</f>
        <v>22414.5</v>
      </c>
      <c r="K279" s="7">
        <f>+Tabla1[[#This Row],[TK Remolcados (1)]]+Tabla1[[#This Row],[TK Coche Motor (2)]]+Tabla1[[#This Row],[TK Eléctricos (3)]]</f>
        <v>22414.5</v>
      </c>
      <c r="L279" s="15"/>
      <c r="M279" s="6"/>
      <c r="N279" s="6"/>
      <c r="O279" s="6"/>
      <c r="P279" s="6">
        <f>Tabla1[[#This Row],[TK Eléctricos (3)]]*Tabla1[[#This Row],[Form. Media Trenes Eléctricos]]</f>
        <v>44829</v>
      </c>
      <c r="Q279" s="7">
        <f>Tabla1[[#This Row],[CK Remolcados (5)]]+Tabla1[[#This Row],[CK Coche Motor (6)]]+Tabla1[[#This Row],[CK Eléctricos (7)]]</f>
        <v>44829</v>
      </c>
      <c r="R279" s="15"/>
      <c r="S279" s="128"/>
      <c r="T279" s="15"/>
      <c r="U279" s="9">
        <v>36.5</v>
      </c>
      <c r="W279" s="6"/>
      <c r="X279" s="6"/>
      <c r="Y279" s="9">
        <v>2</v>
      </c>
      <c r="AB279" s="6">
        <f>+Tabla1[[#This Row],[Asientos Prom. x C. Eléctricos]]*Tabla1[[#This Row],[Trenes Corridos (TC)]]*Tabla1[[#This Row],[Form. Media Trenes Eléctricos]]</f>
        <v>117200</v>
      </c>
      <c r="AE279" s="6">
        <v>40</v>
      </c>
      <c r="AF279" s="6">
        <f>+'[3]TDC TAB'!$H283</f>
        <v>1624</v>
      </c>
      <c r="AG279" s="6">
        <f>+Tabla1[[#This Row],[Trenes Programados]]-Tabla1[[#This Row],[Trenes Corridos (TC)]]</f>
        <v>159</v>
      </c>
      <c r="AH279" s="90">
        <f>+'[3]TDC TAB'!$J283</f>
        <v>1465</v>
      </c>
      <c r="AI279" s="15"/>
      <c r="AJ279" s="6">
        <f>+'[3]TDC TAB'!$K283</f>
        <v>1312</v>
      </c>
      <c r="AK279" s="6">
        <f>+Tabla1[[#This Row],[Trenes Corridos (TC)]]-Tabla1[[#This Row],[Trenes Puntuales]]</f>
        <v>153</v>
      </c>
      <c r="AL279" s="93">
        <f>+Tabla1[[#This Row],[Trenes Puntuales]]/Tabla1[[#This Row],[Trenes Programados]]</f>
        <v>0.80788177339901479</v>
      </c>
      <c r="AM279" s="93">
        <v>0.95</v>
      </c>
      <c r="AN279" s="93" t="str">
        <f>+IF(Tabla1[[#This Row],[Regularidad Absoluta]]&gt;=Tabla1[[#This Row],[RA 95%]],Tabla1[[#This Row],[Regularidad Absoluta]],"")</f>
        <v/>
      </c>
      <c r="AO279" s="93">
        <f>Tabla1[[#This Row],[Trenes Puntuales]]/Tabla1[[#This Row],[Trenes Corridos (TC)]]</f>
        <v>0.89556313993174064</v>
      </c>
      <c r="AP279" s="93">
        <f>Tabla1[[#This Row],[Trenes Corridos (TC)]]/Tabla1[[#This Row],[Trenes Programados]]</f>
        <v>0.90209359605911332</v>
      </c>
      <c r="AQ279" s="93"/>
      <c r="AR279" s="7">
        <v>51893</v>
      </c>
      <c r="AS279" s="15">
        <f>+Tabla1[[#This Row],[Pasajeros Pagos (PAX)]]/AR267-1</f>
        <v>-0.1898174891883031</v>
      </c>
      <c r="AT279" s="6">
        <f>+Tabla1[[#This Row],[Pasajeros Pagos (PAX)]]/Tabla1[[#This Row],[Indice Dia Habil]]</f>
        <v>2156.816292601829</v>
      </c>
      <c r="AU279" s="15">
        <f>+Tabla1[[#This Row],[PAX Día Habil]]/AT267-1</f>
        <v>-0.22349091025279588</v>
      </c>
      <c r="AV279" s="6">
        <f>+Tabla1[[#This Row],[Pasajeros Pagos (PAX)]]/Tabla1[[#This Row],[Trenes Corridos (TC)]]</f>
        <v>35.421843003412967</v>
      </c>
      <c r="AW279" s="6">
        <f>+Tabla1[[#This Row],[PAX x Tren]]/Tabla1[[#This Row],[Form. Media Trenes Eléctricos]]</f>
        <v>17.710921501706483</v>
      </c>
      <c r="AX279" s="15"/>
      <c r="AY279" s="6">
        <v>93</v>
      </c>
      <c r="AZ279" s="9">
        <f>+Tabla1[[#This Row],[PAX Kilómetro]]/Tabla1[[#This Row],[Coches Kilómetro (CK) (5+6+7)]]</f>
        <v>11.575765687389859</v>
      </c>
      <c r="BA279" s="15"/>
      <c r="BB279" s="15">
        <f>+Tabla1[[#This Row],[Ocupación Media (PaxKm/CocheKm)]]/Tabla1[[#This Row],[Capacidad x Coche (4xm2)]]</f>
        <v>0.12447059878913827</v>
      </c>
      <c r="BC279" s="15"/>
      <c r="BD279" s="36">
        <f>+Tabla1[[#This Row],[Pasajeros Pagos (PAX)]]*Tabla1[[#This Row],[PAX Recorrido Medio]]</f>
        <v>518930</v>
      </c>
      <c r="BE279" s="37">
        <v>10</v>
      </c>
      <c r="BF279" s="35">
        <f>+Tabla1[[#This Row],[PAX Recorrido Medio]]/BE267-1</f>
        <v>0</v>
      </c>
      <c r="BG279" s="36">
        <f>+Tabla1[[#This Row],[Pasajeros Pagos (PAX)]]*CN279</f>
        <v>52283.616130210867</v>
      </c>
      <c r="BH279" s="124">
        <f t="shared" si="2"/>
        <v>0.26787690338996684</v>
      </c>
      <c r="BI279" s="90">
        <f>IF(((+AH279*CM279)*((+(20/(1-20/100))/100)+1)-1)&lt;Tabla1[[#This Row],[Pasajeros Pagos (PAX)]],Tabla1[[#This Row],[Pasajeros Pagos (PAX)]],((+AH279*CM279)*((+(20/(1-20/100))/100)+1)-1))</f>
        <v>70880.156957595493</v>
      </c>
      <c r="BJ279" s="35">
        <f>+(Tabla1[[#This Row],[Variación % TC]]*0.2)-(Tabla1[[#This Row],[Vaciación % PAX Recorrido Medio]]*0.1)-(Tabla1[[#This Row],[Variación % Ocupación PAX]]*0.5)+(Tabla1[[#This Row],[Variación % RA]]*0.1)+(Tabla1[[#This Row],[Variación % Velocidad Comercial TE]]*0.1)</f>
        <v>0</v>
      </c>
      <c r="BK279" s="86"/>
      <c r="BL279" s="10"/>
      <c r="BN279" s="48"/>
      <c r="BO279" s="82">
        <v>24.06</v>
      </c>
      <c r="BP279" s="76">
        <v>15.3</v>
      </c>
      <c r="BQ279" s="76">
        <v>15.3</v>
      </c>
      <c r="BR279" s="36">
        <v>11</v>
      </c>
      <c r="BS279" s="12">
        <v>226</v>
      </c>
      <c r="BU279" s="73"/>
      <c r="BW279" s="73"/>
      <c r="BY279" s="73"/>
      <c r="BZ279" s="74"/>
      <c r="CA279" s="75"/>
      <c r="CC279" s="73"/>
      <c r="CD279" s="36">
        <f>+Tabla1[[#This Row],[Pasajeros Pagos (PAX)]]/Tabla1[[#This Row],[Personal]]</f>
        <v>229.61504424778761</v>
      </c>
      <c r="CE279" s="76">
        <f>+Tabla1[[#This Row],[Trenes Corridos (TC)]]/Tabla1[[#This Row],[Personal]]</f>
        <v>6.4823008849557526</v>
      </c>
      <c r="CF279" s="36">
        <f>+Tabla1[[#This Row],[Pasajeros Pagos (PAX)]]/Tabla1[[#This Row],[Km. Línea (entre cabeceras) en Servicio]]</f>
        <v>3391.6993464052284</v>
      </c>
      <c r="CG279" s="36">
        <f>+Tabla1[[#This Row],[Pasajeros Pagos (PAX)]]/Tabla1[[#This Row],[Cantidad de Estaciones en Servicio]]</f>
        <v>4717.545454545455</v>
      </c>
      <c r="CH279" s="36">
        <f>+Tabla1[[#This Row],[PAX Kilómetro]]/Tabla1[[#This Row],[Km. Línea (entre cabeceras) en Servicio]]</f>
        <v>33916.993464052284</v>
      </c>
      <c r="CI279" s="36">
        <f>+Tabla1[[#This Row],[Coches Kilómetro (CK) (5+6+7)]]/Tabla1[[#This Row],[Km. Línea (entre cabeceras) en Servicio]]</f>
        <v>2930</v>
      </c>
      <c r="CJ279" s="36">
        <f>+[1]!TDC_InfraMR[[#This Row],[Total Coches Eléctricos]]</f>
        <v>18</v>
      </c>
      <c r="CK279" s="36">
        <f>+Tabla1[[#This Row],[Pasajeros Pagos (PAX)]]/Tabla1[[#This Row],[Coches en Servicio]]</f>
        <v>2882.9444444444443</v>
      </c>
      <c r="CM279" s="2">
        <f t="shared" si="3"/>
        <v>38.70643383349924</v>
      </c>
      <c r="CN279" s="11">
        <v>1.0075273376025835</v>
      </c>
      <c r="CP279" s="10">
        <v>15.025736842105267</v>
      </c>
      <c r="CQ279" s="69">
        <v>9139.6244395685808</v>
      </c>
      <c r="CR279" s="10"/>
      <c r="CY279" s="29"/>
      <c r="CZ279" s="29"/>
      <c r="DF279" s="47">
        <f>+Tabla1[[#This Row],[Trenes Kilómetro (TK) (1+2+3)]]/Tabla1[[#This Row],[Trenes Corridos (TC)]]</f>
        <v>15.3</v>
      </c>
      <c r="EA279" s="2">
        <v>2016</v>
      </c>
      <c r="EB279" s="2" t="s">
        <v>9</v>
      </c>
    </row>
    <row r="280" spans="1:132" x14ac:dyDescent="0.2">
      <c r="A280" s="92" t="s">
        <v>213</v>
      </c>
      <c r="B280" s="2" t="s">
        <v>10</v>
      </c>
      <c r="C280" s="95">
        <v>42430</v>
      </c>
      <c r="D280" s="4" t="s">
        <v>247</v>
      </c>
      <c r="E280" s="4" t="s">
        <v>245</v>
      </c>
      <c r="F280" s="131" t="s">
        <v>246</v>
      </c>
      <c r="G280" s="4" t="s">
        <v>232</v>
      </c>
      <c r="J280" s="6">
        <f>+Tabla1[[#This Row],[Trenes Corridos (TC)]]*Tabla1[[#This Row],[Km. Línea (entre cabeceras) en Servicio]]</f>
        <v>25413.300000000003</v>
      </c>
      <c r="K280" s="7">
        <f>+Tabla1[[#This Row],[TK Remolcados (1)]]+Tabla1[[#This Row],[TK Coche Motor (2)]]+Tabla1[[#This Row],[TK Eléctricos (3)]]</f>
        <v>25413.300000000003</v>
      </c>
      <c r="L280" s="15"/>
      <c r="M280" s="6"/>
      <c r="N280" s="6"/>
      <c r="O280" s="6"/>
      <c r="P280" s="6">
        <f>Tabla1[[#This Row],[TK Eléctricos (3)]]*Tabla1[[#This Row],[Form. Media Trenes Eléctricos]]</f>
        <v>50826.600000000006</v>
      </c>
      <c r="Q280" s="7">
        <f>Tabla1[[#This Row],[CK Remolcados (5)]]+Tabla1[[#This Row],[CK Coche Motor (6)]]+Tabla1[[#This Row],[CK Eléctricos (7)]]</f>
        <v>50826.600000000006</v>
      </c>
      <c r="R280" s="15"/>
      <c r="S280" s="128"/>
      <c r="T280" s="15"/>
      <c r="U280" s="9">
        <v>36.5</v>
      </c>
      <c r="W280" s="6"/>
      <c r="X280" s="6"/>
      <c r="Y280" s="9">
        <v>2</v>
      </c>
      <c r="AB280" s="6">
        <f>+Tabla1[[#This Row],[Asientos Prom. x C. Eléctricos]]*Tabla1[[#This Row],[Trenes Corridos (TC)]]*Tabla1[[#This Row],[Form. Media Trenes Eléctricos]]</f>
        <v>132880</v>
      </c>
      <c r="AE280" s="6">
        <v>40</v>
      </c>
      <c r="AF280" s="6">
        <f>+'[3]TDC TAB'!$H284</f>
        <v>1736</v>
      </c>
      <c r="AG280" s="6">
        <f>+Tabla1[[#This Row],[Trenes Programados]]-Tabla1[[#This Row],[Trenes Corridos (TC)]]</f>
        <v>75</v>
      </c>
      <c r="AH280" s="90">
        <f>+'[3]TDC TAB'!$J284</f>
        <v>1661</v>
      </c>
      <c r="AI280" s="15"/>
      <c r="AJ280" s="6">
        <f>+'[3]TDC TAB'!$K284</f>
        <v>1591</v>
      </c>
      <c r="AK280" s="6">
        <f>+Tabla1[[#This Row],[Trenes Corridos (TC)]]-Tabla1[[#This Row],[Trenes Puntuales]]</f>
        <v>70</v>
      </c>
      <c r="AL280" s="93">
        <f>+Tabla1[[#This Row],[Trenes Puntuales]]/Tabla1[[#This Row],[Trenes Programados]]</f>
        <v>0.91647465437788023</v>
      </c>
      <c r="AM280" s="93">
        <v>0.95</v>
      </c>
      <c r="AN280" s="93" t="str">
        <f>+IF(Tabla1[[#This Row],[Regularidad Absoluta]]&gt;=Tabla1[[#This Row],[RA 95%]],Tabla1[[#This Row],[Regularidad Absoluta]],"")</f>
        <v/>
      </c>
      <c r="AO280" s="93">
        <f>Tabla1[[#This Row],[Trenes Puntuales]]/Tabla1[[#This Row],[Trenes Corridos (TC)]]</f>
        <v>0.95785671282360019</v>
      </c>
      <c r="AP280" s="93">
        <f>Tabla1[[#This Row],[Trenes Corridos (TC)]]/Tabla1[[#This Row],[Trenes Programados]]</f>
        <v>0.95679723502304148</v>
      </c>
      <c r="AQ280" s="93"/>
      <c r="AR280" s="7">
        <v>64285</v>
      </c>
      <c r="AS280" s="15">
        <f>+Tabla1[[#This Row],[Pasajeros Pagos (PAX)]]/AR268-1</f>
        <v>7.3635513394348262E-2</v>
      </c>
      <c r="AT280" s="6">
        <f>+Tabla1[[#This Row],[Pasajeros Pagos (PAX)]]/Tabla1[[#This Row],[Indice Dia Habil]]</f>
        <v>2466.8073676132003</v>
      </c>
      <c r="AU280" s="15">
        <f>+Tabla1[[#This Row],[PAX Día Habil]]/AT268-1</f>
        <v>4.768039545733993E-2</v>
      </c>
      <c r="AV280" s="6">
        <f>+Tabla1[[#This Row],[Pasajeros Pagos (PAX)]]/Tabla1[[#This Row],[Trenes Corridos (TC)]]</f>
        <v>38.702588801926552</v>
      </c>
      <c r="AW280" s="6">
        <f>+Tabla1[[#This Row],[PAX x Tren]]/Tabla1[[#This Row],[Form. Media Trenes Eléctricos]]</f>
        <v>19.351294400963276</v>
      </c>
      <c r="AX280" s="15"/>
      <c r="AY280" s="6">
        <v>93</v>
      </c>
      <c r="AZ280" s="9">
        <f>+Tabla1[[#This Row],[PAX Kilómetro]]/Tabla1[[#This Row],[Coches Kilómetro (CK) (5+6+7)]]</f>
        <v>12.647904837230897</v>
      </c>
      <c r="BA280" s="15"/>
      <c r="BB280" s="15">
        <f>+Tabla1[[#This Row],[Ocupación Media (PaxKm/CocheKm)]]/Tabla1[[#This Row],[Capacidad x Coche (4xm2)]]</f>
        <v>0.13599897674441824</v>
      </c>
      <c r="BC280" s="15"/>
      <c r="BD280" s="36">
        <f>+Tabla1[[#This Row],[Pasajeros Pagos (PAX)]]*Tabla1[[#This Row],[PAX Recorrido Medio]]</f>
        <v>642850</v>
      </c>
      <c r="BE280" s="37">
        <v>10</v>
      </c>
      <c r="BF280" s="35">
        <f>+Tabla1[[#This Row],[PAX Recorrido Medio]]/BE268-1</f>
        <v>0</v>
      </c>
      <c r="BG280" s="36">
        <f>+Tabla1[[#This Row],[Pasajeros Pagos (PAX)]]*CN280</f>
        <v>60083.366151369511</v>
      </c>
      <c r="BH280" s="124">
        <f t="shared" si="2"/>
        <v>0.25479757852813789</v>
      </c>
      <c r="BI280" s="90">
        <f>IF(((+AH280*CM280)*((+(20/(1-20/100))/100)+1)-1)&lt;Tabla1[[#This Row],[Pasajeros Pagos (PAX)]],Tabla1[[#This Row],[Pasajeros Pagos (PAX)]],((+AH280*CM280)*((+(20/(1-20/100))/100)+1)-1))</f>
        <v>86265.151786583825</v>
      </c>
      <c r="BJ280" s="35">
        <f>+(Tabla1[[#This Row],[Variación % TC]]*0.2)-(Tabla1[[#This Row],[Vaciación % PAX Recorrido Medio]]*0.1)-(Tabla1[[#This Row],[Variación % Ocupación PAX]]*0.5)+(Tabla1[[#This Row],[Variación % RA]]*0.1)+(Tabla1[[#This Row],[Variación % Velocidad Comercial TE]]*0.1)</f>
        <v>0</v>
      </c>
      <c r="BK280" s="86"/>
      <c r="BL280" s="10"/>
      <c r="BN280" s="48"/>
      <c r="BO280" s="82">
        <v>26.06</v>
      </c>
      <c r="BP280" s="76">
        <v>15.3</v>
      </c>
      <c r="BQ280" s="76">
        <v>15.3</v>
      </c>
      <c r="BR280" s="36">
        <v>11</v>
      </c>
      <c r="BS280" s="12">
        <v>226</v>
      </c>
      <c r="BU280" s="73"/>
      <c r="BW280" s="73"/>
      <c r="BY280" s="73"/>
      <c r="BZ280" s="74"/>
      <c r="CA280" s="75"/>
      <c r="CC280" s="73"/>
      <c r="CD280" s="36">
        <f>+Tabla1[[#This Row],[Pasajeros Pagos (PAX)]]/Tabla1[[#This Row],[Personal]]</f>
        <v>284.44690265486724</v>
      </c>
      <c r="CE280" s="76">
        <f>+Tabla1[[#This Row],[Trenes Corridos (TC)]]/Tabla1[[#This Row],[Personal]]</f>
        <v>7.3495575221238942</v>
      </c>
      <c r="CF280" s="36">
        <f>+Tabla1[[#This Row],[Pasajeros Pagos (PAX)]]/Tabla1[[#This Row],[Km. Línea (entre cabeceras) en Servicio]]</f>
        <v>4201.6339869281046</v>
      </c>
      <c r="CG280" s="36">
        <f>+Tabla1[[#This Row],[Pasajeros Pagos (PAX)]]/Tabla1[[#This Row],[Cantidad de Estaciones en Servicio]]</f>
        <v>5844.090909090909</v>
      </c>
      <c r="CH280" s="36">
        <f>+Tabla1[[#This Row],[PAX Kilómetro]]/Tabla1[[#This Row],[Km. Línea (entre cabeceras) en Servicio]]</f>
        <v>42016.339869281044</v>
      </c>
      <c r="CI280" s="36">
        <f>+Tabla1[[#This Row],[Coches Kilómetro (CK) (5+6+7)]]/Tabla1[[#This Row],[Km. Línea (entre cabeceras) en Servicio]]</f>
        <v>3322</v>
      </c>
      <c r="CJ280" s="36">
        <f>+[1]!TDC_InfraMR[[#This Row],[Total Coches Eléctricos]]</f>
        <v>18</v>
      </c>
      <c r="CK280" s="36">
        <f>+Tabla1[[#This Row],[Pasajeros Pagos (PAX)]]/Tabla1[[#This Row],[Coches en Servicio]]</f>
        <v>3571.3888888888887</v>
      </c>
      <c r="CM280" s="2">
        <f t="shared" si="3"/>
        <v>41.549019523941645</v>
      </c>
      <c r="CN280" s="11">
        <v>0.93464052502713713</v>
      </c>
      <c r="CP280" s="10">
        <v>15.206700000000001</v>
      </c>
      <c r="CQ280" s="33">
        <v>9299.0964589129908</v>
      </c>
      <c r="CR280" s="10"/>
      <c r="CX280" s="28"/>
      <c r="CY280" s="29"/>
      <c r="CZ280" s="29"/>
      <c r="DF280" s="47">
        <f>+Tabla1[[#This Row],[Trenes Kilómetro (TK) (1+2+3)]]/Tabla1[[#This Row],[Trenes Corridos (TC)]]</f>
        <v>15.300000000000002</v>
      </c>
      <c r="EA280" s="2">
        <v>2016</v>
      </c>
      <c r="EB280" s="2" t="s">
        <v>10</v>
      </c>
    </row>
    <row r="281" spans="1:132" x14ac:dyDescent="0.2">
      <c r="A281" s="92" t="s">
        <v>213</v>
      </c>
      <c r="B281" s="2" t="s">
        <v>0</v>
      </c>
      <c r="C281" s="95">
        <v>42461</v>
      </c>
      <c r="D281" s="4" t="s">
        <v>247</v>
      </c>
      <c r="E281" s="4" t="s">
        <v>245</v>
      </c>
      <c r="F281" s="131" t="s">
        <v>246</v>
      </c>
      <c r="G281" s="4" t="s">
        <v>232</v>
      </c>
      <c r="J281" s="6">
        <f>+Tabla1[[#This Row],[Trenes Corridos (TC)]]*Tabla1[[#This Row],[Km. Línea (entre cabeceras) en Servicio]]</f>
        <v>23454.9</v>
      </c>
      <c r="K281" s="7">
        <f>+Tabla1[[#This Row],[TK Remolcados (1)]]+Tabla1[[#This Row],[TK Coche Motor (2)]]+Tabla1[[#This Row],[TK Eléctricos (3)]]</f>
        <v>23454.9</v>
      </c>
      <c r="L281" s="15"/>
      <c r="M281" s="6"/>
      <c r="N281" s="6"/>
      <c r="O281" s="6"/>
      <c r="P281" s="6">
        <f>Tabla1[[#This Row],[TK Eléctricos (3)]]*Tabla1[[#This Row],[Form. Media Trenes Eléctricos]]</f>
        <v>46909.8</v>
      </c>
      <c r="Q281" s="7">
        <f>Tabla1[[#This Row],[CK Remolcados (5)]]+Tabla1[[#This Row],[CK Coche Motor (6)]]+Tabla1[[#This Row],[CK Eléctricos (7)]]</f>
        <v>46909.8</v>
      </c>
      <c r="R281" s="15"/>
      <c r="S281" s="128"/>
      <c r="T281" s="15"/>
      <c r="U281" s="9">
        <v>36.5</v>
      </c>
      <c r="W281" s="6"/>
      <c r="X281" s="6"/>
      <c r="Y281" s="9">
        <v>2</v>
      </c>
      <c r="AB281" s="6">
        <f>+Tabla1[[#This Row],[Asientos Prom. x C. Eléctricos]]*Tabla1[[#This Row],[Trenes Corridos (TC)]]*Tabla1[[#This Row],[Form. Media Trenes Eléctricos]]</f>
        <v>122640</v>
      </c>
      <c r="AE281" s="6">
        <v>40</v>
      </c>
      <c r="AF281" s="6">
        <f>+'[3]TDC TAB'!$H285</f>
        <v>1680</v>
      </c>
      <c r="AG281" s="6">
        <f>+Tabla1[[#This Row],[Trenes Programados]]-Tabla1[[#This Row],[Trenes Corridos (TC)]]</f>
        <v>147</v>
      </c>
      <c r="AH281" s="90">
        <f>+'[3]TDC TAB'!$J285</f>
        <v>1533</v>
      </c>
      <c r="AI281" s="15"/>
      <c r="AJ281" s="6">
        <f>+'[3]TDC TAB'!$K285</f>
        <v>1424</v>
      </c>
      <c r="AK281" s="6">
        <f>+Tabla1[[#This Row],[Trenes Corridos (TC)]]-Tabla1[[#This Row],[Trenes Puntuales]]</f>
        <v>109</v>
      </c>
      <c r="AL281" s="93">
        <f>+Tabla1[[#This Row],[Trenes Puntuales]]/Tabla1[[#This Row],[Trenes Programados]]</f>
        <v>0.84761904761904761</v>
      </c>
      <c r="AM281" s="93">
        <v>0.95</v>
      </c>
      <c r="AN281" s="93" t="str">
        <f>+IF(Tabla1[[#This Row],[Regularidad Absoluta]]&gt;=Tabla1[[#This Row],[RA 95%]],Tabla1[[#This Row],[Regularidad Absoluta]],"")</f>
        <v/>
      </c>
      <c r="AO281" s="93">
        <f>Tabla1[[#This Row],[Trenes Puntuales]]/Tabla1[[#This Row],[Trenes Corridos (TC)]]</f>
        <v>0.92889758643183296</v>
      </c>
      <c r="AP281" s="93">
        <f>Tabla1[[#This Row],[Trenes Corridos (TC)]]/Tabla1[[#This Row],[Trenes Programados]]</f>
        <v>0.91249999999999998</v>
      </c>
      <c r="AQ281" s="93"/>
      <c r="AR281" s="7">
        <v>46566</v>
      </c>
      <c r="AS281" s="15">
        <f>+Tabla1[[#This Row],[Pasajeros Pagos (PAX)]]/AR269-1</f>
        <v>-0.25095307799958178</v>
      </c>
      <c r="AT281" s="6">
        <f>+Tabla1[[#This Row],[Pasajeros Pagos (PAX)]]/Tabla1[[#This Row],[Indice Dia Habil]]</f>
        <v>1812.6119112495132</v>
      </c>
      <c r="AU281" s="15">
        <f>+Tabla1[[#This Row],[PAX Día Habil]]/AT269-1</f>
        <v>-0.26932207608678571</v>
      </c>
      <c r="AV281" s="6">
        <f>+Tabla1[[#This Row],[Pasajeros Pagos (PAX)]]/Tabla1[[#This Row],[Trenes Corridos (TC)]]</f>
        <v>30.37573385518591</v>
      </c>
      <c r="AW281" s="6">
        <f>+Tabla1[[#This Row],[PAX x Tren]]/Tabla1[[#This Row],[Form. Media Trenes Eléctricos]]</f>
        <v>15.187866927592955</v>
      </c>
      <c r="AX281" s="15"/>
      <c r="AY281" s="6">
        <v>93</v>
      </c>
      <c r="AZ281" s="9">
        <f>+Tabla1[[#This Row],[PAX Kilómetro]]/Tabla1[[#This Row],[Coches Kilómetro (CK) (5+6+7)]]</f>
        <v>9.9267104101914736</v>
      </c>
      <c r="BA281" s="15"/>
      <c r="BB281" s="15">
        <f>+Tabla1[[#This Row],[Ocupación Media (PaxKm/CocheKm)]]/Tabla1[[#This Row],[Capacidad x Coche (4xm2)]]</f>
        <v>0.10673882161496208</v>
      </c>
      <c r="BC281" s="15"/>
      <c r="BD281" s="36">
        <f>+Tabla1[[#This Row],[Pasajeros Pagos (PAX)]]*Tabla1[[#This Row],[PAX Recorrido Medio]]</f>
        <v>465660</v>
      </c>
      <c r="BE281" s="37">
        <v>10</v>
      </c>
      <c r="BF281" s="35">
        <f>+Tabla1[[#This Row],[PAX Recorrido Medio]]/BE269-1</f>
        <v>0</v>
      </c>
      <c r="BG281" s="36">
        <f>+Tabla1[[#This Row],[Pasajeros Pagos (PAX)]]*CN281</f>
        <v>45285.317338483779</v>
      </c>
      <c r="BH281" s="124">
        <f t="shared" si="2"/>
        <v>0.39357804509892447</v>
      </c>
      <c r="BI281" s="90">
        <f>IF(((+AH281*CM281)*((+(20/(1-20/100))/100)+1)-1)&lt;Tabla1[[#This Row],[Pasajeros Pagos (PAX)]],Tabla1[[#This Row],[Pasajeros Pagos (PAX)]],((+AH281*CM281)*((+(20/(1-20/100))/100)+1)-1))</f>
        <v>76788.116959908264</v>
      </c>
      <c r="BJ281" s="35">
        <f>+(Tabla1[[#This Row],[Variación % TC]]*0.2)-(Tabla1[[#This Row],[Vaciación % PAX Recorrido Medio]]*0.1)-(Tabla1[[#This Row],[Variación % Ocupación PAX]]*0.5)+(Tabla1[[#This Row],[Variación % RA]]*0.1)+(Tabla1[[#This Row],[Variación % Velocidad Comercial TE]]*0.1)</f>
        <v>0</v>
      </c>
      <c r="BK281" s="86"/>
      <c r="BL281" s="10"/>
      <c r="BN281" s="48"/>
      <c r="BO281" s="82">
        <v>25.69</v>
      </c>
      <c r="BP281" s="76">
        <v>15.3</v>
      </c>
      <c r="BQ281" s="76">
        <v>15.3</v>
      </c>
      <c r="BR281" s="36">
        <v>11</v>
      </c>
      <c r="BS281" s="12">
        <v>226</v>
      </c>
      <c r="BU281" s="73"/>
      <c r="BW281" s="73"/>
      <c r="BY281" s="73"/>
      <c r="BZ281" s="74"/>
      <c r="CA281" s="75"/>
      <c r="CC281" s="73"/>
      <c r="CD281" s="36">
        <f>+Tabla1[[#This Row],[Pasajeros Pagos (PAX)]]/Tabla1[[#This Row],[Personal]]</f>
        <v>206.04424778761063</v>
      </c>
      <c r="CE281" s="76">
        <f>+Tabla1[[#This Row],[Trenes Corridos (TC)]]/Tabla1[[#This Row],[Personal]]</f>
        <v>6.783185840707965</v>
      </c>
      <c r="CF281" s="36">
        <f>+Tabla1[[#This Row],[Pasajeros Pagos (PAX)]]/Tabla1[[#This Row],[Km. Línea (entre cabeceras) en Servicio]]</f>
        <v>3043.5294117647059</v>
      </c>
      <c r="CG281" s="36">
        <f>+Tabla1[[#This Row],[Pasajeros Pagos (PAX)]]/Tabla1[[#This Row],[Cantidad de Estaciones en Servicio]]</f>
        <v>4233.272727272727</v>
      </c>
      <c r="CH281" s="36">
        <f>+Tabla1[[#This Row],[PAX Kilómetro]]/Tabla1[[#This Row],[Km. Línea (entre cabeceras) en Servicio]]</f>
        <v>30435.294117647056</v>
      </c>
      <c r="CI281" s="36">
        <f>+Tabla1[[#This Row],[Coches Kilómetro (CK) (5+6+7)]]/Tabla1[[#This Row],[Km. Línea (entre cabeceras) en Servicio]]</f>
        <v>3066</v>
      </c>
      <c r="CJ281" s="36">
        <f>+[1]!TDC_InfraMR[[#This Row],[Total Coches Eléctricos]]</f>
        <v>18</v>
      </c>
      <c r="CK281" s="36">
        <f>+Tabla1[[#This Row],[Pasajeros Pagos (PAX)]]/Tabla1[[#This Row],[Coches en Servicio]]</f>
        <v>2587</v>
      </c>
      <c r="CM281" s="2">
        <f t="shared" si="3"/>
        <v>40.072598543983439</v>
      </c>
      <c r="CN281" s="11">
        <v>0.97249747323119395</v>
      </c>
      <c r="CP281" s="10">
        <v>14.657000000000004</v>
      </c>
      <c r="CQ281" s="33">
        <v>9458.5684782574099</v>
      </c>
      <c r="CR281" s="10"/>
      <c r="CX281" s="28"/>
      <c r="CY281" s="29"/>
      <c r="CZ281" s="29"/>
      <c r="DF281" s="47">
        <f>+Tabla1[[#This Row],[Trenes Kilómetro (TK) (1+2+3)]]/Tabla1[[#This Row],[Trenes Corridos (TC)]]</f>
        <v>15.3</v>
      </c>
      <c r="EA281" s="2">
        <v>2016</v>
      </c>
      <c r="EB281" s="2" t="s">
        <v>0</v>
      </c>
    </row>
    <row r="282" spans="1:132" x14ac:dyDescent="0.2">
      <c r="A282" s="92" t="s">
        <v>213</v>
      </c>
      <c r="B282" s="2" t="s">
        <v>1</v>
      </c>
      <c r="C282" s="95">
        <v>42491</v>
      </c>
      <c r="D282" s="4" t="s">
        <v>247</v>
      </c>
      <c r="E282" s="4" t="s">
        <v>245</v>
      </c>
      <c r="F282" s="131" t="s">
        <v>246</v>
      </c>
      <c r="G282" s="4" t="s">
        <v>232</v>
      </c>
      <c r="J282" s="6">
        <f>+Tabla1[[#This Row],[Trenes Corridos (TC)]]*Tabla1[[#This Row],[Km. Línea (entre cabeceras) en Servicio]]</f>
        <v>25382.7</v>
      </c>
      <c r="K282" s="7">
        <f>+Tabla1[[#This Row],[TK Remolcados (1)]]+Tabla1[[#This Row],[TK Coche Motor (2)]]+Tabla1[[#This Row],[TK Eléctricos (3)]]</f>
        <v>25382.7</v>
      </c>
      <c r="L282" s="15">
        <f>Tabla1[[#This Row],[Trenes Kilómetro (TK) (1+2+3)]]/K270-1</f>
        <v>-2.8688524590163911E-2</v>
      </c>
      <c r="M282" s="6"/>
      <c r="N282" s="6"/>
      <c r="O282" s="6"/>
      <c r="P282" s="6">
        <f>Tabla1[[#This Row],[TK Eléctricos (3)]]*Tabla1[[#This Row],[Form. Media Trenes Eléctricos]]</f>
        <v>50765.4</v>
      </c>
      <c r="Q282" s="7">
        <f>Tabla1[[#This Row],[CK Remolcados (5)]]+Tabla1[[#This Row],[CK Coche Motor (6)]]+Tabla1[[#This Row],[CK Eléctricos (7)]]</f>
        <v>50765.4</v>
      </c>
      <c r="R282" s="15">
        <f>Tabla1[[#This Row],[Coches Kilómetro (CK) (5+6+7)]]/Q270-1</f>
        <v>-2.8688524590163911E-2</v>
      </c>
      <c r="S282" s="128"/>
      <c r="T282" s="15"/>
      <c r="U282" s="9">
        <v>36.5</v>
      </c>
      <c r="V282" s="15">
        <f>Tabla1[[#This Row],[Velocidad Comercial Trenes Eléctricos]]/U270-1</f>
        <v>0</v>
      </c>
      <c r="W282" s="6"/>
      <c r="X282" s="6"/>
      <c r="Y282" s="9">
        <v>2</v>
      </c>
      <c r="AB282" s="6">
        <f>+Tabla1[[#This Row],[Asientos Prom. x C. Eléctricos]]*Tabla1[[#This Row],[Trenes Corridos (TC)]]*Tabla1[[#This Row],[Form. Media Trenes Eléctricos]]</f>
        <v>132720</v>
      </c>
      <c r="AE282" s="6">
        <v>40</v>
      </c>
      <c r="AF282" s="6">
        <f>+'[3]TDC TAB'!$H286</f>
        <v>1736</v>
      </c>
      <c r="AG282" s="6">
        <f>+Tabla1[[#This Row],[Trenes Programados]]-Tabla1[[#This Row],[Trenes Corridos (TC)]]</f>
        <v>77</v>
      </c>
      <c r="AH282" s="90">
        <f>+'[3]TDC TAB'!$J286</f>
        <v>1659</v>
      </c>
      <c r="AI282" s="15">
        <f>Tabla1[[#This Row],[Trenes Corridos (TC)]]/AH270-1</f>
        <v>-2.8688524590163911E-2</v>
      </c>
      <c r="AJ282" s="6">
        <f>+'[3]TDC TAB'!$K286</f>
        <v>1436</v>
      </c>
      <c r="AK282" s="6">
        <f>+Tabla1[[#This Row],[Trenes Corridos (TC)]]-Tabla1[[#This Row],[Trenes Puntuales]]</f>
        <v>223</v>
      </c>
      <c r="AL282" s="93">
        <f>+Tabla1[[#This Row],[Trenes Puntuales]]/Tabla1[[#This Row],[Trenes Programados]]</f>
        <v>0.82718894009216593</v>
      </c>
      <c r="AM282" s="93">
        <v>0.95</v>
      </c>
      <c r="AN282" s="93" t="str">
        <f>+IF(Tabla1[[#This Row],[Regularidad Absoluta]]&gt;=Tabla1[[#This Row],[RA 95%]],Tabla1[[#This Row],[Regularidad Absoluta]],"")</f>
        <v/>
      </c>
      <c r="AO282" s="93">
        <f>Tabla1[[#This Row],[Trenes Puntuales]]/Tabla1[[#This Row],[Trenes Corridos (TC)]]</f>
        <v>0.86558167570825795</v>
      </c>
      <c r="AP282" s="93">
        <f>Tabla1[[#This Row],[Trenes Corridos (TC)]]/Tabla1[[#This Row],[Trenes Programados]]</f>
        <v>0.95564516129032262</v>
      </c>
      <c r="AQ282" s="93">
        <f>Tabla1[[#This Row],[Regularidad Relativa]]/AO270-1</f>
        <v>-9.2997851466438908E-2</v>
      </c>
      <c r="AR282" s="7">
        <v>49911</v>
      </c>
      <c r="AS282" s="15">
        <f>+Tabla1[[#This Row],[Pasajeros Pagos (PAX)]]/AR270-1</f>
        <v>-0.12383042218906348</v>
      </c>
      <c r="AT282" s="6">
        <f>+Tabla1[[#This Row],[Pasajeros Pagos (PAX)]]/Tabla1[[#This Row],[Indice Dia Habil]]</f>
        <v>1915.2340752110515</v>
      </c>
      <c r="AU282" s="15">
        <f>+Tabla1[[#This Row],[PAX Día Habil]]/AT270-1</f>
        <v>-0.15476196522766905</v>
      </c>
      <c r="AV282" s="6">
        <f>+Tabla1[[#This Row],[Pasajeros Pagos (PAX)]]/Tabla1[[#This Row],[Trenes Corridos (TC)]]</f>
        <v>30.084990958408682</v>
      </c>
      <c r="AW282" s="6">
        <f>+Tabla1[[#This Row],[PAX x Tren]]/Tabla1[[#This Row],[Form. Media Trenes Eléctricos]]</f>
        <v>15.042495479204341</v>
      </c>
      <c r="AX282" s="15">
        <f>+Tabla1[[#This Row],[PAX x Coche]]/AW270-1</f>
        <v>-9.7951995840217077E-2</v>
      </c>
      <c r="AY282" s="6">
        <v>93</v>
      </c>
      <c r="AZ282" s="9">
        <f>+Tabla1[[#This Row],[PAX Kilómetro]]/Tabla1[[#This Row],[Coches Kilómetro (CK) (5+6+7)]]</f>
        <v>9.8316963916368234</v>
      </c>
      <c r="BA282" s="15">
        <f>+Tabla1[[#This Row],[Ocupación Media (PaxKm/CocheKm)]]/AZ270-1</f>
        <v>-9.7951995840217188E-2</v>
      </c>
      <c r="BB282" s="15">
        <f>+Tabla1[[#This Row],[Ocupación Media (PaxKm/CocheKm)]]/Tabla1[[#This Row],[Capacidad x Coche (4xm2)]]</f>
        <v>0.10571716550147121</v>
      </c>
      <c r="BC282" s="15">
        <f>+Tabla1[[#This Row],[% de Ocupación Media PAX]]/BB270-1</f>
        <v>-9.7951995840217299E-2</v>
      </c>
      <c r="BD282" s="36">
        <f>+Tabla1[[#This Row],[Pasajeros Pagos (PAX)]]*Tabla1[[#This Row],[PAX Recorrido Medio]]</f>
        <v>499110</v>
      </c>
      <c r="BE282" s="37">
        <v>10</v>
      </c>
      <c r="BF282" s="35">
        <f>+Tabla1[[#This Row],[PAX Recorrido Medio]]/BE270-1</f>
        <v>0</v>
      </c>
      <c r="BG282" s="36">
        <f>+Tabla1[[#This Row],[Pasajeros Pagos (PAX)]]*CN282</f>
        <v>54935.617625719242</v>
      </c>
      <c r="BH282" s="124">
        <f t="shared" si="2"/>
        <v>0.31378074050326543</v>
      </c>
      <c r="BI282" s="90">
        <f>IF(((+AH282*CM282)*((+(20/(1-20/100))/100)+1)-1)&lt;Tabla1[[#This Row],[Pasajeros Pagos (PAX)]],Tabla1[[#This Row],[Pasajeros Pagos (PAX)]],((+AH282*CM282)*((+(20/(1-20/100))/100)+1)-1))</f>
        <v>72733.312726611839</v>
      </c>
      <c r="BJ282" s="35">
        <f>+(Tabla1[[#This Row],[Variación % TC]]*0.2)-(Tabla1[[#This Row],[Vaciación % PAX Recorrido Medio]]*0.1)-(Tabla1[[#This Row],[Variación % Ocupación PAX]]*0.5)+(Tabla1[[#This Row],[Variación % RA]]*0.1)+(Tabla1[[#This Row],[Variación % Velocidad Comercial TE]]*0.1)</f>
        <v>3.3938507855431975E-2</v>
      </c>
      <c r="BK282" s="86"/>
      <c r="BL282" s="10"/>
      <c r="BN282" s="48"/>
      <c r="BO282" s="82">
        <v>26.06</v>
      </c>
      <c r="BP282" s="76">
        <v>15.3</v>
      </c>
      <c r="BQ282" s="76">
        <v>15.3</v>
      </c>
      <c r="BR282" s="36">
        <v>11</v>
      </c>
      <c r="BS282" s="12">
        <v>226</v>
      </c>
      <c r="BU282" s="73"/>
      <c r="BW282" s="73"/>
      <c r="BY282" s="73"/>
      <c r="BZ282" s="74"/>
      <c r="CA282" s="75"/>
      <c r="CC282" s="73"/>
      <c r="CD282" s="36">
        <f>+Tabla1[[#This Row],[Pasajeros Pagos (PAX)]]/Tabla1[[#This Row],[Personal]]</f>
        <v>220.84513274336283</v>
      </c>
      <c r="CE282" s="76">
        <f>+Tabla1[[#This Row],[Trenes Corridos (TC)]]/Tabla1[[#This Row],[Personal]]</f>
        <v>7.3407079646017701</v>
      </c>
      <c r="CF282" s="36">
        <f>+Tabla1[[#This Row],[Pasajeros Pagos (PAX)]]/Tabla1[[#This Row],[Km. Línea (entre cabeceras) en Servicio]]</f>
        <v>3262.1568627450979</v>
      </c>
      <c r="CG282" s="36">
        <f>+Tabla1[[#This Row],[Pasajeros Pagos (PAX)]]/Tabla1[[#This Row],[Cantidad de Estaciones en Servicio]]</f>
        <v>4537.363636363636</v>
      </c>
      <c r="CH282" s="36">
        <f>+Tabla1[[#This Row],[PAX Kilómetro]]/Tabla1[[#This Row],[Km. Línea (entre cabeceras) en Servicio]]</f>
        <v>32621.568627450979</v>
      </c>
      <c r="CI282" s="36">
        <f>+Tabla1[[#This Row],[Coches Kilómetro (CK) (5+6+7)]]/Tabla1[[#This Row],[Km. Línea (entre cabeceras) en Servicio]]</f>
        <v>3318</v>
      </c>
      <c r="CJ282" s="36">
        <f>+[1]!TDC_InfraMR[[#This Row],[Total Coches Eléctricos]]</f>
        <v>18</v>
      </c>
      <c r="CK282" s="36">
        <f>+Tabla1[[#This Row],[Pasajeros Pagos (PAX)]]/Tabla1[[#This Row],[Coches en Servicio]]</f>
        <v>2772.8333333333335</v>
      </c>
      <c r="CM282" s="2">
        <f t="shared" si="3"/>
        <v>35.07380963308588</v>
      </c>
      <c r="CN282" s="11">
        <v>1.1006715478695928</v>
      </c>
      <c r="CP282" s="10">
        <v>14.394476190476192</v>
      </c>
      <c r="CQ282" s="69">
        <v>10636.455635363634</v>
      </c>
      <c r="CR282" s="10"/>
      <c r="DF282" s="47">
        <f>+Tabla1[[#This Row],[Trenes Kilómetro (TK) (1+2+3)]]/Tabla1[[#This Row],[Trenes Corridos (TC)]]</f>
        <v>15.3</v>
      </c>
      <c r="EA282" s="2">
        <v>2016</v>
      </c>
      <c r="EB282" s="2" t="s">
        <v>1</v>
      </c>
    </row>
    <row r="283" spans="1:132" x14ac:dyDescent="0.2">
      <c r="A283" s="92" t="s">
        <v>213</v>
      </c>
      <c r="B283" s="2" t="s">
        <v>2</v>
      </c>
      <c r="C283" s="95">
        <v>42522</v>
      </c>
      <c r="D283" s="4" t="s">
        <v>247</v>
      </c>
      <c r="E283" s="4" t="s">
        <v>245</v>
      </c>
      <c r="F283" s="131" t="s">
        <v>246</v>
      </c>
      <c r="G283" s="4" t="s">
        <v>232</v>
      </c>
      <c r="J283" s="6">
        <f>+Tabla1[[#This Row],[Trenes Corridos (TC)]]*Tabla1[[#This Row],[Km. Línea (entre cabeceras) en Servicio]]</f>
        <v>23041.8</v>
      </c>
      <c r="K283" s="7">
        <f>+Tabla1[[#This Row],[TK Remolcados (1)]]+Tabla1[[#This Row],[TK Coche Motor (2)]]+Tabla1[[#This Row],[TK Eléctricos (3)]]</f>
        <v>23041.8</v>
      </c>
      <c r="L283" s="15">
        <f>Tabla1[[#This Row],[Trenes Kilómetro (TK) (1+2+3)]]/K271-1</f>
        <v>-3.5851472471190915E-2</v>
      </c>
      <c r="M283" s="6"/>
      <c r="N283" s="6"/>
      <c r="O283" s="6"/>
      <c r="P283" s="6">
        <f>Tabla1[[#This Row],[TK Eléctricos (3)]]*Tabla1[[#This Row],[Form. Media Trenes Eléctricos]]</f>
        <v>46083.6</v>
      </c>
      <c r="Q283" s="7">
        <f>Tabla1[[#This Row],[CK Remolcados (5)]]+Tabla1[[#This Row],[CK Coche Motor (6)]]+Tabla1[[#This Row],[CK Eléctricos (7)]]</f>
        <v>46083.6</v>
      </c>
      <c r="R283" s="15">
        <f>Tabla1[[#This Row],[Coches Kilómetro (CK) (5+6+7)]]/Q271-1</f>
        <v>-3.5851472471190915E-2</v>
      </c>
      <c r="S283" s="128"/>
      <c r="T283" s="15"/>
      <c r="U283" s="9">
        <v>36.5</v>
      </c>
      <c r="V283" s="15">
        <f>Tabla1[[#This Row],[Velocidad Comercial Trenes Eléctricos]]/U271-1</f>
        <v>0</v>
      </c>
      <c r="W283" s="6"/>
      <c r="X283" s="6"/>
      <c r="Y283" s="9">
        <v>2</v>
      </c>
      <c r="AB283" s="6">
        <f>+Tabla1[[#This Row],[Asientos Prom. x C. Eléctricos]]*Tabla1[[#This Row],[Trenes Corridos (TC)]]*Tabla1[[#This Row],[Form. Media Trenes Eléctricos]]</f>
        <v>120480</v>
      </c>
      <c r="AE283" s="6">
        <v>40</v>
      </c>
      <c r="AF283" s="6">
        <f>+'[3]TDC TAB'!$H287</f>
        <v>1680</v>
      </c>
      <c r="AG283" s="6">
        <f>+Tabla1[[#This Row],[Trenes Programados]]-Tabla1[[#This Row],[Trenes Corridos (TC)]]</f>
        <v>174</v>
      </c>
      <c r="AH283" s="90">
        <f>+'[3]TDC TAB'!$J287</f>
        <v>1506</v>
      </c>
      <c r="AI283" s="15">
        <f>Tabla1[[#This Row],[Trenes Corridos (TC)]]/AH271-1</f>
        <v>-3.5851472471190804E-2</v>
      </c>
      <c r="AJ283" s="6">
        <f>+'[3]TDC TAB'!$K287</f>
        <v>1446</v>
      </c>
      <c r="AK283" s="6">
        <f>+Tabla1[[#This Row],[Trenes Corridos (TC)]]-Tabla1[[#This Row],[Trenes Puntuales]]</f>
        <v>60</v>
      </c>
      <c r="AL283" s="93">
        <f>+Tabla1[[#This Row],[Trenes Puntuales]]/Tabla1[[#This Row],[Trenes Programados]]</f>
        <v>0.86071428571428577</v>
      </c>
      <c r="AM283" s="93">
        <v>0.95</v>
      </c>
      <c r="AN283" s="93" t="str">
        <f>+IF(Tabla1[[#This Row],[Regularidad Absoluta]]&gt;=Tabla1[[#This Row],[RA 95%]],Tabla1[[#This Row],[Regularidad Absoluta]],"")</f>
        <v/>
      </c>
      <c r="AO283" s="93">
        <f>Tabla1[[#This Row],[Trenes Puntuales]]/Tabla1[[#This Row],[Trenes Corridos (TC)]]</f>
        <v>0.96015936254980083</v>
      </c>
      <c r="AP283" s="93">
        <f>Tabla1[[#This Row],[Trenes Corridos (TC)]]/Tabla1[[#This Row],[Trenes Programados]]</f>
        <v>0.89642857142857146</v>
      </c>
      <c r="AQ283" s="93">
        <f>Tabla1[[#This Row],[Regularidad Relativa]]/AO271-1</f>
        <v>2.5193344269980322E-3</v>
      </c>
      <c r="AR283" s="7">
        <v>49024</v>
      </c>
      <c r="AS283" s="15">
        <f>+Tabla1[[#This Row],[Pasajeros Pagos (PAX)]]/AR271-1</f>
        <v>-2.7687425624752127E-2</v>
      </c>
      <c r="AT283" s="6">
        <f>+Tabla1[[#This Row],[Pasajeros Pagos (PAX)]]/Tabla1[[#This Row],[Indice Dia Habil]]</f>
        <v>1908.2911638769949</v>
      </c>
      <c r="AU283" s="15">
        <f>+Tabla1[[#This Row],[PAX Día Habil]]/AT271-1</f>
        <v>-4.0555711934117111E-2</v>
      </c>
      <c r="AV283" s="6">
        <f>+Tabla1[[#This Row],[Pasajeros Pagos (PAX)]]/Tabla1[[#This Row],[Trenes Corridos (TC)]]</f>
        <v>32.552456839309428</v>
      </c>
      <c r="AW283" s="6">
        <f>+Tabla1[[#This Row],[PAX x Tren]]/Tabla1[[#This Row],[Form. Media Trenes Eléctricos]]</f>
        <v>16.276228419654714</v>
      </c>
      <c r="AX283" s="15">
        <f>+Tabla1[[#This Row],[PAX x Coche]]/AW271-1</f>
        <v>8.467623621605247E-3</v>
      </c>
      <c r="AY283" s="6">
        <v>93</v>
      </c>
      <c r="AZ283" s="9">
        <f>+Tabla1[[#This Row],[PAX Kilómetro]]/Tabla1[[#This Row],[Coches Kilómetro (CK) (5+6+7)]]</f>
        <v>10.638057790623996</v>
      </c>
      <c r="BA283" s="15">
        <f>+Tabla1[[#This Row],[Ocupación Media (PaxKm/CocheKm)]]/AZ271-1</f>
        <v>8.467623621605247E-3</v>
      </c>
      <c r="BB283" s="15">
        <f>+Tabla1[[#This Row],[Ocupación Media (PaxKm/CocheKm)]]/Tabla1[[#This Row],[Capacidad x Coche (4xm2)]]</f>
        <v>0.11438771817875265</v>
      </c>
      <c r="BC283" s="15">
        <f>+Tabla1[[#This Row],[% de Ocupación Media PAX]]/BB271-1</f>
        <v>8.467623621605247E-3</v>
      </c>
      <c r="BD283" s="36">
        <f>+Tabla1[[#This Row],[Pasajeros Pagos (PAX)]]*Tabla1[[#This Row],[PAX Recorrido Medio]]</f>
        <v>490240</v>
      </c>
      <c r="BE283" s="37">
        <v>10</v>
      </c>
      <c r="BF283" s="35">
        <f>+Tabla1[[#This Row],[PAX Recorrido Medio]]/BE271-1</f>
        <v>0</v>
      </c>
      <c r="BG283" s="36">
        <f>+Tabla1[[#This Row],[Pasajeros Pagos (PAX)]]*CN283</f>
        <v>57552.985126112864</v>
      </c>
      <c r="BH283" s="124">
        <f t="shared" si="2"/>
        <v>0.19160523234844307</v>
      </c>
      <c r="BI283" s="90">
        <f>IF(((+AH283*CM283)*((+(20/(1-20/100))/100)+1)-1)&lt;Tabla1[[#This Row],[Pasajeros Pagos (PAX)]],Tabla1[[#This Row],[Pasajeros Pagos (PAX)]],((+AH283*CM283)*((+(20/(1-20/100))/100)+1)-1))</f>
        <v>60643.638432270083</v>
      </c>
      <c r="BJ283" s="35">
        <f>+(Tabla1[[#This Row],[Variación % TC]]*0.2)-(Tabla1[[#This Row],[Vaciación % PAX Recorrido Medio]]*0.1)-(Tabla1[[#This Row],[Variación % Ocupación PAX]]*0.5)+(Tabla1[[#This Row],[Variación % RA]]*0.1)+(Tabla1[[#This Row],[Variación % Velocidad Comercial TE]]*0.1)</f>
        <v>-1.1152172862340982E-2</v>
      </c>
      <c r="BK283" s="86"/>
      <c r="BL283" s="10"/>
      <c r="BN283" s="48"/>
      <c r="BO283" s="82">
        <v>25.69</v>
      </c>
      <c r="BP283" s="76">
        <v>15.3</v>
      </c>
      <c r="BQ283" s="76">
        <v>15.3</v>
      </c>
      <c r="BR283" s="36">
        <v>11</v>
      </c>
      <c r="BS283" s="12">
        <v>226</v>
      </c>
      <c r="BU283" s="73"/>
      <c r="BW283" s="73"/>
      <c r="BY283" s="73"/>
      <c r="BZ283" s="74"/>
      <c r="CA283" s="75"/>
      <c r="CC283" s="73"/>
      <c r="CD283" s="36">
        <f>+Tabla1[[#This Row],[Pasajeros Pagos (PAX)]]/Tabla1[[#This Row],[Personal]]</f>
        <v>216.9203539823009</v>
      </c>
      <c r="CE283" s="76">
        <f>+Tabla1[[#This Row],[Trenes Corridos (TC)]]/Tabla1[[#This Row],[Personal]]</f>
        <v>6.663716814159292</v>
      </c>
      <c r="CF283" s="36">
        <f>+Tabla1[[#This Row],[Pasajeros Pagos (PAX)]]/Tabla1[[#This Row],[Km. Línea (entre cabeceras) en Servicio]]</f>
        <v>3204.1830065359477</v>
      </c>
      <c r="CG283" s="36">
        <f>+Tabla1[[#This Row],[Pasajeros Pagos (PAX)]]/Tabla1[[#This Row],[Cantidad de Estaciones en Servicio]]</f>
        <v>4456.727272727273</v>
      </c>
      <c r="CH283" s="36">
        <f>+Tabla1[[#This Row],[PAX Kilómetro]]/Tabla1[[#This Row],[Km. Línea (entre cabeceras) en Servicio]]</f>
        <v>32041.830065359474</v>
      </c>
      <c r="CI283" s="36">
        <f>+Tabla1[[#This Row],[Coches Kilómetro (CK) (5+6+7)]]/Tabla1[[#This Row],[Km. Línea (entre cabeceras) en Servicio]]</f>
        <v>3011.9999999999995</v>
      </c>
      <c r="CJ283" s="36">
        <f>+[1]!TDC_InfraMR[[#This Row],[Total Coches Eléctricos]]</f>
        <v>18</v>
      </c>
      <c r="CK283" s="36">
        <f>+Tabla1[[#This Row],[Pasajeros Pagos (PAX)]]/Tabla1[[#This Row],[Coches en Servicio]]</f>
        <v>2723.5555555555557</v>
      </c>
      <c r="CM283" s="2">
        <f t="shared" si="3"/>
        <v>32.214947374379861</v>
      </c>
      <c r="CN283" s="11">
        <v>1.1739757083492344</v>
      </c>
      <c r="CP283" s="10">
        <v>14.409700000000001</v>
      </c>
      <c r="CQ283" s="33">
        <v>10809.865518914332</v>
      </c>
      <c r="CR283" s="10"/>
      <c r="CX283" s="28"/>
      <c r="DF283" s="47">
        <f>+Tabla1[[#This Row],[Trenes Kilómetro (TK) (1+2+3)]]/Tabla1[[#This Row],[Trenes Corridos (TC)]]</f>
        <v>15.299999999999999</v>
      </c>
      <c r="EA283" s="2">
        <v>2016</v>
      </c>
      <c r="EB283" s="2" t="s">
        <v>2</v>
      </c>
    </row>
    <row r="284" spans="1:132" x14ac:dyDescent="0.2">
      <c r="A284" s="92" t="s">
        <v>213</v>
      </c>
      <c r="B284" s="2" t="s">
        <v>3</v>
      </c>
      <c r="C284" s="95">
        <v>42552</v>
      </c>
      <c r="D284" s="4" t="s">
        <v>247</v>
      </c>
      <c r="E284" s="4" t="s">
        <v>245</v>
      </c>
      <c r="F284" s="131" t="s">
        <v>246</v>
      </c>
      <c r="G284" s="4" t="s">
        <v>232</v>
      </c>
      <c r="J284" s="6">
        <f>+Tabla1[[#This Row],[Trenes Corridos (TC)]]*Tabla1[[#This Row],[Km. Línea (entre cabeceras) en Servicio]]</f>
        <v>28534.5</v>
      </c>
      <c r="K284" s="7">
        <f>+Tabla1[[#This Row],[TK Remolcados (1)]]+Tabla1[[#This Row],[TK Coche Motor (2)]]+Tabla1[[#This Row],[TK Eléctricos (3)]]</f>
        <v>28534.5</v>
      </c>
      <c r="L284" s="15">
        <f>Tabla1[[#This Row],[Trenes Kilómetro (TK) (1+2+3)]]/K272-1</f>
        <v>0.10616844602609721</v>
      </c>
      <c r="M284" s="6"/>
      <c r="N284" s="6"/>
      <c r="O284" s="6"/>
      <c r="P284" s="6">
        <f>Tabla1[[#This Row],[TK Eléctricos (3)]]*Tabla1[[#This Row],[Form. Media Trenes Eléctricos]]</f>
        <v>57069</v>
      </c>
      <c r="Q284" s="7">
        <f>Tabla1[[#This Row],[CK Remolcados (5)]]+Tabla1[[#This Row],[CK Coche Motor (6)]]+Tabla1[[#This Row],[CK Eléctricos (7)]]</f>
        <v>57069</v>
      </c>
      <c r="R284" s="15">
        <f>Tabla1[[#This Row],[Coches Kilómetro (CK) (5+6+7)]]/Q272-1</f>
        <v>0.10616844602609721</v>
      </c>
      <c r="S284" s="128"/>
      <c r="T284" s="15"/>
      <c r="U284" s="9">
        <v>36.5</v>
      </c>
      <c r="V284" s="15">
        <f>Tabla1[[#This Row],[Velocidad Comercial Trenes Eléctricos]]/U272-1</f>
        <v>0</v>
      </c>
      <c r="W284" s="6"/>
      <c r="X284" s="6"/>
      <c r="Y284" s="9">
        <v>2</v>
      </c>
      <c r="AB284" s="6">
        <f>+Tabla1[[#This Row],[Asientos Prom. x C. Eléctricos]]*Tabla1[[#This Row],[Trenes Corridos (TC)]]*Tabla1[[#This Row],[Form. Media Trenes Eléctricos]]</f>
        <v>149200</v>
      </c>
      <c r="AE284" s="6">
        <v>40</v>
      </c>
      <c r="AF284" s="6">
        <f>+'[3]TDC TAB'!$H288</f>
        <v>1904</v>
      </c>
      <c r="AG284" s="6">
        <f>+Tabla1[[#This Row],[Trenes Programados]]-Tabla1[[#This Row],[Trenes Corridos (TC)]]</f>
        <v>39</v>
      </c>
      <c r="AH284" s="90">
        <f>+'[3]TDC TAB'!$J288</f>
        <v>1865</v>
      </c>
      <c r="AI284" s="15">
        <f>Tabla1[[#This Row],[Trenes Corridos (TC)]]/AH272-1</f>
        <v>0.10616844602609721</v>
      </c>
      <c r="AJ284" s="6">
        <f>+'[3]TDC TAB'!$K288</f>
        <v>1774</v>
      </c>
      <c r="AK284" s="6">
        <f>+Tabla1[[#This Row],[Trenes Corridos (TC)]]-Tabla1[[#This Row],[Trenes Puntuales]]</f>
        <v>91</v>
      </c>
      <c r="AL284" s="93">
        <f>+Tabla1[[#This Row],[Trenes Puntuales]]/Tabla1[[#This Row],[Trenes Programados]]</f>
        <v>0.93172268907563027</v>
      </c>
      <c r="AM284" s="93">
        <v>0.95</v>
      </c>
      <c r="AN284" s="93" t="str">
        <f>+IF(Tabla1[[#This Row],[Regularidad Absoluta]]&gt;=Tabla1[[#This Row],[RA 95%]],Tabla1[[#This Row],[Regularidad Absoluta]],"")</f>
        <v/>
      </c>
      <c r="AO284" s="93">
        <f>Tabla1[[#This Row],[Trenes Puntuales]]/Tabla1[[#This Row],[Trenes Corridos (TC)]]</f>
        <v>0.95120643431635388</v>
      </c>
      <c r="AP284" s="93">
        <f>Tabla1[[#This Row],[Trenes Corridos (TC)]]/Tabla1[[#This Row],[Trenes Programados]]</f>
        <v>0.97951680672268904</v>
      </c>
      <c r="AQ284" s="93">
        <f>Tabla1[[#This Row],[Regularidad Relativa]]/AO272-1</f>
        <v>-5.1277616269400639E-3</v>
      </c>
      <c r="AR284" s="7">
        <v>72324</v>
      </c>
      <c r="AS284" s="15">
        <f>+Tabla1[[#This Row],[Pasajeros Pagos (PAX)]]/AR272-1</f>
        <v>0.12286911970190961</v>
      </c>
      <c r="AT284" s="6">
        <f>+Tabla1[[#This Row],[Pasajeros Pagos (PAX)]]/Tabla1[[#This Row],[Indice Dia Habil]]</f>
        <v>2844.0424695241841</v>
      </c>
      <c r="AU284" s="15">
        <f>+Tabla1[[#This Row],[PAX Día Habil]]/AT272-1</f>
        <v>0.17850478980904327</v>
      </c>
      <c r="AV284" s="6">
        <f>+Tabla1[[#This Row],[Pasajeros Pagos (PAX)]]/Tabla1[[#This Row],[Trenes Corridos (TC)]]</f>
        <v>38.779624664879357</v>
      </c>
      <c r="AW284" s="6">
        <f>+Tabla1[[#This Row],[PAX x Tren]]/Tabla1[[#This Row],[Form. Media Trenes Eléctricos]]</f>
        <v>19.389812332439678</v>
      </c>
      <c r="AX284" s="15">
        <f>+Tabla1[[#This Row],[PAX x Coche]]/AW272-1</f>
        <v>1.5097767194326872E-2</v>
      </c>
      <c r="AY284" s="6">
        <v>93</v>
      </c>
      <c r="AZ284" s="9">
        <f>+Tabla1[[#This Row],[PAX Kilómetro]]/Tabla1[[#This Row],[Coches Kilómetro (CK) (5+6+7)]]</f>
        <v>12.673079955842926</v>
      </c>
      <c r="BA284" s="15">
        <f>+Tabla1[[#This Row],[Ocupación Media (PaxKm/CocheKm)]]/AZ272-1</f>
        <v>1.5097767194326872E-2</v>
      </c>
      <c r="BB284" s="15">
        <f>+Tabla1[[#This Row],[Ocupación Media (PaxKm/CocheKm)]]/Tabla1[[#This Row],[Capacidad x Coche (4xm2)]]</f>
        <v>0.13626967694454759</v>
      </c>
      <c r="BC284" s="15">
        <f>+Tabla1[[#This Row],[% de Ocupación Media PAX]]/BB272-1</f>
        <v>1.5097767194326872E-2</v>
      </c>
      <c r="BD284" s="36">
        <f>+Tabla1[[#This Row],[Pasajeros Pagos (PAX)]]*Tabla1[[#This Row],[PAX Recorrido Medio]]</f>
        <v>723240</v>
      </c>
      <c r="BE284" s="37">
        <v>10</v>
      </c>
      <c r="BF284" s="35">
        <f>+Tabla1[[#This Row],[PAX Recorrido Medio]]/BE272-1</f>
        <v>0</v>
      </c>
      <c r="BG284" s="36">
        <f>+Tabla1[[#This Row],[Pasajeros Pagos (PAX)]]*CN284</f>
        <v>57367.373976342336</v>
      </c>
      <c r="BH284" s="124">
        <f t="shared" si="2"/>
        <v>0.34082986212405442</v>
      </c>
      <c r="BI284" s="90">
        <f>IF(((+AH284*CM284)*((+(20/(1-20/100))/100)+1)-1)&lt;Tabla1[[#This Row],[Pasajeros Pagos (PAX)]],Tabla1[[#This Row],[Pasajeros Pagos (PAX)]],((+AH284*CM284)*((+(20/(1-20/100))/100)+1)-1))</f>
        <v>109719.77619169881</v>
      </c>
      <c r="BJ284" s="35">
        <f>+(Tabla1[[#This Row],[Variación % TC]]*0.2)-(Tabla1[[#This Row],[Vaciación % PAX Recorrido Medio]]*0.1)-(Tabla1[[#This Row],[Variación % Ocupación PAX]]*0.5)+(Tabla1[[#This Row],[Variación % RA]]*0.1)+(Tabla1[[#This Row],[Variación % Velocidad Comercial TE]]*0.1)</f>
        <v>1.3172029445361999E-2</v>
      </c>
      <c r="BK284" s="86"/>
      <c r="BL284" s="10"/>
      <c r="BN284" s="48"/>
      <c r="BO284" s="82">
        <v>25.43</v>
      </c>
      <c r="BP284" s="76">
        <v>15.3</v>
      </c>
      <c r="BQ284" s="76">
        <v>15.3</v>
      </c>
      <c r="BR284" s="36">
        <v>11</v>
      </c>
      <c r="BS284" s="12">
        <v>226</v>
      </c>
      <c r="BU284" s="73"/>
      <c r="BW284" s="73"/>
      <c r="BY284" s="73"/>
      <c r="BZ284" s="74"/>
      <c r="CA284" s="75"/>
      <c r="CC284" s="73"/>
      <c r="CD284" s="36">
        <f>+Tabla1[[#This Row],[Pasajeros Pagos (PAX)]]/Tabla1[[#This Row],[Personal]]</f>
        <v>320.01769911504425</v>
      </c>
      <c r="CE284" s="76">
        <f>+Tabla1[[#This Row],[Trenes Corridos (TC)]]/Tabla1[[#This Row],[Personal]]</f>
        <v>8.2522123893805315</v>
      </c>
      <c r="CF284" s="36">
        <f>+Tabla1[[#This Row],[Pasajeros Pagos (PAX)]]/Tabla1[[#This Row],[Km. Línea (entre cabeceras) en Servicio]]</f>
        <v>4727.0588235294117</v>
      </c>
      <c r="CG284" s="36">
        <f>+Tabla1[[#This Row],[Pasajeros Pagos (PAX)]]/Tabla1[[#This Row],[Cantidad de Estaciones en Servicio]]</f>
        <v>6574.909090909091</v>
      </c>
      <c r="CH284" s="36">
        <f>+Tabla1[[#This Row],[PAX Kilómetro]]/Tabla1[[#This Row],[Km. Línea (entre cabeceras) en Servicio]]</f>
        <v>47270.588235294119</v>
      </c>
      <c r="CI284" s="36">
        <f>+Tabla1[[#This Row],[Coches Kilómetro (CK) (5+6+7)]]/Tabla1[[#This Row],[Km. Línea (entre cabeceras) en Servicio]]</f>
        <v>3730</v>
      </c>
      <c r="CJ284" s="36">
        <f>+[1]!TDC_InfraMR[[#This Row],[Total Coches Eléctricos]]</f>
        <v>18</v>
      </c>
      <c r="CK284" s="36">
        <f>+Tabla1[[#This Row],[Pasajeros Pagos (PAX)]]/Tabla1[[#This Row],[Coches en Servicio]]</f>
        <v>4018</v>
      </c>
      <c r="CM284" s="2">
        <f t="shared" si="3"/>
        <v>47.065212307431125</v>
      </c>
      <c r="CN284" s="11">
        <v>0.7931996844248429</v>
      </c>
      <c r="CP284" s="10">
        <v>15.146800000000002</v>
      </c>
      <c r="CQ284" s="33">
        <v>10983.275402465029</v>
      </c>
      <c r="CR284" s="10"/>
      <c r="CX284" s="28"/>
      <c r="DF284" s="47">
        <f>+Tabla1[[#This Row],[Trenes Kilómetro (TK) (1+2+3)]]/Tabla1[[#This Row],[Trenes Corridos (TC)]]</f>
        <v>15.3</v>
      </c>
      <c r="EA284" s="2">
        <v>2016</v>
      </c>
      <c r="EB284" s="2" t="s">
        <v>3</v>
      </c>
    </row>
    <row r="285" spans="1:132" x14ac:dyDescent="0.2">
      <c r="A285" s="92" t="s">
        <v>213</v>
      </c>
      <c r="B285" s="2" t="s">
        <v>4</v>
      </c>
      <c r="C285" s="95">
        <v>42583</v>
      </c>
      <c r="D285" s="4" t="s">
        <v>247</v>
      </c>
      <c r="E285" s="4" t="s">
        <v>245</v>
      </c>
      <c r="F285" s="131" t="s">
        <v>246</v>
      </c>
      <c r="G285" s="4" t="s">
        <v>232</v>
      </c>
      <c r="J285" s="6">
        <f>+Tabla1[[#This Row],[Trenes Corridos (TC)]]*Tabla1[[#This Row],[Km. Línea (entre cabeceras) en Servicio]]</f>
        <v>28289.7</v>
      </c>
      <c r="K285" s="7">
        <f>+Tabla1[[#This Row],[TK Remolcados (1)]]+Tabla1[[#This Row],[TK Coche Motor (2)]]+Tabla1[[#This Row],[TK Eléctricos (3)]]</f>
        <v>28289.7</v>
      </c>
      <c r="L285" s="15">
        <f>Tabla1[[#This Row],[Trenes Kilómetro (TK) (1+2+3)]]/K273-1</f>
        <v>7.5625363583478711E-2</v>
      </c>
      <c r="M285" s="6"/>
      <c r="N285" s="6"/>
      <c r="O285" s="6"/>
      <c r="P285" s="6">
        <f>Tabla1[[#This Row],[TK Eléctricos (3)]]*Tabla1[[#This Row],[Form. Media Trenes Eléctricos]]</f>
        <v>56579.4</v>
      </c>
      <c r="Q285" s="7">
        <f>Tabla1[[#This Row],[CK Remolcados (5)]]+Tabla1[[#This Row],[CK Coche Motor (6)]]+Tabla1[[#This Row],[CK Eléctricos (7)]]</f>
        <v>56579.4</v>
      </c>
      <c r="R285" s="15">
        <f>Tabla1[[#This Row],[Coches Kilómetro (CK) (5+6+7)]]/Q273-1</f>
        <v>7.5625363583478711E-2</v>
      </c>
      <c r="S285" s="128"/>
      <c r="T285" s="15"/>
      <c r="U285" s="9">
        <v>36.5</v>
      </c>
      <c r="V285" s="15">
        <f>Tabla1[[#This Row],[Velocidad Comercial Trenes Eléctricos]]/U273-1</f>
        <v>0</v>
      </c>
      <c r="W285" s="6"/>
      <c r="X285" s="6"/>
      <c r="Y285" s="9">
        <v>2</v>
      </c>
      <c r="AB285" s="6">
        <f>+Tabla1[[#This Row],[Asientos Prom. x C. Eléctricos]]*Tabla1[[#This Row],[Trenes Corridos (TC)]]*Tabla1[[#This Row],[Form. Media Trenes Eléctricos]]</f>
        <v>147920</v>
      </c>
      <c r="AE285" s="6">
        <v>40</v>
      </c>
      <c r="AF285" s="6">
        <f>+'[3]TDC TAB'!$H289</f>
        <v>1888</v>
      </c>
      <c r="AG285" s="6">
        <f>+Tabla1[[#This Row],[Trenes Programados]]-Tabla1[[#This Row],[Trenes Corridos (TC)]]</f>
        <v>39</v>
      </c>
      <c r="AH285" s="90">
        <f>+'[3]TDC TAB'!$J289</f>
        <v>1849</v>
      </c>
      <c r="AI285" s="15">
        <f>Tabla1[[#This Row],[Trenes Corridos (TC)]]/AH273-1</f>
        <v>7.5625363583478711E-2</v>
      </c>
      <c r="AJ285" s="6">
        <f>+'[3]TDC TAB'!$K289</f>
        <v>1798</v>
      </c>
      <c r="AK285" s="6">
        <f>+Tabla1[[#This Row],[Trenes Corridos (TC)]]-Tabla1[[#This Row],[Trenes Puntuales]]</f>
        <v>51</v>
      </c>
      <c r="AL285" s="93">
        <f>+Tabla1[[#This Row],[Trenes Puntuales]]/Tabla1[[#This Row],[Trenes Programados]]</f>
        <v>0.95233050847457623</v>
      </c>
      <c r="AM285" s="93">
        <v>0.95</v>
      </c>
      <c r="AN285" s="93">
        <f>+IF(Tabla1[[#This Row],[Regularidad Absoluta]]&gt;=Tabla1[[#This Row],[RA 95%]],Tabla1[[#This Row],[Regularidad Absoluta]],"")</f>
        <v>0.95233050847457623</v>
      </c>
      <c r="AO285" s="93">
        <f>Tabla1[[#This Row],[Trenes Puntuales]]/Tabla1[[#This Row],[Trenes Corridos (TC)]]</f>
        <v>0.97241752298539752</v>
      </c>
      <c r="AP285" s="93">
        <f>Tabla1[[#This Row],[Trenes Corridos (TC)]]/Tabla1[[#This Row],[Trenes Programados]]</f>
        <v>0.97934322033898302</v>
      </c>
      <c r="AQ285" s="93">
        <f>Tabla1[[#This Row],[Regularidad Relativa]]/AO273-1</f>
        <v>1.2468638408175803E-2</v>
      </c>
      <c r="AR285" s="7">
        <v>70420</v>
      </c>
      <c r="AS285" s="15">
        <f>+Tabla1[[#This Row],[Pasajeros Pagos (PAX)]]/AR273-1</f>
        <v>0.23895985080403959</v>
      </c>
      <c r="AT285" s="6">
        <f>+Tabla1[[#This Row],[Pasajeros Pagos (PAX)]]/Tabla1[[#This Row],[Indice Dia Habil]]</f>
        <v>2638.441363806669</v>
      </c>
      <c r="AU285" s="15">
        <f>+Tabla1[[#This Row],[PAX Día Habil]]/AT273-1</f>
        <v>0.19625310435444354</v>
      </c>
      <c r="AV285" s="6">
        <f>+Tabla1[[#This Row],[Pasajeros Pagos (PAX)]]/Tabla1[[#This Row],[Trenes Corridos (TC)]]</f>
        <v>38.085451595457002</v>
      </c>
      <c r="AW285" s="6">
        <f>+Tabla1[[#This Row],[PAX x Tren]]/Tabla1[[#This Row],[Form. Media Trenes Eléctricos]]</f>
        <v>19.042725797728501</v>
      </c>
      <c r="AX285" s="15">
        <f>+Tabla1[[#This Row],[PAX x Coche]]/AW273-1</f>
        <v>0.15185072121803356</v>
      </c>
      <c r="AY285" s="6">
        <v>93</v>
      </c>
      <c r="AZ285" s="9">
        <f>+Tabla1[[#This Row],[PAX Kilómetro]]/Tabla1[[#This Row],[Coches Kilómetro (CK) (5+6+7)]]</f>
        <v>12.446226011587255</v>
      </c>
      <c r="BA285" s="15">
        <f>+Tabla1[[#This Row],[Ocupación Media (PaxKm/CocheKm)]]/AZ273-1</f>
        <v>0.15185072121803334</v>
      </c>
      <c r="BB285" s="15">
        <f>+Tabla1[[#This Row],[Ocupación Media (PaxKm/CocheKm)]]/Tabla1[[#This Row],[Capacidad x Coche (4xm2)]]</f>
        <v>0.13383038722136834</v>
      </c>
      <c r="BC285" s="15">
        <f>+Tabla1[[#This Row],[% de Ocupación Media PAX]]/BB273-1</f>
        <v>0.15185072121803334</v>
      </c>
      <c r="BD285" s="36">
        <f>+Tabla1[[#This Row],[Pasajeros Pagos (PAX)]]*Tabla1[[#This Row],[PAX Recorrido Medio]]</f>
        <v>704200</v>
      </c>
      <c r="BE285" s="37">
        <v>10</v>
      </c>
      <c r="BF285" s="35">
        <f>+Tabla1[[#This Row],[PAX Recorrido Medio]]/BE273-1</f>
        <v>0</v>
      </c>
      <c r="BG285" s="36">
        <f>+Tabla1[[#This Row],[Pasajeros Pagos (PAX)]]*CN285</f>
        <v>69589.085300240491</v>
      </c>
      <c r="BH285" s="124">
        <f t="shared" si="2"/>
        <v>0.22786217466168579</v>
      </c>
      <c r="BI285" s="90">
        <f>IF(((+AH285*CM285)*((+(20/(1-20/100))/100)+1)-1)&lt;Tabla1[[#This Row],[Pasajeros Pagos (PAX)]],Tabla1[[#This Row],[Pasajeros Pagos (PAX)]],((+AH285*CM285)*((+(20/(1-20/100))/100)+1)-1))</f>
        <v>91201.334385017719</v>
      </c>
      <c r="BJ285" s="35">
        <f>+(Tabla1[[#This Row],[Variación % TC]]*0.2)-(Tabla1[[#This Row],[Vaciación % PAX Recorrido Medio]]*0.1)-(Tabla1[[#This Row],[Variación % Ocupación PAX]]*0.5)+(Tabla1[[#This Row],[Variación % RA]]*0.1)+(Tabla1[[#This Row],[Variación % Velocidad Comercial TE]]*0.1)</f>
        <v>-5.9553424051503344E-2</v>
      </c>
      <c r="BK285" s="86"/>
      <c r="BL285" s="10"/>
      <c r="BN285" s="48"/>
      <c r="BO285" s="82">
        <v>26.69</v>
      </c>
      <c r="BP285" s="76">
        <v>15.3</v>
      </c>
      <c r="BQ285" s="76">
        <v>15.3</v>
      </c>
      <c r="BR285" s="36">
        <v>11</v>
      </c>
      <c r="BS285" s="12">
        <v>226</v>
      </c>
      <c r="BU285" s="73"/>
      <c r="BW285" s="73"/>
      <c r="BY285" s="73"/>
      <c r="BZ285" s="74"/>
      <c r="CA285" s="75"/>
      <c r="CC285" s="73"/>
      <c r="CD285" s="36">
        <f>+Tabla1[[#This Row],[Pasajeros Pagos (PAX)]]/Tabla1[[#This Row],[Personal]]</f>
        <v>311.59292035398232</v>
      </c>
      <c r="CE285" s="76">
        <f>+Tabla1[[#This Row],[Trenes Corridos (TC)]]/Tabla1[[#This Row],[Personal]]</f>
        <v>8.1814159292035402</v>
      </c>
      <c r="CF285" s="36">
        <f>+Tabla1[[#This Row],[Pasajeros Pagos (PAX)]]/Tabla1[[#This Row],[Km. Línea (entre cabeceras) en Servicio]]</f>
        <v>4602.6143790849674</v>
      </c>
      <c r="CG285" s="36">
        <f>+Tabla1[[#This Row],[Pasajeros Pagos (PAX)]]/Tabla1[[#This Row],[Cantidad de Estaciones en Servicio]]</f>
        <v>6401.818181818182</v>
      </c>
      <c r="CH285" s="36">
        <f>+Tabla1[[#This Row],[PAX Kilómetro]]/Tabla1[[#This Row],[Km. Línea (entre cabeceras) en Servicio]]</f>
        <v>46026.143790849674</v>
      </c>
      <c r="CI285" s="36">
        <f>+Tabla1[[#This Row],[Coches Kilómetro (CK) (5+6+7)]]/Tabla1[[#This Row],[Km. Línea (entre cabeceras) en Servicio]]</f>
        <v>3698</v>
      </c>
      <c r="CJ285" s="36">
        <f>+[1]!TDC_InfraMR[[#This Row],[Total Coches Eléctricos]]</f>
        <v>18</v>
      </c>
      <c r="CK285" s="36">
        <f>+Tabla1[[#This Row],[Pasajeros Pagos (PAX)]]/Tabla1[[#This Row],[Coches en Servicio]]</f>
        <v>3912.2222222222222</v>
      </c>
      <c r="CM285" s="2">
        <f t="shared" si="3"/>
        <v>39.460177127103393</v>
      </c>
      <c r="CN285" s="11">
        <v>0.98820058648452846</v>
      </c>
      <c r="CP285" s="10">
        <v>15.091454545454548</v>
      </c>
      <c r="CQ285" s="69">
        <v>11156.685286015725</v>
      </c>
      <c r="CR285" s="10"/>
      <c r="DF285" s="47">
        <f>+Tabla1[[#This Row],[Trenes Kilómetro (TK) (1+2+3)]]/Tabla1[[#This Row],[Trenes Corridos (TC)]]</f>
        <v>15.3</v>
      </c>
      <c r="EA285" s="2">
        <v>2016</v>
      </c>
      <c r="EB285" s="2" t="s">
        <v>4</v>
      </c>
    </row>
    <row r="286" spans="1:132" x14ac:dyDescent="0.2">
      <c r="A286" s="92" t="s">
        <v>213</v>
      </c>
      <c r="B286" s="2" t="s">
        <v>11</v>
      </c>
      <c r="C286" s="95">
        <v>42614</v>
      </c>
      <c r="D286" s="4" t="s">
        <v>247</v>
      </c>
      <c r="E286" s="4" t="s">
        <v>245</v>
      </c>
      <c r="F286" s="131" t="s">
        <v>246</v>
      </c>
      <c r="G286" s="4" t="s">
        <v>232</v>
      </c>
      <c r="J286" s="6">
        <f>+Tabla1[[#This Row],[Trenes Corridos (TC)]]*Tabla1[[#This Row],[Km. Línea (entre cabeceras) en Servicio]]</f>
        <v>27494.100000000002</v>
      </c>
      <c r="K286" s="7">
        <f>+Tabla1[[#This Row],[TK Remolcados (1)]]+Tabla1[[#This Row],[TK Coche Motor (2)]]+Tabla1[[#This Row],[TK Eléctricos (3)]]</f>
        <v>27494.100000000002</v>
      </c>
      <c r="L286" s="15">
        <f>Tabla1[[#This Row],[Trenes Kilómetro (TK) (1+2+3)]]/K274-1</f>
        <v>0.10245398773006142</v>
      </c>
      <c r="M286" s="6"/>
      <c r="N286" s="6"/>
      <c r="O286" s="6"/>
      <c r="P286" s="6">
        <f>Tabla1[[#This Row],[TK Eléctricos (3)]]*Tabla1[[#This Row],[Form. Media Trenes Eléctricos]]</f>
        <v>54988.200000000004</v>
      </c>
      <c r="Q286" s="7">
        <f>Tabla1[[#This Row],[CK Remolcados (5)]]+Tabla1[[#This Row],[CK Coche Motor (6)]]+Tabla1[[#This Row],[CK Eléctricos (7)]]</f>
        <v>54988.200000000004</v>
      </c>
      <c r="R286" s="15">
        <f>Tabla1[[#This Row],[Coches Kilómetro (CK) (5+6+7)]]/Q274-1</f>
        <v>0.10245398773006142</v>
      </c>
      <c r="S286" s="128"/>
      <c r="T286" s="15"/>
      <c r="U286" s="9">
        <v>36.5</v>
      </c>
      <c r="V286" s="15">
        <f>Tabla1[[#This Row],[Velocidad Comercial Trenes Eléctricos]]/U274-1</f>
        <v>0</v>
      </c>
      <c r="W286" s="6"/>
      <c r="X286" s="6"/>
      <c r="Y286" s="9">
        <v>2</v>
      </c>
      <c r="AB286" s="6">
        <f>+Tabla1[[#This Row],[Asientos Prom. x C. Eléctricos]]*Tabla1[[#This Row],[Trenes Corridos (TC)]]*Tabla1[[#This Row],[Form. Media Trenes Eléctricos]]</f>
        <v>143760</v>
      </c>
      <c r="AE286" s="6">
        <v>40</v>
      </c>
      <c r="AF286" s="6">
        <f>+'[3]TDC TAB'!$H290</f>
        <v>1820</v>
      </c>
      <c r="AG286" s="6">
        <f>+Tabla1[[#This Row],[Trenes Programados]]-Tabla1[[#This Row],[Trenes Corridos (TC)]]</f>
        <v>23</v>
      </c>
      <c r="AH286" s="90">
        <f>+'[3]TDC TAB'!$J290</f>
        <v>1797</v>
      </c>
      <c r="AI286" s="15">
        <f>Tabla1[[#This Row],[Trenes Corridos (TC)]]/AH274-1</f>
        <v>0.10245398773006142</v>
      </c>
      <c r="AJ286" s="6">
        <f>+'[3]TDC TAB'!$K290</f>
        <v>1762</v>
      </c>
      <c r="AK286" s="6">
        <f>+Tabla1[[#This Row],[Trenes Corridos (TC)]]-Tabla1[[#This Row],[Trenes Puntuales]]</f>
        <v>35</v>
      </c>
      <c r="AL286" s="93">
        <f>+Tabla1[[#This Row],[Trenes Puntuales]]/Tabla1[[#This Row],[Trenes Programados]]</f>
        <v>0.96813186813186813</v>
      </c>
      <c r="AM286" s="93">
        <v>0.95</v>
      </c>
      <c r="AN286" s="93">
        <f>+IF(Tabla1[[#This Row],[Regularidad Absoluta]]&gt;=Tabla1[[#This Row],[RA 95%]],Tabla1[[#This Row],[Regularidad Absoluta]],"")</f>
        <v>0.96813186813186813</v>
      </c>
      <c r="AO286" s="93">
        <f>Tabla1[[#This Row],[Trenes Puntuales]]/Tabla1[[#This Row],[Trenes Corridos (TC)]]</f>
        <v>0.98052309404563165</v>
      </c>
      <c r="AP286" s="93">
        <f>Tabla1[[#This Row],[Trenes Corridos (TC)]]/Tabla1[[#This Row],[Trenes Programados]]</f>
        <v>0.98736263736263741</v>
      </c>
      <c r="AQ286" s="93">
        <f>Tabla1[[#This Row],[Regularidad Relativa]]/AO274-1</f>
        <v>4.4609570780640206E-2</v>
      </c>
      <c r="AR286" s="7">
        <v>72453</v>
      </c>
      <c r="AS286" s="15">
        <f>+Tabla1[[#This Row],[Pasajeros Pagos (PAX)]]/AR274-1</f>
        <v>0.36256441117839544</v>
      </c>
      <c r="AT286" s="6">
        <f>+Tabla1[[#This Row],[Pasajeros Pagos (PAX)]]/Tabla1[[#This Row],[Indice Dia Habil]]</f>
        <v>2752.7735562310031</v>
      </c>
      <c r="AU286" s="15">
        <f>+Tabla1[[#This Row],[PAX Día Habil]]/AT274-1</f>
        <v>0.36256441117839566</v>
      </c>
      <c r="AV286" s="6">
        <f>+Tabla1[[#This Row],[Pasajeros Pagos (PAX)]]/Tabla1[[#This Row],[Trenes Corridos (TC)]]</f>
        <v>40.318864774624373</v>
      </c>
      <c r="AW286" s="6">
        <f>+Tabla1[[#This Row],[PAX x Tren]]/Tabla1[[#This Row],[Form. Media Trenes Eléctricos]]</f>
        <v>20.159432387312187</v>
      </c>
      <c r="AX286" s="15">
        <f>+Tabla1[[#This Row],[PAX x Coche]]/AW274-1</f>
        <v>0.23593766845897868</v>
      </c>
      <c r="AY286" s="6">
        <v>93</v>
      </c>
      <c r="AZ286" s="9">
        <f>+Tabla1[[#This Row],[PAX Kilómetro]]/Tabla1[[#This Row],[Coches Kilómetro (CK) (5+6+7)]]</f>
        <v>13.176099599550447</v>
      </c>
      <c r="BA286" s="15">
        <f>+Tabla1[[#This Row],[Ocupación Media (PaxKm/CocheKm)]]/AZ274-1</f>
        <v>0.23593766845897846</v>
      </c>
      <c r="BB286" s="15">
        <f>+Tabla1[[#This Row],[Ocupación Media (PaxKm/CocheKm)]]/Tabla1[[#This Row],[Capacidad x Coche (4xm2)]]</f>
        <v>0.14167849031774674</v>
      </c>
      <c r="BC286" s="15">
        <f>+Tabla1[[#This Row],[% de Ocupación Media PAX]]/BB274-1</f>
        <v>0.23593766845897823</v>
      </c>
      <c r="BD286" s="36">
        <f>+Tabla1[[#This Row],[Pasajeros Pagos (PAX)]]*Tabla1[[#This Row],[PAX Recorrido Medio]]</f>
        <v>724530</v>
      </c>
      <c r="BE286" s="37">
        <v>10</v>
      </c>
      <c r="BF286" s="35">
        <f>+Tabla1[[#This Row],[PAX Recorrido Medio]]/BE274-1</f>
        <v>0</v>
      </c>
      <c r="BG286" s="36">
        <f>+Tabla1[[#This Row],[Pasajeros Pagos (PAX)]]*CN286</f>
        <v>71853.679425490714</v>
      </c>
      <c r="BH286" s="124">
        <f t="shared" si="2"/>
        <v>0.17972221743621852</v>
      </c>
      <c r="BI286" s="90">
        <f>IF(((+AH286*CM286)*((+(20/(1-20/100))/100)+1)-1)&lt;Tabla1[[#This Row],[Pasajeros Pagos (PAX)]],Tabla1[[#This Row],[Pasajeros Pagos (PAX)]],((+AH286*CM286)*((+(20/(1-20/100))/100)+1)-1))</f>
        <v>88327.395353251995</v>
      </c>
      <c r="BJ286" s="35">
        <f>+(Tabla1[[#This Row],[Variación % TC]]*0.2)-(Tabla1[[#This Row],[Vaciación % PAX Recorrido Medio]]*0.1)-(Tabla1[[#This Row],[Variación % Ocupación PAX]]*0.5)+(Tabla1[[#This Row],[Variación % RA]]*0.1)+(Tabla1[[#This Row],[Variación % Velocidad Comercial TE]]*0.1)</f>
        <v>-9.301707960541282E-2</v>
      </c>
      <c r="BK286" s="86"/>
      <c r="BL286" s="10"/>
      <c r="BN286" s="48"/>
      <c r="BO286" s="82">
        <v>26.32</v>
      </c>
      <c r="BP286" s="76">
        <v>15.3</v>
      </c>
      <c r="BQ286" s="76">
        <v>15.3</v>
      </c>
      <c r="BR286" s="36">
        <v>11</v>
      </c>
      <c r="BS286" s="12">
        <v>226</v>
      </c>
      <c r="BU286" s="73"/>
      <c r="BW286" s="73"/>
      <c r="BY286" s="73"/>
      <c r="BZ286" s="74"/>
      <c r="CA286" s="75"/>
      <c r="CC286" s="73"/>
      <c r="CD286" s="36">
        <f>+Tabla1[[#This Row],[Pasajeros Pagos (PAX)]]/Tabla1[[#This Row],[Personal]]</f>
        <v>320.58849557522126</v>
      </c>
      <c r="CE286" s="76">
        <f>+Tabla1[[#This Row],[Trenes Corridos (TC)]]/Tabla1[[#This Row],[Personal]]</f>
        <v>7.9513274336283182</v>
      </c>
      <c r="CF286" s="36">
        <f>+Tabla1[[#This Row],[Pasajeros Pagos (PAX)]]/Tabla1[[#This Row],[Km. Línea (entre cabeceras) en Servicio]]</f>
        <v>4735.4901960784309</v>
      </c>
      <c r="CG286" s="36">
        <f>+Tabla1[[#This Row],[Pasajeros Pagos (PAX)]]/Tabla1[[#This Row],[Cantidad de Estaciones en Servicio]]</f>
        <v>6586.636363636364</v>
      </c>
      <c r="CH286" s="36">
        <f>+Tabla1[[#This Row],[PAX Kilómetro]]/Tabla1[[#This Row],[Km. Línea (entre cabeceras) en Servicio]]</f>
        <v>47354.901960784315</v>
      </c>
      <c r="CI286" s="36">
        <f>+Tabla1[[#This Row],[Coches Kilómetro (CK) (5+6+7)]]/Tabla1[[#This Row],[Km. Línea (entre cabeceras) en Servicio]]</f>
        <v>3594</v>
      </c>
      <c r="CJ286" s="36">
        <f>+[1]!TDC_InfraMR[[#This Row],[Total Coches Eléctricos]]</f>
        <v>18</v>
      </c>
      <c r="CK286" s="36">
        <f>+Tabla1[[#This Row],[Pasajeros Pagos (PAX)]]/Tabla1[[#This Row],[Coches en Servicio]]</f>
        <v>4025.1666666666665</v>
      </c>
      <c r="CM286" s="2">
        <f t="shared" si="3"/>
        <v>39.322602271898496</v>
      </c>
      <c r="CN286" s="11">
        <v>0.99172814687439748</v>
      </c>
      <c r="CP286" s="10">
        <v>15.327272727272724</v>
      </c>
      <c r="CQ286" s="33">
        <v>11416.090528880248</v>
      </c>
      <c r="CR286" s="10"/>
      <c r="CX286" s="28"/>
      <c r="DF286" s="47">
        <f>+Tabla1[[#This Row],[Trenes Kilómetro (TK) (1+2+3)]]/Tabla1[[#This Row],[Trenes Corridos (TC)]]</f>
        <v>15.3</v>
      </c>
      <c r="EA286" s="2">
        <v>2016</v>
      </c>
      <c r="EB286" s="2" t="s">
        <v>11</v>
      </c>
    </row>
    <row r="287" spans="1:132" x14ac:dyDescent="0.2">
      <c r="A287" s="92" t="s">
        <v>213</v>
      </c>
      <c r="B287" s="2" t="s">
        <v>5</v>
      </c>
      <c r="C287" s="95">
        <v>42644</v>
      </c>
      <c r="D287" s="4" t="s">
        <v>247</v>
      </c>
      <c r="E287" s="4" t="s">
        <v>245</v>
      </c>
      <c r="F287" s="131" t="s">
        <v>246</v>
      </c>
      <c r="G287" s="4" t="s">
        <v>232</v>
      </c>
      <c r="J287" s="6">
        <f>+Tabla1[[#This Row],[Trenes Corridos (TC)]]*Tabla1[[#This Row],[Km. Línea (entre cabeceras) en Servicio]]</f>
        <v>27387</v>
      </c>
      <c r="K287" s="7">
        <f>+Tabla1[[#This Row],[TK Remolcados (1)]]+Tabla1[[#This Row],[TK Coche Motor (2)]]+Tabla1[[#This Row],[TK Eléctricos (3)]]</f>
        <v>27387</v>
      </c>
      <c r="L287" s="15">
        <f>Tabla1[[#This Row],[Trenes Kilómetro (TK) (1+2+3)]]/K275-1</f>
        <v>4.4340723453909048E-2</v>
      </c>
      <c r="M287" s="6"/>
      <c r="N287" s="6"/>
      <c r="O287" s="6"/>
      <c r="P287" s="6">
        <f>Tabla1[[#This Row],[TK Eléctricos (3)]]*Tabla1[[#This Row],[Form. Media Trenes Eléctricos]]</f>
        <v>54774</v>
      </c>
      <c r="Q287" s="7">
        <f>Tabla1[[#This Row],[CK Remolcados (5)]]+Tabla1[[#This Row],[CK Coche Motor (6)]]+Tabla1[[#This Row],[CK Eléctricos (7)]]</f>
        <v>54774</v>
      </c>
      <c r="R287" s="15">
        <f>Tabla1[[#This Row],[Coches Kilómetro (CK) (5+6+7)]]/Q275-1</f>
        <v>4.4340723453909048E-2</v>
      </c>
      <c r="S287" s="128"/>
      <c r="T287" s="15"/>
      <c r="U287" s="9">
        <v>36.5</v>
      </c>
      <c r="V287" s="15">
        <f>Tabla1[[#This Row],[Velocidad Comercial Trenes Eléctricos]]/U275-1</f>
        <v>0</v>
      </c>
      <c r="W287" s="6"/>
      <c r="X287" s="6"/>
      <c r="Y287" s="9">
        <v>2</v>
      </c>
      <c r="AB287" s="6">
        <f>+Tabla1[[#This Row],[Asientos Prom. x C. Eléctricos]]*Tabla1[[#This Row],[Trenes Corridos (TC)]]*Tabla1[[#This Row],[Form. Media Trenes Eléctricos]]</f>
        <v>143200</v>
      </c>
      <c r="AE287" s="6">
        <v>40</v>
      </c>
      <c r="AF287" s="6">
        <f>+'[3]TDC TAB'!$H291</f>
        <v>1908</v>
      </c>
      <c r="AG287" s="6">
        <f>+Tabla1[[#This Row],[Trenes Programados]]-Tabla1[[#This Row],[Trenes Corridos (TC)]]</f>
        <v>118</v>
      </c>
      <c r="AH287" s="90">
        <f>+'[3]TDC TAB'!$J291</f>
        <v>1790</v>
      </c>
      <c r="AI287" s="15">
        <f>Tabla1[[#This Row],[Trenes Corridos (TC)]]/AH275-1</f>
        <v>4.4340723453909048E-2</v>
      </c>
      <c r="AJ287" s="6">
        <f>+'[3]TDC TAB'!$K291</f>
        <v>1754</v>
      </c>
      <c r="AK287" s="6">
        <f>+Tabla1[[#This Row],[Trenes Corridos (TC)]]-Tabla1[[#This Row],[Trenes Puntuales]]</f>
        <v>36</v>
      </c>
      <c r="AL287" s="93">
        <f>+Tabla1[[#This Row],[Trenes Puntuales]]/Tabla1[[#This Row],[Trenes Programados]]</f>
        <v>0.91928721174004191</v>
      </c>
      <c r="AM287" s="93">
        <v>0.95</v>
      </c>
      <c r="AN287" s="93" t="str">
        <f>+IF(Tabla1[[#This Row],[Regularidad Absoluta]]&gt;=Tabla1[[#This Row],[RA 95%]],Tabla1[[#This Row],[Regularidad Absoluta]],"")</f>
        <v/>
      </c>
      <c r="AO287" s="93">
        <f>Tabla1[[#This Row],[Trenes Puntuales]]/Tabla1[[#This Row],[Trenes Corridos (TC)]]</f>
        <v>0.9798882681564246</v>
      </c>
      <c r="AP287" s="93">
        <f>Tabla1[[#This Row],[Trenes Corridos (TC)]]/Tabla1[[#This Row],[Trenes Programados]]</f>
        <v>0.93815513626834379</v>
      </c>
      <c r="AQ287" s="93">
        <f>Tabla1[[#This Row],[Regularidad Relativa]]/AO275-1</f>
        <v>2.5353169487247751E-2</v>
      </c>
      <c r="AR287" s="7">
        <v>75284</v>
      </c>
      <c r="AS287" s="15">
        <f>+Tabla1[[#This Row],[Pasajeros Pagos (PAX)]]/AR275-1</f>
        <v>0.36386528741462709</v>
      </c>
      <c r="AT287" s="6">
        <f>+Tabla1[[#This Row],[Pasajeros Pagos (PAX)]]/Tabla1[[#This Row],[Indice Dia Habil]]</f>
        <v>2921.3814512999611</v>
      </c>
      <c r="AU287" s="15">
        <f>+Tabla1[[#This Row],[PAX Día Habil]]/AT275-1</f>
        <v>0.3972077449649265</v>
      </c>
      <c r="AV287" s="6">
        <f>+Tabla1[[#This Row],[Pasajeros Pagos (PAX)]]/Tabla1[[#This Row],[Trenes Corridos (TC)]]</f>
        <v>42.05810055865922</v>
      </c>
      <c r="AW287" s="6">
        <f>+Tabla1[[#This Row],[PAX x Tren]]/Tabla1[[#This Row],[Form. Media Trenes Eléctricos]]</f>
        <v>21.02905027932961</v>
      </c>
      <c r="AX287" s="15">
        <f>+Tabla1[[#This Row],[PAX x Coche]]/AW275-1</f>
        <v>0.30595815789311231</v>
      </c>
      <c r="AY287" s="6">
        <v>93</v>
      </c>
      <c r="AZ287" s="9">
        <f>+Tabla1[[#This Row],[PAX Kilómetro]]/Tabla1[[#This Row],[Coches Kilómetro (CK) (5+6+7)]]</f>
        <v>13.744477306751378</v>
      </c>
      <c r="BA287" s="15">
        <f>+Tabla1[[#This Row],[Ocupación Media (PaxKm/CocheKm)]]/AZ275-1</f>
        <v>0.30595815789311231</v>
      </c>
      <c r="BB287" s="15">
        <f>+Tabla1[[#This Row],[Ocupación Media (PaxKm/CocheKm)]]/Tabla1[[#This Row],[Capacidad x Coche (4xm2)]]</f>
        <v>0.14779007856721912</v>
      </c>
      <c r="BC287" s="15">
        <f>+Tabla1[[#This Row],[% de Ocupación Media PAX]]/BB275-1</f>
        <v>0.30595815789311231</v>
      </c>
      <c r="BD287" s="36">
        <f>+Tabla1[[#This Row],[Pasajeros Pagos (PAX)]]*Tabla1[[#This Row],[PAX Recorrido Medio]]</f>
        <v>752840</v>
      </c>
      <c r="BE287" s="37">
        <v>10</v>
      </c>
      <c r="BF287" s="35">
        <f>+Tabla1[[#This Row],[PAX Recorrido Medio]]/BE275-1</f>
        <v>0</v>
      </c>
      <c r="BG287" s="36">
        <f>+Tabla1[[#This Row],[Pasajeros Pagos (PAX)]]*CN287</f>
        <v>67125.157783086383</v>
      </c>
      <c r="BH287" s="124">
        <f t="shared" si="2"/>
        <v>0.22161739347620901</v>
      </c>
      <c r="BI287" s="90">
        <f>IF(((+AH287*CM287)*((+(20/(1-20/100))/100)+1)-1)&lt;Tabla1[[#This Row],[Pasajeros Pagos (PAX)]],Tabla1[[#This Row],[Pasajeros Pagos (PAX)]],((+AH287*CM287)*((+(20/(1-20/100))/100)+1)-1))</f>
        <v>96718.502403610648</v>
      </c>
      <c r="BJ287" s="35">
        <f>+(Tabla1[[#This Row],[Variación % TC]]*0.2)-(Tabla1[[#This Row],[Vaciación % PAX Recorrido Medio]]*0.1)-(Tabla1[[#This Row],[Variación % Ocupación PAX]]*0.5)+(Tabla1[[#This Row],[Variación % RA]]*0.1)+(Tabla1[[#This Row],[Variación % Velocidad Comercial TE]]*0.1)</f>
        <v>-0.14157561730704957</v>
      </c>
      <c r="BK287" s="86"/>
      <c r="BL287" s="10"/>
      <c r="BN287" s="48"/>
      <c r="BO287" s="82">
        <v>25.77</v>
      </c>
      <c r="BP287" s="76">
        <v>15.3</v>
      </c>
      <c r="BQ287" s="76">
        <v>15.3</v>
      </c>
      <c r="BR287" s="36">
        <v>11</v>
      </c>
      <c r="BS287" s="12">
        <v>226</v>
      </c>
      <c r="BU287" s="73"/>
      <c r="BW287" s="73"/>
      <c r="BY287" s="73"/>
      <c r="BZ287" s="74"/>
      <c r="CA287" s="75"/>
      <c r="CC287" s="73"/>
      <c r="CD287" s="36">
        <f>+Tabla1[[#This Row],[Pasajeros Pagos (PAX)]]/Tabla1[[#This Row],[Personal]]</f>
        <v>333.11504424778764</v>
      </c>
      <c r="CE287" s="76">
        <f>+Tabla1[[#This Row],[Trenes Corridos (TC)]]/Tabla1[[#This Row],[Personal]]</f>
        <v>7.9203539823008846</v>
      </c>
      <c r="CF287" s="36">
        <f>+Tabla1[[#This Row],[Pasajeros Pagos (PAX)]]/Tabla1[[#This Row],[Km. Línea (entre cabeceras) en Servicio]]</f>
        <v>4920.5228758169933</v>
      </c>
      <c r="CG287" s="36">
        <f>+Tabla1[[#This Row],[Pasajeros Pagos (PAX)]]/Tabla1[[#This Row],[Cantidad de Estaciones en Servicio]]</f>
        <v>6844</v>
      </c>
      <c r="CH287" s="36">
        <f>+Tabla1[[#This Row],[PAX Kilómetro]]/Tabla1[[#This Row],[Km. Línea (entre cabeceras) en Servicio]]</f>
        <v>49205.228758169935</v>
      </c>
      <c r="CI287" s="36">
        <f>+Tabla1[[#This Row],[Coches Kilómetro (CK) (5+6+7)]]/Tabla1[[#This Row],[Km. Línea (entre cabeceras) en Servicio]]</f>
        <v>3580</v>
      </c>
      <c r="CJ287" s="36">
        <f>+[1]!TDC_InfraMR[[#This Row],[Total Coches Eléctricos]]</f>
        <v>18</v>
      </c>
      <c r="CK287" s="36">
        <f>+Tabla1[[#This Row],[Pasajeros Pagos (PAX)]]/Tabla1[[#This Row],[Coches en Servicio]]</f>
        <v>4182.4444444444443</v>
      </c>
      <c r="CM287" s="2">
        <f t="shared" si="3"/>
        <v>43.226593253010343</v>
      </c>
      <c r="CN287" s="11">
        <v>0.89162581402537577</v>
      </c>
      <c r="CP287" s="10">
        <v>15.405800000000003</v>
      </c>
      <c r="CQ287" s="33">
        <v>11675.495771744771</v>
      </c>
      <c r="CR287" s="10"/>
      <c r="CX287" s="28"/>
      <c r="DF287" s="47">
        <f>+Tabla1[[#This Row],[Trenes Kilómetro (TK) (1+2+3)]]/Tabla1[[#This Row],[Trenes Corridos (TC)]]</f>
        <v>15.3</v>
      </c>
      <c r="EA287" s="2">
        <v>2016</v>
      </c>
      <c r="EB287" s="2" t="s">
        <v>5</v>
      </c>
    </row>
    <row r="288" spans="1:132" x14ac:dyDescent="0.2">
      <c r="A288" s="92" t="s">
        <v>213</v>
      </c>
      <c r="B288" s="2" t="s">
        <v>6</v>
      </c>
      <c r="C288" s="95">
        <v>42675</v>
      </c>
      <c r="D288" s="4" t="s">
        <v>247</v>
      </c>
      <c r="E288" s="4" t="s">
        <v>245</v>
      </c>
      <c r="F288" s="131" t="s">
        <v>246</v>
      </c>
      <c r="G288" s="4" t="s">
        <v>232</v>
      </c>
      <c r="J288" s="6">
        <f>+Tabla1[[#This Row],[Trenes Corridos (TC)]]*Tabla1[[#This Row],[Km. Línea (entre cabeceras) en Servicio]]</f>
        <v>26836.2</v>
      </c>
      <c r="K288" s="7">
        <f>+Tabla1[[#This Row],[TK Remolcados (1)]]+Tabla1[[#This Row],[TK Coche Motor (2)]]+Tabla1[[#This Row],[TK Eléctricos (3)]]</f>
        <v>26836.2</v>
      </c>
      <c r="L288" s="15">
        <f>Tabla1[[#This Row],[Trenes Kilómetro (TK) (1+2+3)]]/K276-1</f>
        <v>7.8057775046097122E-2</v>
      </c>
      <c r="M288" s="6"/>
      <c r="N288" s="6"/>
      <c r="O288" s="6"/>
      <c r="P288" s="6">
        <f>Tabla1[[#This Row],[TK Eléctricos (3)]]*Tabla1[[#This Row],[Form. Media Trenes Eléctricos]]</f>
        <v>53672.4</v>
      </c>
      <c r="Q288" s="7">
        <f>Tabla1[[#This Row],[CK Remolcados (5)]]+Tabla1[[#This Row],[CK Coche Motor (6)]]+Tabla1[[#This Row],[CK Eléctricos (7)]]</f>
        <v>53672.4</v>
      </c>
      <c r="R288" s="15">
        <f>Tabla1[[#This Row],[Coches Kilómetro (CK) (5+6+7)]]/Q276-1</f>
        <v>7.8057775046097122E-2</v>
      </c>
      <c r="S288" s="128"/>
      <c r="T288" s="15"/>
      <c r="U288" s="9">
        <v>36.5</v>
      </c>
      <c r="V288" s="15">
        <f>Tabla1[[#This Row],[Velocidad Comercial Trenes Eléctricos]]/U276-1</f>
        <v>0</v>
      </c>
      <c r="W288" s="6"/>
      <c r="X288" s="6"/>
      <c r="Y288" s="9">
        <v>2</v>
      </c>
      <c r="AB288" s="6">
        <f>+Tabla1[[#This Row],[Asientos Prom. x C. Eléctricos]]*Tabla1[[#This Row],[Trenes Corridos (TC)]]*Tabla1[[#This Row],[Form. Media Trenes Eléctricos]]</f>
        <v>140320</v>
      </c>
      <c r="AE288" s="6">
        <v>40</v>
      </c>
      <c r="AF288" s="6">
        <f>+'[3]TDC TAB'!$H292</f>
        <v>1830</v>
      </c>
      <c r="AG288" s="6">
        <f>+Tabla1[[#This Row],[Trenes Programados]]-Tabla1[[#This Row],[Trenes Corridos (TC)]]</f>
        <v>76</v>
      </c>
      <c r="AH288" s="90">
        <f>+'[3]TDC TAB'!$J292</f>
        <v>1754</v>
      </c>
      <c r="AI288" s="15">
        <f>Tabla1[[#This Row],[Trenes Corridos (TC)]]/AH276-1</f>
        <v>7.8057775046097122E-2</v>
      </c>
      <c r="AJ288" s="6">
        <f>+'[3]TDC TAB'!$K292</f>
        <v>1724</v>
      </c>
      <c r="AK288" s="6">
        <f>+Tabla1[[#This Row],[Trenes Corridos (TC)]]-Tabla1[[#This Row],[Trenes Puntuales]]</f>
        <v>30</v>
      </c>
      <c r="AL288" s="93">
        <f>+Tabla1[[#This Row],[Trenes Puntuales]]/Tabla1[[#This Row],[Trenes Programados]]</f>
        <v>0.94207650273224042</v>
      </c>
      <c r="AM288" s="93">
        <v>0.95</v>
      </c>
      <c r="AN288" s="93" t="str">
        <f>+IF(Tabla1[[#This Row],[Regularidad Absoluta]]&gt;=Tabla1[[#This Row],[RA 95%]],Tabla1[[#This Row],[Regularidad Absoluta]],"")</f>
        <v/>
      </c>
      <c r="AO288" s="93">
        <f>Tabla1[[#This Row],[Trenes Puntuales]]/Tabla1[[#This Row],[Trenes Corridos (TC)]]</f>
        <v>0.98289623717217789</v>
      </c>
      <c r="AP288" s="93">
        <f>Tabla1[[#This Row],[Trenes Corridos (TC)]]/Tabla1[[#This Row],[Trenes Programados]]</f>
        <v>0.95846994535519126</v>
      </c>
      <c r="AQ288" s="93">
        <f>Tabla1[[#This Row],[Regularidad Relativa]]/AO276-1</f>
        <v>5.4167552985585621E-2</v>
      </c>
      <c r="AR288" s="7">
        <v>64764</v>
      </c>
      <c r="AS288" s="15">
        <f>+Tabla1[[#This Row],[Pasajeros Pagos (PAX)]]/AR276-1</f>
        <v>0.14795185848237224</v>
      </c>
      <c r="AT288" s="6">
        <f>+Tabla1[[#This Row],[Pasajeros Pagos (PAX)]]/Tabla1[[#This Row],[Indice Dia Habil]]</f>
        <v>2520.9809264305177</v>
      </c>
      <c r="AU288" s="15">
        <f>+Tabla1[[#This Row],[PAX Día Habil]]/AT276-1</f>
        <v>0.11980045050869026</v>
      </c>
      <c r="AV288" s="6">
        <f>+Tabla1[[#This Row],[Pasajeros Pagos (PAX)]]/Tabla1[[#This Row],[Trenes Corridos (TC)]]</f>
        <v>36.923603192702394</v>
      </c>
      <c r="AW288" s="6">
        <f>+Tabla1[[#This Row],[PAX x Tren]]/Tabla1[[#This Row],[Form. Media Trenes Eléctricos]]</f>
        <v>18.461801596351197</v>
      </c>
      <c r="AX288" s="15">
        <f>+Tabla1[[#This Row],[PAX x Coche]]/AW276-1</f>
        <v>6.4833337372189215E-2</v>
      </c>
      <c r="AY288" s="6">
        <v>93</v>
      </c>
      <c r="AZ288" s="9">
        <f>+Tabla1[[#This Row],[PAX Kilómetro]]/Tabla1[[#This Row],[Coches Kilómetro (CK) (5+6+7)]]</f>
        <v>12.066536991079214</v>
      </c>
      <c r="BA288" s="15">
        <f>+Tabla1[[#This Row],[Ocupación Media (PaxKm/CocheKm)]]/AZ276-1</f>
        <v>6.4833337372189437E-2</v>
      </c>
      <c r="BB288" s="15">
        <f>+Tabla1[[#This Row],[Ocupación Media (PaxKm/CocheKm)]]/Tabla1[[#This Row],[Capacidad x Coche (4xm2)]]</f>
        <v>0.12974770958149692</v>
      </c>
      <c r="BC288" s="15">
        <f>+Tabla1[[#This Row],[% de Ocupación Media PAX]]/BB276-1</f>
        <v>6.4833337372189215E-2</v>
      </c>
      <c r="BD288" s="36">
        <f>+Tabla1[[#This Row],[Pasajeros Pagos (PAX)]]*Tabla1[[#This Row],[PAX Recorrido Medio]]</f>
        <v>647640</v>
      </c>
      <c r="BE288" s="37">
        <v>10</v>
      </c>
      <c r="BF288" s="35">
        <f>+Tabla1[[#This Row],[PAX Recorrido Medio]]/BE276-1</f>
        <v>0</v>
      </c>
      <c r="BG288" s="36">
        <f>+Tabla1[[#This Row],[Pasajeros Pagos (PAX)]]*CN288</f>
        <v>62882.849199270393</v>
      </c>
      <c r="BH288" s="124">
        <f t="shared" si="2"/>
        <v>0.26396324857862974</v>
      </c>
      <c r="BI288" s="90">
        <f>IF(((+AH288*CM288)*((+(20/(1-20/100))/100)+1)-1)&lt;Tabla1[[#This Row],[Pasajeros Pagos (PAX)]],Tabla1[[#This Row],[Pasajeros Pagos (PAX)]],((+AH288*CM288)*((+(20/(1-20/100))/100)+1)-1))</f>
        <v>87990.17151648119</v>
      </c>
      <c r="BJ288" s="35">
        <f>+(Tabla1[[#This Row],[Variación % TC]]*0.2)-(Tabla1[[#This Row],[Vaciación % PAX Recorrido Medio]]*0.1)-(Tabla1[[#This Row],[Variación % Ocupación PAX]]*0.5)+(Tabla1[[#This Row],[Variación % RA]]*0.1)+(Tabla1[[#This Row],[Variación % Velocidad Comercial TE]]*0.1)</f>
        <v>-1.1388358378316622E-2</v>
      </c>
      <c r="BK288" s="86"/>
      <c r="BL288" s="10"/>
      <c r="BN288" s="48"/>
      <c r="BO288" s="82">
        <v>25.69</v>
      </c>
      <c r="BP288" s="76">
        <v>15.3</v>
      </c>
      <c r="BQ288" s="76">
        <v>15.3</v>
      </c>
      <c r="BR288" s="36">
        <v>11</v>
      </c>
      <c r="BS288" s="12">
        <v>226</v>
      </c>
      <c r="BU288" s="73"/>
      <c r="BW288" s="73"/>
      <c r="BY288" s="73"/>
      <c r="BZ288" s="74"/>
      <c r="CA288" s="75"/>
      <c r="CC288" s="73"/>
      <c r="CD288" s="36">
        <f>+Tabla1[[#This Row],[Pasajeros Pagos (PAX)]]/Tabla1[[#This Row],[Personal]]</f>
        <v>286.56637168141594</v>
      </c>
      <c r="CE288" s="76">
        <f>+Tabla1[[#This Row],[Trenes Corridos (TC)]]/Tabla1[[#This Row],[Personal]]</f>
        <v>7.7610619469026547</v>
      </c>
      <c r="CF288" s="36">
        <f>+Tabla1[[#This Row],[Pasajeros Pagos (PAX)]]/Tabla1[[#This Row],[Km. Línea (entre cabeceras) en Servicio]]</f>
        <v>4232.9411764705883</v>
      </c>
      <c r="CG288" s="36">
        <f>+Tabla1[[#This Row],[Pasajeros Pagos (PAX)]]/Tabla1[[#This Row],[Cantidad de Estaciones en Servicio]]</f>
        <v>5887.636363636364</v>
      </c>
      <c r="CH288" s="36">
        <f>+Tabla1[[#This Row],[PAX Kilómetro]]/Tabla1[[#This Row],[Km. Línea (entre cabeceras) en Servicio]]</f>
        <v>42329.411764705881</v>
      </c>
      <c r="CI288" s="36">
        <f>+Tabla1[[#This Row],[Coches Kilómetro (CK) (5+6+7)]]/Tabla1[[#This Row],[Km. Línea (entre cabeceras) en Servicio]]</f>
        <v>3508</v>
      </c>
      <c r="CJ288" s="36">
        <f>+[1]!TDC_InfraMR[[#This Row],[Total Coches Eléctricos]]</f>
        <v>18</v>
      </c>
      <c r="CK288" s="36">
        <f>+Tabla1[[#This Row],[Pasajeros Pagos (PAX)]]/Tabla1[[#This Row],[Coches en Servicio]]</f>
        <v>3598</v>
      </c>
      <c r="CM288" s="2">
        <f t="shared" si="3"/>
        <v>40.132803428269639</v>
      </c>
      <c r="CN288" s="11">
        <v>0.97095375824949648</v>
      </c>
      <c r="CP288" s="10">
        <v>15.56147619047619</v>
      </c>
      <c r="CQ288" s="69">
        <v>11934.901014609293</v>
      </c>
      <c r="CR288" s="10"/>
      <c r="DF288" s="47">
        <f>+Tabla1[[#This Row],[Trenes Kilómetro (TK) (1+2+3)]]/Tabla1[[#This Row],[Trenes Corridos (TC)]]</f>
        <v>15.3</v>
      </c>
      <c r="EA288" s="2">
        <v>2016</v>
      </c>
      <c r="EB288" s="2" t="s">
        <v>6</v>
      </c>
    </row>
    <row r="289" spans="1:132" x14ac:dyDescent="0.2">
      <c r="A289" s="92" t="s">
        <v>213</v>
      </c>
      <c r="B289" s="2" t="s">
        <v>7</v>
      </c>
      <c r="C289" s="95">
        <v>42705</v>
      </c>
      <c r="D289" s="4" t="s">
        <v>247</v>
      </c>
      <c r="E289" s="4" t="s">
        <v>245</v>
      </c>
      <c r="F289" s="131" t="s">
        <v>246</v>
      </c>
      <c r="G289" s="4" t="s">
        <v>232</v>
      </c>
      <c r="J289" s="6">
        <f>+Tabla1[[#This Row],[Trenes Corridos (TC)]]*Tabla1[[#This Row],[Km. Línea (entre cabeceras) en Servicio]]</f>
        <v>28458</v>
      </c>
      <c r="K289" s="7">
        <f>+Tabla1[[#This Row],[TK Remolcados (1)]]+Tabla1[[#This Row],[TK Coche Motor (2)]]+Tabla1[[#This Row],[TK Eléctricos (3)]]</f>
        <v>28458</v>
      </c>
      <c r="L289" s="15">
        <f>Tabla1[[#This Row],[Trenes Kilómetro (TK) (1+2+3)]]/K277-1</f>
        <v>0.13900796080832811</v>
      </c>
      <c r="M289" s="6"/>
      <c r="N289" s="6"/>
      <c r="O289" s="6"/>
      <c r="P289" s="6">
        <f>Tabla1[[#This Row],[TK Eléctricos (3)]]*Tabla1[[#This Row],[Form. Media Trenes Eléctricos]]</f>
        <v>56916</v>
      </c>
      <c r="Q289" s="7">
        <f>Tabla1[[#This Row],[CK Remolcados (5)]]+Tabla1[[#This Row],[CK Coche Motor (6)]]+Tabla1[[#This Row],[CK Eléctricos (7)]]</f>
        <v>56916</v>
      </c>
      <c r="R289" s="15">
        <f>Tabla1[[#This Row],[Coches Kilómetro (CK) (5+6+7)]]/Q277-1</f>
        <v>0.13900796080832811</v>
      </c>
      <c r="S289" s="128"/>
      <c r="T289" s="15"/>
      <c r="U289" s="9">
        <v>36.5</v>
      </c>
      <c r="V289" s="15">
        <f>Tabla1[[#This Row],[Velocidad Comercial Trenes Eléctricos]]/U277-1</f>
        <v>0</v>
      </c>
      <c r="W289" s="6"/>
      <c r="X289" s="6"/>
      <c r="Y289" s="9">
        <v>2</v>
      </c>
      <c r="AB289" s="6">
        <f>+Tabla1[[#This Row],[Asientos Prom. x C. Eléctricos]]*Tabla1[[#This Row],[Trenes Corridos (TC)]]*Tabla1[[#This Row],[Form. Media Trenes Eléctricos]]</f>
        <v>148800</v>
      </c>
      <c r="AE289" s="6">
        <v>40</v>
      </c>
      <c r="AF289" s="6">
        <f>+'[3]TDC TAB'!$H293</f>
        <v>1908</v>
      </c>
      <c r="AG289" s="6">
        <f>+Tabla1[[#This Row],[Trenes Programados]]-Tabla1[[#This Row],[Trenes Corridos (TC)]]</f>
        <v>48</v>
      </c>
      <c r="AH289" s="90">
        <f>+'[3]TDC TAB'!$J293</f>
        <v>1860</v>
      </c>
      <c r="AI289" s="15">
        <f>Tabla1[[#This Row],[Trenes Corridos (TC)]]/AH277-1</f>
        <v>0.13900796080832833</v>
      </c>
      <c r="AJ289" s="6">
        <f>+'[3]TDC TAB'!$K293</f>
        <v>1835</v>
      </c>
      <c r="AK289" s="6">
        <f>+Tabla1[[#This Row],[Trenes Corridos (TC)]]-Tabla1[[#This Row],[Trenes Puntuales]]</f>
        <v>25</v>
      </c>
      <c r="AL289" s="93">
        <f>+Tabla1[[#This Row],[Trenes Puntuales]]/Tabla1[[#This Row],[Trenes Programados]]</f>
        <v>0.9617400419287212</v>
      </c>
      <c r="AM289" s="93">
        <v>0.95</v>
      </c>
      <c r="AN289" s="93">
        <f>+IF(Tabla1[[#This Row],[Regularidad Absoluta]]&gt;=Tabla1[[#This Row],[RA 95%]],Tabla1[[#This Row],[Regularidad Absoluta]],"")</f>
        <v>0.9617400419287212</v>
      </c>
      <c r="AO289" s="93">
        <f>Tabla1[[#This Row],[Trenes Puntuales]]/Tabla1[[#This Row],[Trenes Corridos (TC)]]</f>
        <v>0.98655913978494625</v>
      </c>
      <c r="AP289" s="93">
        <f>Tabla1[[#This Row],[Trenes Corridos (TC)]]/Tabla1[[#This Row],[Trenes Programados]]</f>
        <v>0.97484276729559749</v>
      </c>
      <c r="AQ289" s="93">
        <f>Tabla1[[#This Row],[Regularidad Relativa]]/AO277-1</f>
        <v>5.6426934602503032E-2</v>
      </c>
      <c r="AR289" s="7">
        <v>55928</v>
      </c>
      <c r="AS289" s="15">
        <f>+Tabla1[[#This Row],[Pasajeros Pagos (PAX)]]/AR277-1</f>
        <v>0.2355137296485299</v>
      </c>
      <c r="AT289" s="6">
        <f>+Tabla1[[#This Row],[Pasajeros Pagos (PAX)]]/Tabla1[[#This Row],[Indice Dia Habil]]</f>
        <v>2199.2921745969329</v>
      </c>
      <c r="AU289" s="15">
        <f>+Tabla1[[#This Row],[PAX Día Habil]]/AT277-1</f>
        <v>0.2355137296485299</v>
      </c>
      <c r="AV289" s="6">
        <f>+Tabla1[[#This Row],[Pasajeros Pagos (PAX)]]/Tabla1[[#This Row],[Trenes Corridos (TC)]]</f>
        <v>30.068817204301077</v>
      </c>
      <c r="AW289" s="6">
        <f>+Tabla1[[#This Row],[PAX x Tren]]/Tabla1[[#This Row],[Form. Media Trenes Eléctricos]]</f>
        <v>15.034408602150538</v>
      </c>
      <c r="AX289" s="15">
        <f>+Tabla1[[#This Row],[PAX x Coche]]/AW277-1</f>
        <v>8.4727914255940506E-2</v>
      </c>
      <c r="AY289" s="6">
        <v>93</v>
      </c>
      <c r="AZ289" s="9">
        <f>+Tabla1[[#This Row],[PAX Kilómetro]]/Tabla1[[#This Row],[Coches Kilómetro (CK) (5+6+7)]]</f>
        <v>9.8264108510787835</v>
      </c>
      <c r="BA289" s="15">
        <f>+Tabla1[[#This Row],[Ocupación Media (PaxKm/CocheKm)]]/AZ277-1</f>
        <v>8.4727914255940506E-2</v>
      </c>
      <c r="BB289" s="15">
        <f>+Tabla1[[#This Row],[Ocupación Media (PaxKm/CocheKm)]]/Tabla1[[#This Row],[Capacidad x Coche (4xm2)]]</f>
        <v>0.10566033173202993</v>
      </c>
      <c r="BC289" s="15">
        <f>+Tabla1[[#This Row],[% de Ocupación Media PAX]]/BB277-1</f>
        <v>8.4727914255940506E-2</v>
      </c>
      <c r="BD289" s="36">
        <f>+Tabla1[[#This Row],[Pasajeros Pagos (PAX)]]*Tabla1[[#This Row],[PAX Recorrido Medio]]</f>
        <v>559280</v>
      </c>
      <c r="BE289" s="37">
        <v>10</v>
      </c>
      <c r="BF289" s="35">
        <f>+Tabla1[[#This Row],[PAX Recorrido Medio]]/BE277-1</f>
        <v>0</v>
      </c>
      <c r="BG289" s="36">
        <f>+Tabla1[[#This Row],[Pasajeros Pagos (PAX)]]*CN289</f>
        <v>63906.104469451115</v>
      </c>
      <c r="BH289" s="124">
        <f t="shared" si="2"/>
        <v>0.28056935161780727</v>
      </c>
      <c r="BI289" s="90">
        <f>IF(((+AH289*CM289)*((+(20/(1-20/100))/100)+1)-1)&lt;Tabla1[[#This Row],[Pasajeros Pagos (PAX)]],Tabla1[[#This Row],[Pasajeros Pagos (PAX)]],((+AH289*CM289)*((+(20/(1-20/100))/100)+1)-1))</f>
        <v>77739.251345167359</v>
      </c>
      <c r="BJ289" s="35">
        <f>+(Tabla1[[#This Row],[Variación % TC]]*0.2)-(Tabla1[[#This Row],[Vaciación % PAX Recorrido Medio]]*0.1)-(Tabla1[[#This Row],[Variación % Ocupación PAX]]*0.5)+(Tabla1[[#This Row],[Variación % RA]]*0.1)+(Tabla1[[#This Row],[Variación % Velocidad Comercial TE]]*0.1)</f>
        <v>-8.9196715060542824E-3</v>
      </c>
      <c r="BK289" s="86"/>
      <c r="BL289" s="10"/>
      <c r="BN289" s="48"/>
      <c r="BO289" s="82">
        <v>25.43</v>
      </c>
      <c r="BP289" s="76">
        <v>15.3</v>
      </c>
      <c r="BQ289" s="76">
        <v>15.3</v>
      </c>
      <c r="BR289" s="36">
        <v>11</v>
      </c>
      <c r="BS289" s="12">
        <v>226</v>
      </c>
      <c r="BU289" s="73"/>
      <c r="BW289" s="73"/>
      <c r="BY289" s="73"/>
      <c r="BZ289" s="74"/>
      <c r="CA289" s="75"/>
      <c r="CC289" s="73"/>
      <c r="CD289" s="36">
        <f>+Tabla1[[#This Row],[Pasajeros Pagos (PAX)]]/Tabla1[[#This Row],[Personal]]</f>
        <v>247.46902654867256</v>
      </c>
      <c r="CE289" s="76">
        <f>+Tabla1[[#This Row],[Trenes Corridos (TC)]]/Tabla1[[#This Row],[Personal]]</f>
        <v>8.230088495575222</v>
      </c>
      <c r="CF289" s="36">
        <f>+Tabla1[[#This Row],[Pasajeros Pagos (PAX)]]/Tabla1[[#This Row],[Km. Línea (entre cabeceras) en Servicio]]</f>
        <v>3655.4248366013071</v>
      </c>
      <c r="CG289" s="36">
        <f>+Tabla1[[#This Row],[Pasajeros Pagos (PAX)]]/Tabla1[[#This Row],[Cantidad de Estaciones en Servicio]]</f>
        <v>5084.363636363636</v>
      </c>
      <c r="CH289" s="36">
        <f>+Tabla1[[#This Row],[PAX Kilómetro]]/Tabla1[[#This Row],[Km. Línea (entre cabeceras) en Servicio]]</f>
        <v>36554.248366013067</v>
      </c>
      <c r="CI289" s="36">
        <f>+Tabla1[[#This Row],[Coches Kilómetro (CK) (5+6+7)]]/Tabla1[[#This Row],[Km. Línea (entre cabeceras) en Servicio]]</f>
        <v>3720</v>
      </c>
      <c r="CJ289" s="36">
        <f>+[1]!TDC_InfraMR[[#This Row],[Total Coches Eléctricos]]</f>
        <v>18</v>
      </c>
      <c r="CK289" s="36">
        <f>+Tabla1[[#This Row],[Pasajeros Pagos (PAX)]]/Tabla1[[#This Row],[Coches en Servicio]]</f>
        <v>3107.1111111111113</v>
      </c>
      <c r="CM289" s="2">
        <f t="shared" si="3"/>
        <v>33.436667245233274</v>
      </c>
      <c r="CN289" s="11">
        <v>1.1426495578145315</v>
      </c>
      <c r="CP289" s="10">
        <v>16.070549999999997</v>
      </c>
      <c r="CQ289" s="33">
        <v>12239.697344916833</v>
      </c>
      <c r="CR289" s="10"/>
      <c r="CX289" s="28"/>
      <c r="DF289" s="47">
        <f>+Tabla1[[#This Row],[Trenes Kilómetro (TK) (1+2+3)]]/Tabla1[[#This Row],[Trenes Corridos (TC)]]</f>
        <v>15.3</v>
      </c>
      <c r="EA289" s="2">
        <v>2016</v>
      </c>
      <c r="EB289" s="2" t="s">
        <v>7</v>
      </c>
    </row>
    <row r="290" spans="1:132" x14ac:dyDescent="0.2">
      <c r="A290" s="92" t="s">
        <v>214</v>
      </c>
      <c r="B290" s="2" t="s">
        <v>8</v>
      </c>
      <c r="C290" s="95">
        <v>42736</v>
      </c>
      <c r="D290" s="4" t="s">
        <v>247</v>
      </c>
      <c r="E290" s="4" t="s">
        <v>245</v>
      </c>
      <c r="F290" s="131" t="s">
        <v>246</v>
      </c>
      <c r="G290" s="4" t="s">
        <v>232</v>
      </c>
      <c r="J290" s="6">
        <f>+Tabla1[[#This Row],[Trenes Corridos (TC)]]*Tabla1[[#This Row],[Km. Línea (entre cabeceras) en Servicio]]</f>
        <v>28213.200000000001</v>
      </c>
      <c r="K290" s="7">
        <f>+Tabla1[[#This Row],[TK Remolcados (1)]]+Tabla1[[#This Row],[TK Coche Motor (2)]]+Tabla1[[#This Row],[TK Eléctricos (3)]]</f>
        <v>28213.200000000001</v>
      </c>
      <c r="L290" s="15">
        <f>Tabla1[[#This Row],[Trenes Kilómetro (TK) (1+2+3)]]/K278-1</f>
        <v>0.11961141469338177</v>
      </c>
      <c r="M290" s="6"/>
      <c r="N290" s="6"/>
      <c r="O290" s="6"/>
      <c r="P290" s="6">
        <f>Tabla1[[#This Row],[TK Eléctricos (3)]]*Tabla1[[#This Row],[Form. Media Trenes Eléctricos]]</f>
        <v>56426.400000000001</v>
      </c>
      <c r="Q290" s="7">
        <f>Tabla1[[#This Row],[CK Remolcados (5)]]+Tabla1[[#This Row],[CK Coche Motor (6)]]+Tabla1[[#This Row],[CK Eléctricos (7)]]</f>
        <v>56426.400000000001</v>
      </c>
      <c r="R290" s="15">
        <f>Tabla1[[#This Row],[Coches Kilómetro (CK) (5+6+7)]]/Q278-1</f>
        <v>0.11961141469338177</v>
      </c>
      <c r="S290" s="128"/>
      <c r="T290" s="15"/>
      <c r="U290" s="9">
        <v>36.5</v>
      </c>
      <c r="V290" s="15">
        <f>Tabla1[[#This Row],[Velocidad Comercial Trenes Eléctricos]]/U278-1</f>
        <v>0</v>
      </c>
      <c r="W290" s="6"/>
      <c r="X290" s="6"/>
      <c r="Y290" s="9">
        <v>2</v>
      </c>
      <c r="AB290" s="6">
        <f>+Tabla1[[#This Row],[Asientos Prom. x C. Eléctricos]]*Tabla1[[#This Row],[Trenes Corridos (TC)]]*Tabla1[[#This Row],[Form. Media Trenes Eléctricos]]</f>
        <v>147520</v>
      </c>
      <c r="AE290" s="6">
        <v>40</v>
      </c>
      <c r="AF290" s="6">
        <f>+'[3]TDC TAB'!$H294</f>
        <v>1888</v>
      </c>
      <c r="AG290" s="6">
        <f>+Tabla1[[#This Row],[Trenes Programados]]-Tabla1[[#This Row],[Trenes Corridos (TC)]]</f>
        <v>44</v>
      </c>
      <c r="AH290" s="90">
        <f>+'[3]TDC TAB'!$J294</f>
        <v>1844</v>
      </c>
      <c r="AI290" s="15">
        <f>Tabla1[[#This Row],[Trenes Corridos (TC)]]/AH278-1</f>
        <v>0.11961141469338199</v>
      </c>
      <c r="AJ290" s="6">
        <f>+'[3]TDC TAB'!$K294</f>
        <v>1796</v>
      </c>
      <c r="AK290" s="6">
        <f>+Tabla1[[#This Row],[Trenes Corridos (TC)]]-Tabla1[[#This Row],[Trenes Puntuales]]</f>
        <v>48</v>
      </c>
      <c r="AL290" s="93">
        <f>+Tabla1[[#This Row],[Trenes Puntuales]]/Tabla1[[#This Row],[Trenes Programados]]</f>
        <v>0.95127118644067798</v>
      </c>
      <c r="AM290" s="93">
        <v>0.95</v>
      </c>
      <c r="AN290" s="93">
        <f>+IF(Tabla1[[#This Row],[Regularidad Absoluta]]&gt;=Tabla1[[#This Row],[RA 95%]],Tabla1[[#This Row],[Regularidad Absoluta]],"")</f>
        <v>0.95127118644067798</v>
      </c>
      <c r="AO290" s="93">
        <f>Tabla1[[#This Row],[Trenes Puntuales]]/Tabla1[[#This Row],[Trenes Corridos (TC)]]</f>
        <v>0.97396963123644253</v>
      </c>
      <c r="AP290" s="93">
        <f>Tabla1[[#This Row],[Trenes Corridos (TC)]]/Tabla1[[#This Row],[Trenes Programados]]</f>
        <v>0.97669491525423724</v>
      </c>
      <c r="AQ290" s="93">
        <f>Tabla1[[#This Row],[Regularidad Relativa]]/AO278-1</f>
        <v>1.5913858547448312E-2</v>
      </c>
      <c r="AR290" s="7">
        <v>62513</v>
      </c>
      <c r="AS290" s="15">
        <f>+Tabla1[[#This Row],[Pasajeros Pagos (PAX)]]/AR278-1</f>
        <v>2.7498356344510144E-2</v>
      </c>
      <c r="AT290" s="6">
        <f>+Tabla1[[#This Row],[Pasajeros Pagos (PAX)]]/Tabla1[[#This Row],[Indice Dia Habil]]</f>
        <v>2342.1880854252527</v>
      </c>
      <c r="AU290" s="15">
        <f>+Tabla1[[#This Row],[PAX Día Habil]]/AT278-1</f>
        <v>-7.9193464594221608E-3</v>
      </c>
      <c r="AV290" s="6">
        <f>+Tabla1[[#This Row],[Pasajeros Pagos (PAX)]]/Tabla1[[#This Row],[Trenes Corridos (TC)]]</f>
        <v>33.90075921908894</v>
      </c>
      <c r="AW290" s="6">
        <f>+Tabla1[[#This Row],[PAX x Tren]]/Tabla1[[#This Row],[Form. Media Trenes Eléctricos]]</f>
        <v>16.95037960954447</v>
      </c>
      <c r="AX290" s="15">
        <f>+Tabla1[[#This Row],[PAX x Coche]]/AW278-1</f>
        <v>-8.2272346583834866E-2</v>
      </c>
      <c r="AY290" s="6">
        <v>93</v>
      </c>
      <c r="AZ290" s="9">
        <f>+Tabla1[[#This Row],[PAX Kilómetro]]/Tabla1[[#This Row],[Coches Kilómetro (CK) (5+6+7)]]</f>
        <v>11.078679483362398</v>
      </c>
      <c r="BA290" s="15">
        <f>+Tabla1[[#This Row],[Ocupación Media (PaxKm/CocheKm)]]/AZ278-1</f>
        <v>-8.2272346583834866E-2</v>
      </c>
      <c r="BB290" s="15">
        <f>+Tabla1[[#This Row],[Ocupación Media (PaxKm/CocheKm)]]/Tabla1[[#This Row],[Capacidad x Coche (4xm2)]]</f>
        <v>0.11912558584260644</v>
      </c>
      <c r="BC290" s="15">
        <f>+Tabla1[[#This Row],[% de Ocupación Media PAX]]/BB278-1</f>
        <v>-8.2272346583834866E-2</v>
      </c>
      <c r="BD290" s="36">
        <f>+Tabla1[[#This Row],[Pasajeros Pagos (PAX)]]*Tabla1[[#This Row],[PAX Recorrido Medio]]</f>
        <v>625130</v>
      </c>
      <c r="BE290" s="37">
        <v>10</v>
      </c>
      <c r="BF290" s="35">
        <f>+Tabla1[[#This Row],[PAX Recorrido Medio]]/BE278-1</f>
        <v>0</v>
      </c>
      <c r="BG290" s="36">
        <f>+Tabla1[[#This Row],[Pasajeros Pagos (PAX)]]*CN290</f>
        <v>63740.952475189079</v>
      </c>
      <c r="BH290" s="124">
        <f t="shared" si="2"/>
        <v>0.29065821021647165</v>
      </c>
      <c r="BI290" s="90">
        <f>IF(((+AH290*CM290)*((+(20/(1-20/100))/100)+1)-1)&lt;Tabla1[[#This Row],[Pasajeros Pagos (PAX)]],Tabla1[[#This Row],[Pasajeros Pagos (PAX)]],((+AH290*CM290)*((+(20/(1-20/100))/100)+1)-1))</f>
        <v>88128.178686719213</v>
      </c>
      <c r="BJ290" s="35">
        <f>+(Tabla1[[#This Row],[Variación % TC]]*0.2)-(Tabla1[[#This Row],[Vaciación % PAX Recorrido Medio]]*0.1)-(Tabla1[[#This Row],[Variación % Ocupación PAX]]*0.5)+(Tabla1[[#This Row],[Variación % RA]]*0.1)+(Tabla1[[#This Row],[Variación % Velocidad Comercial TE]]*0.1)</f>
        <v>6.6649842085338667E-2</v>
      </c>
      <c r="BK290" s="86"/>
      <c r="BL290" s="10"/>
      <c r="BN290" s="48"/>
      <c r="BO290" s="82">
        <v>26.69</v>
      </c>
      <c r="BP290" s="76">
        <v>15.3</v>
      </c>
      <c r="BQ290" s="76">
        <v>15.3</v>
      </c>
      <c r="BR290" s="36">
        <v>11</v>
      </c>
      <c r="BS290" s="12">
        <v>226</v>
      </c>
      <c r="BU290" s="73"/>
      <c r="BW290" s="73"/>
      <c r="BY290" s="73"/>
      <c r="BZ290" s="74"/>
      <c r="CA290" s="75"/>
      <c r="CC290" s="73"/>
      <c r="CD290" s="36">
        <f>+Tabla1[[#This Row],[Pasajeros Pagos (PAX)]]/Tabla1[[#This Row],[Personal]]</f>
        <v>276.60619469026551</v>
      </c>
      <c r="CE290" s="76">
        <f>+Tabla1[[#This Row],[Trenes Corridos (TC)]]/Tabla1[[#This Row],[Personal]]</f>
        <v>8.1592920353982308</v>
      </c>
      <c r="CF290" s="36">
        <f>+Tabla1[[#This Row],[Pasajeros Pagos (PAX)]]/Tabla1[[#This Row],[Km. Línea (entre cabeceras) en Servicio]]</f>
        <v>4085.8169934640523</v>
      </c>
      <c r="CG290" s="36">
        <f>+Tabla1[[#This Row],[Pasajeros Pagos (PAX)]]/Tabla1[[#This Row],[Cantidad de Estaciones en Servicio]]</f>
        <v>5683</v>
      </c>
      <c r="CH290" s="36">
        <f>+Tabla1[[#This Row],[PAX Kilómetro]]/Tabla1[[#This Row],[Km. Línea (entre cabeceras) en Servicio]]</f>
        <v>40858.169934640522</v>
      </c>
      <c r="CI290" s="36">
        <f>+Tabla1[[#This Row],[Coches Kilómetro (CK) (5+6+7)]]/Tabla1[[#This Row],[Km. Línea (entre cabeceras) en Servicio]]</f>
        <v>3688</v>
      </c>
      <c r="CJ290" s="36">
        <f>+[1]!TDC_InfraMR[[#This Row],[Total Coches Eléctricos]]</f>
        <v>18</v>
      </c>
      <c r="CK290" s="36">
        <f>+Tabla1[[#This Row],[Pasajeros Pagos (PAX)]]/Tabla1[[#This Row],[Coches en Servicio]]</f>
        <v>3472.9444444444443</v>
      </c>
      <c r="CM290" s="2">
        <f t="shared" si="3"/>
        <v>38.233917000745862</v>
      </c>
      <c r="CN290" s="11">
        <v>1.0196431538270292</v>
      </c>
      <c r="CP290" s="10">
        <v>16.151454545454545</v>
      </c>
      <c r="CQ290" s="33">
        <v>12544.493675224372</v>
      </c>
      <c r="CR290" s="10"/>
      <c r="CX290" s="28"/>
      <c r="DF290" s="47">
        <f>+Tabla1[[#This Row],[Trenes Kilómetro (TK) (1+2+3)]]/Tabla1[[#This Row],[Trenes Corridos (TC)]]</f>
        <v>15.3</v>
      </c>
      <c r="EA290" s="2">
        <v>2017</v>
      </c>
      <c r="EB290" s="2" t="s">
        <v>8</v>
      </c>
    </row>
    <row r="291" spans="1:132" x14ac:dyDescent="0.2">
      <c r="A291" s="92" t="s">
        <v>214</v>
      </c>
      <c r="B291" s="2" t="s">
        <v>9</v>
      </c>
      <c r="C291" s="95">
        <v>42767</v>
      </c>
      <c r="D291" s="4" t="s">
        <v>247</v>
      </c>
      <c r="E291" s="4" t="s">
        <v>245</v>
      </c>
      <c r="F291" s="131" t="s">
        <v>246</v>
      </c>
      <c r="G291" s="4" t="s">
        <v>232</v>
      </c>
      <c r="J291" s="6">
        <f>+Tabla1[[#This Row],[Trenes Corridos (TC)]]*Tabla1[[#This Row],[Km. Línea (entre cabeceras) en Servicio]]</f>
        <v>24587.100000000002</v>
      </c>
      <c r="K291" s="7">
        <f>+Tabla1[[#This Row],[TK Remolcados (1)]]+Tabla1[[#This Row],[TK Coche Motor (2)]]+Tabla1[[#This Row],[TK Eléctricos (3)]]</f>
        <v>24587.100000000002</v>
      </c>
      <c r="L291" s="15">
        <f>Tabla1[[#This Row],[Trenes Kilómetro (TK) (1+2+3)]]/K279-1</f>
        <v>9.6928327645051215E-2</v>
      </c>
      <c r="M291" s="6"/>
      <c r="N291" s="6"/>
      <c r="O291" s="6"/>
      <c r="P291" s="6">
        <f>Tabla1[[#This Row],[TK Eléctricos (3)]]*Tabla1[[#This Row],[Form. Media Trenes Eléctricos]]</f>
        <v>49174.200000000004</v>
      </c>
      <c r="Q291" s="7">
        <f>Tabla1[[#This Row],[CK Remolcados (5)]]+Tabla1[[#This Row],[CK Coche Motor (6)]]+Tabla1[[#This Row],[CK Eléctricos (7)]]</f>
        <v>49174.200000000004</v>
      </c>
      <c r="R291" s="15">
        <f>Tabla1[[#This Row],[Coches Kilómetro (CK) (5+6+7)]]/Q279-1</f>
        <v>9.6928327645051215E-2</v>
      </c>
      <c r="S291" s="128"/>
      <c r="T291" s="15"/>
      <c r="U291" s="9">
        <v>36.5</v>
      </c>
      <c r="V291" s="15">
        <f>Tabla1[[#This Row],[Velocidad Comercial Trenes Eléctricos]]/U279-1</f>
        <v>0</v>
      </c>
      <c r="W291" s="6"/>
      <c r="X291" s="6"/>
      <c r="Y291" s="9">
        <v>2</v>
      </c>
      <c r="AB291" s="6">
        <f>+Tabla1[[#This Row],[Asientos Prom. x C. Eléctricos]]*Tabla1[[#This Row],[Trenes Corridos (TC)]]*Tabla1[[#This Row],[Form. Media Trenes Eléctricos]]</f>
        <v>128560</v>
      </c>
      <c r="AE291" s="6">
        <v>40</v>
      </c>
      <c r="AF291" s="6">
        <f>+'[3]TDC TAB'!$H295</f>
        <v>1724</v>
      </c>
      <c r="AG291" s="6">
        <f>+Tabla1[[#This Row],[Trenes Programados]]-Tabla1[[#This Row],[Trenes Corridos (TC)]]</f>
        <v>117</v>
      </c>
      <c r="AH291" s="90">
        <f>+'[3]TDC TAB'!$J295</f>
        <v>1607</v>
      </c>
      <c r="AI291" s="15">
        <f>Tabla1[[#This Row],[Trenes Corridos (TC)]]/AH279-1</f>
        <v>9.6928327645051215E-2</v>
      </c>
      <c r="AJ291" s="6">
        <f>+'[3]TDC TAB'!$K295</f>
        <v>1538</v>
      </c>
      <c r="AK291" s="6">
        <f>+Tabla1[[#This Row],[Trenes Corridos (TC)]]-Tabla1[[#This Row],[Trenes Puntuales]]</f>
        <v>69</v>
      </c>
      <c r="AL291" s="93">
        <f>+Tabla1[[#This Row],[Trenes Puntuales]]/Tabla1[[#This Row],[Trenes Programados]]</f>
        <v>0.89211136890951281</v>
      </c>
      <c r="AM291" s="93">
        <v>0.95</v>
      </c>
      <c r="AN291" s="93" t="str">
        <f>+IF(Tabla1[[#This Row],[Regularidad Absoluta]]&gt;=Tabla1[[#This Row],[RA 95%]],Tabla1[[#This Row],[Regularidad Absoluta]],"")</f>
        <v/>
      </c>
      <c r="AO291" s="93">
        <f>Tabla1[[#This Row],[Trenes Puntuales]]/Tabla1[[#This Row],[Trenes Corridos (TC)]]</f>
        <v>0.95706285003111391</v>
      </c>
      <c r="AP291" s="93">
        <f>Tabla1[[#This Row],[Trenes Corridos (TC)]]/Tabla1[[#This Row],[Trenes Programados]]</f>
        <v>0.93213457076566131</v>
      </c>
      <c r="AQ291" s="93">
        <f>Tabla1[[#This Row],[Regularidad Relativa]]/AO279-1</f>
        <v>6.867155129236413E-2</v>
      </c>
      <c r="AR291" s="7">
        <v>69009</v>
      </c>
      <c r="AS291" s="15">
        <f>+Tabla1[[#This Row],[Pasajeros Pagos (PAX)]]/AR279-1</f>
        <v>0.3298325400343014</v>
      </c>
      <c r="AT291" s="6">
        <f>+Tabla1[[#This Row],[Pasajeros Pagos (PAX)]]/Tabla1[[#This Row],[Indice Dia Habil]]</f>
        <v>2992.5845620121422</v>
      </c>
      <c r="AU291" s="15">
        <f>+Tabla1[[#This Row],[PAX Día Habil]]/AT279-1</f>
        <v>0.38750090690482586</v>
      </c>
      <c r="AV291" s="6">
        <f>+Tabla1[[#This Row],[Pasajeros Pagos (PAX)]]/Tabla1[[#This Row],[Trenes Corridos (TC)]]</f>
        <v>42.942750466708155</v>
      </c>
      <c r="AW291" s="6">
        <f>+Tabla1[[#This Row],[PAX x Tren]]/Tabla1[[#This Row],[Form. Media Trenes Eléctricos]]</f>
        <v>21.471375233354077</v>
      </c>
      <c r="AX291" s="15">
        <f>+Tabla1[[#This Row],[PAX x Coche]]/AW279-1</f>
        <v>0.21232400196033097</v>
      </c>
      <c r="AY291" s="6">
        <v>93</v>
      </c>
      <c r="AZ291" s="9">
        <f>+Tabla1[[#This Row],[PAX Kilómetro]]/Tabla1[[#This Row],[Coches Kilómetro (CK) (5+6+7)]]</f>
        <v>14.033578583891552</v>
      </c>
      <c r="BA291" s="15">
        <f>+Tabla1[[#This Row],[Ocupación Media (PaxKm/CocheKm)]]/AZ279-1</f>
        <v>0.21232400196033074</v>
      </c>
      <c r="BB291" s="15">
        <f>+Tabla1[[#This Row],[Ocupación Media (PaxKm/CocheKm)]]/Tabla1[[#This Row],[Capacidad x Coche (4xm2)]]</f>
        <v>0.15089869445044679</v>
      </c>
      <c r="BC291" s="15">
        <f>+Tabla1[[#This Row],[% de Ocupación Media PAX]]/BB279-1</f>
        <v>0.21232400196033052</v>
      </c>
      <c r="BD291" s="36">
        <f>+Tabla1[[#This Row],[Pasajeros Pagos (PAX)]]*Tabla1[[#This Row],[PAX Recorrido Medio]]</f>
        <v>690090</v>
      </c>
      <c r="BE291" s="37">
        <v>10</v>
      </c>
      <c r="BF291" s="35">
        <f>+Tabla1[[#This Row],[PAX Recorrido Medio]]/BE279-1</f>
        <v>0</v>
      </c>
      <c r="BG291" s="36">
        <f>+Tabla1[[#This Row],[Pasajeros Pagos (PAX)]]*CN291</f>
        <v>69528.454040616678</v>
      </c>
      <c r="BH291" s="124">
        <f t="shared" si="2"/>
        <v>0.11243070408669209</v>
      </c>
      <c r="BI291" s="90">
        <f>IF(((+AH291*CM291)*((+(20/(1-20/100))/100)+1)-1)&lt;Tabla1[[#This Row],[Pasajeros Pagos (PAX)]],Tabla1[[#This Row],[Pasajeros Pagos (PAX)]],((+AH291*CM291)*((+(20/(1-20/100))/100)+1)-1))</f>
        <v>77750.548963041598</v>
      </c>
      <c r="BJ291" s="35">
        <f>+(Tabla1[[#This Row],[Variación % TC]]*0.2)-(Tabla1[[#This Row],[Vaciación % PAX Recorrido Medio]]*0.1)-(Tabla1[[#This Row],[Variación % Ocupación PAX]]*0.5)+(Tabla1[[#This Row],[Variación % RA]]*0.1)+(Tabla1[[#This Row],[Variación % Velocidad Comercial TE]]*0.1)</f>
        <v>-7.9909180321918599E-2</v>
      </c>
      <c r="BK291" s="10">
        <v>891526</v>
      </c>
      <c r="BL291" s="10">
        <f>+Tabla1[[#This Row],[Recaudación Vta. Boletos $]]/Tabla1[[#This Row],[Pasajeros Pagos (PAX)]]</f>
        <v>12.918981582112478</v>
      </c>
      <c r="BM291" s="15">
        <f>+(Tabla1[[#This Row],[Tarifa Media $]]*44)/CQ291</f>
        <v>4.4238645821537588E-2</v>
      </c>
      <c r="BN291" s="48">
        <f>+Tabla1[[#This Row],[Tarifa Media $]]/CP291</f>
        <v>0.81411605806679332</v>
      </c>
      <c r="BO291" s="82">
        <v>23.06</v>
      </c>
      <c r="BP291" s="76">
        <v>15.3</v>
      </c>
      <c r="BQ291" s="76">
        <v>15.3</v>
      </c>
      <c r="BR291" s="36">
        <v>11</v>
      </c>
      <c r="BS291" s="12">
        <v>226</v>
      </c>
      <c r="BT291" s="72">
        <f>+Tabla1[[#This Row],[Recaudación Vta. Boletos $]]/Tabla1[[#This Row],[Km. Línea (entre cabeceras) en Servicio]]</f>
        <v>58269.67320261438</v>
      </c>
      <c r="BU291" s="73">
        <f>+Tabla1[[#This Row],[Recaudación/Km. Línea (PESOS)]]/CP291</f>
        <v>3671.98268308048</v>
      </c>
      <c r="BV291" s="72">
        <f>+Tabla1[[#This Row],[Recaudación Vta. Boletos $]]/Tabla1[[#This Row],[Trenes Corridos (TC)]]</f>
        <v>554.77660236465465</v>
      </c>
      <c r="BW291" s="73">
        <f>+Tabla1[[#This Row],[Recaudación/Trenes Corridos (PESOS)]]/CP291</f>
        <v>34.960382732502389</v>
      </c>
      <c r="BX291" s="72">
        <f>+Tabla1[[#This Row],[Recaudación Vta. Boletos $]]/Tabla1[[#This Row],[Coches Kilómetro (CK) (5+6+7)]]</f>
        <v>18.129954325642306</v>
      </c>
      <c r="BY291" s="73">
        <f>+Tabla1[[#This Row],[Recaudación/Coche Kilómetro (PESOS)]]/CP291</f>
        <v>1.1424961677288361</v>
      </c>
      <c r="BZ291" s="74">
        <f>+Tabla1[[#This Row],[Recaudación Vta. Boletos $]]/Tabla1[[#This Row],[PAX Kilómetro]]</f>
        <v>1.2918981582112479</v>
      </c>
      <c r="CA291" s="75">
        <f>+Tabla1[[#This Row],[Recaudación/Pasajeros Kilómetro (PESOS)]]/CP291</f>
        <v>8.1411605806679332E-2</v>
      </c>
      <c r="CB291" s="72">
        <f>+Tabla1[[#This Row],[Recaudación Vta. Boletos $]]/Tabla1[[#This Row],[Personal]]</f>
        <v>3944.8053097345132</v>
      </c>
      <c r="CC291" s="73">
        <f>+Tabla1[[#This Row],[Recaudación/Personal (PESOS)]]/CP291</f>
        <v>248.58997810235107</v>
      </c>
      <c r="CD291" s="36">
        <f>+Tabla1[[#This Row],[Pasajeros Pagos (PAX)]]/Tabla1[[#This Row],[Personal]]</f>
        <v>305.34955752212392</v>
      </c>
      <c r="CE291" s="76">
        <f>+Tabla1[[#This Row],[Trenes Corridos (TC)]]/Tabla1[[#This Row],[Personal]]</f>
        <v>7.110619469026549</v>
      </c>
      <c r="CF291" s="36">
        <f>+Tabla1[[#This Row],[Pasajeros Pagos (PAX)]]/Tabla1[[#This Row],[Km. Línea (entre cabeceras) en Servicio]]</f>
        <v>4510.3921568627447</v>
      </c>
      <c r="CG291" s="36">
        <f>+Tabla1[[#This Row],[Pasajeros Pagos (PAX)]]/Tabla1[[#This Row],[Cantidad de Estaciones en Servicio]]</f>
        <v>6273.545454545455</v>
      </c>
      <c r="CH291" s="36">
        <f>+Tabla1[[#This Row],[PAX Kilómetro]]/Tabla1[[#This Row],[Km. Línea (entre cabeceras) en Servicio]]</f>
        <v>45103.921568627447</v>
      </c>
      <c r="CI291" s="36">
        <f>+Tabla1[[#This Row],[Coches Kilómetro (CK) (5+6+7)]]/Tabla1[[#This Row],[Km. Línea (entre cabeceras) en Servicio]]</f>
        <v>3214</v>
      </c>
      <c r="CJ291" s="36">
        <f>+[1]!TDC_InfraMR[[#This Row],[Total Coches Eléctricos]]</f>
        <v>18</v>
      </c>
      <c r="CK291" s="36">
        <f>+Tabla1[[#This Row],[Pasajeros Pagos (PAX)]]/Tabla1[[#This Row],[Coches en Servicio]]</f>
        <v>3833.8333333333335</v>
      </c>
      <c r="CM291" s="2">
        <f t="shared" si="3"/>
        <v>38.70643383349924</v>
      </c>
      <c r="CN291" s="11">
        <v>1.0075273376025835</v>
      </c>
      <c r="CP291" s="10">
        <v>15.868722222222219</v>
      </c>
      <c r="CQ291" s="69">
        <v>12849.290005531911</v>
      </c>
      <c r="CR291" s="10"/>
      <c r="DF291" s="47">
        <f>+Tabla1[[#This Row],[Trenes Kilómetro (TK) (1+2+3)]]/Tabla1[[#This Row],[Trenes Corridos (TC)]]</f>
        <v>15.3</v>
      </c>
      <c r="EA291" s="2">
        <v>2017</v>
      </c>
      <c r="EB291" s="2" t="s">
        <v>9</v>
      </c>
    </row>
    <row r="292" spans="1:132" x14ac:dyDescent="0.2">
      <c r="A292" s="92" t="s">
        <v>214</v>
      </c>
      <c r="B292" s="2" t="s">
        <v>10</v>
      </c>
      <c r="C292" s="95">
        <v>42795</v>
      </c>
      <c r="D292" s="4" t="s">
        <v>247</v>
      </c>
      <c r="E292" s="4" t="s">
        <v>245</v>
      </c>
      <c r="F292" s="131" t="s">
        <v>246</v>
      </c>
      <c r="G292" s="4" t="s">
        <v>232</v>
      </c>
      <c r="J292" s="6">
        <f>+Tabla1[[#This Row],[Trenes Corridos (TC)]]*Tabla1[[#This Row],[Km. Línea (entre cabeceras) en Servicio]]</f>
        <v>24755.4</v>
      </c>
      <c r="K292" s="7">
        <f>+Tabla1[[#This Row],[TK Remolcados (1)]]+Tabla1[[#This Row],[TK Coche Motor (2)]]+Tabla1[[#This Row],[TK Eléctricos (3)]]</f>
        <v>24755.4</v>
      </c>
      <c r="L292" s="15">
        <f>Tabla1[[#This Row],[Trenes Kilómetro (TK) (1+2+3)]]/K280-1</f>
        <v>-2.5888019265502771E-2</v>
      </c>
      <c r="M292" s="6"/>
      <c r="N292" s="6"/>
      <c r="O292" s="6"/>
      <c r="P292" s="6">
        <f>Tabla1[[#This Row],[TK Eléctricos (3)]]*Tabla1[[#This Row],[Form. Media Trenes Eléctricos]]</f>
        <v>49510.8</v>
      </c>
      <c r="Q292" s="7">
        <f>Tabla1[[#This Row],[CK Remolcados (5)]]+Tabla1[[#This Row],[CK Coche Motor (6)]]+Tabla1[[#This Row],[CK Eléctricos (7)]]</f>
        <v>49510.8</v>
      </c>
      <c r="R292" s="15">
        <f>Tabla1[[#This Row],[Coches Kilómetro (CK) (5+6+7)]]/Q280-1</f>
        <v>-2.5888019265502771E-2</v>
      </c>
      <c r="S292" s="128"/>
      <c r="T292" s="15"/>
      <c r="U292" s="9">
        <v>36.5</v>
      </c>
      <c r="V292" s="15">
        <f>Tabla1[[#This Row],[Velocidad Comercial Trenes Eléctricos]]/U280-1</f>
        <v>0</v>
      </c>
      <c r="W292" s="6"/>
      <c r="X292" s="6"/>
      <c r="Y292" s="9">
        <v>2</v>
      </c>
      <c r="AB292" s="6">
        <f>+Tabla1[[#This Row],[Asientos Prom. x C. Eléctricos]]*Tabla1[[#This Row],[Trenes Corridos (TC)]]*Tabla1[[#This Row],[Form. Media Trenes Eléctricos]]</f>
        <v>129440</v>
      </c>
      <c r="AE292" s="6">
        <v>40</v>
      </c>
      <c r="AF292" s="6">
        <f>+'[3]TDC TAB'!$H296</f>
        <v>1888</v>
      </c>
      <c r="AG292" s="6">
        <f>+Tabla1[[#This Row],[Trenes Programados]]-Tabla1[[#This Row],[Trenes Corridos (TC)]]</f>
        <v>270</v>
      </c>
      <c r="AH292" s="90">
        <f>+'[3]TDC TAB'!$J296</f>
        <v>1618</v>
      </c>
      <c r="AI292" s="15">
        <f>Tabla1[[#This Row],[Trenes Corridos (TC)]]/AH280-1</f>
        <v>-2.588801926550266E-2</v>
      </c>
      <c r="AJ292" s="6">
        <f>+'[3]TDC TAB'!$K296</f>
        <v>1530</v>
      </c>
      <c r="AK292" s="6">
        <f>+Tabla1[[#This Row],[Trenes Corridos (TC)]]-Tabla1[[#This Row],[Trenes Puntuales]]</f>
        <v>88</v>
      </c>
      <c r="AL292" s="93">
        <f>+Tabla1[[#This Row],[Trenes Puntuales]]/Tabla1[[#This Row],[Trenes Programados]]</f>
        <v>0.8103813559322034</v>
      </c>
      <c r="AM292" s="93">
        <v>0.95</v>
      </c>
      <c r="AN292" s="93" t="str">
        <f>+IF(Tabla1[[#This Row],[Regularidad Absoluta]]&gt;=Tabla1[[#This Row],[RA 95%]],Tabla1[[#This Row],[Regularidad Absoluta]],"")</f>
        <v/>
      </c>
      <c r="AO292" s="93">
        <f>Tabla1[[#This Row],[Trenes Puntuales]]/Tabla1[[#This Row],[Trenes Corridos (TC)]]</f>
        <v>0.94561186650185414</v>
      </c>
      <c r="AP292" s="93">
        <f>Tabla1[[#This Row],[Trenes Corridos (TC)]]/Tabla1[[#This Row],[Trenes Programados]]</f>
        <v>0.85699152542372881</v>
      </c>
      <c r="AQ292" s="93">
        <f>Tabla1[[#This Row],[Regularidad Relativa]]/AO280-1</f>
        <v>-1.2783588774619825E-2</v>
      </c>
      <c r="AR292" s="7">
        <v>77941</v>
      </c>
      <c r="AS292" s="15">
        <f>+Tabla1[[#This Row],[Pasajeros Pagos (PAX)]]/AR280-1</f>
        <v>0.21242902698918886</v>
      </c>
      <c r="AT292" s="6">
        <f>+Tabla1[[#This Row],[Pasajeros Pagos (PAX)]]/Tabla1[[#This Row],[Indice Dia Habil]]</f>
        <v>2920.232296740352</v>
      </c>
      <c r="AU292" s="15">
        <f>+Tabla1[[#This Row],[PAX Día Habil]]/AT280-1</f>
        <v>0.18381043249675</v>
      </c>
      <c r="AV292" s="6">
        <f>+Tabla1[[#This Row],[Pasajeros Pagos (PAX)]]/Tabla1[[#This Row],[Trenes Corridos (TC)]]</f>
        <v>48.171199011124848</v>
      </c>
      <c r="AW292" s="6">
        <f>+Tabla1[[#This Row],[PAX x Tren]]/Tabla1[[#This Row],[Form. Media Trenes Eléctricos]]</f>
        <v>24.085599505562424</v>
      </c>
      <c r="AX292" s="15">
        <f>+Tabla1[[#This Row],[PAX x Coche]]/AW280-1</f>
        <v>0.24465056478927227</v>
      </c>
      <c r="AY292" s="6">
        <v>93</v>
      </c>
      <c r="AZ292" s="9">
        <f>+Tabla1[[#This Row],[PAX Kilómetro]]/Tabla1[[#This Row],[Coches Kilómetro (CK) (5+6+7)]]</f>
        <v>15.742221899060405</v>
      </c>
      <c r="BA292" s="15">
        <f>+Tabla1[[#This Row],[Ocupación Media (PaxKm/CocheKm)]]/AZ280-1</f>
        <v>0.24465056478927227</v>
      </c>
      <c r="BB292" s="15">
        <f>+Tabla1[[#This Row],[Ocupación Media (PaxKm/CocheKm)]]/Tabla1[[#This Row],[Capacidad x Coche (4xm2)]]</f>
        <v>0.1692712032157033</v>
      </c>
      <c r="BC292" s="15">
        <f>+Tabla1[[#This Row],[% de Ocupación Media PAX]]/BB280-1</f>
        <v>0.2446505647892725</v>
      </c>
      <c r="BD292" s="36">
        <f>+Tabla1[[#This Row],[Pasajeros Pagos (PAX)]]*Tabla1[[#This Row],[PAX Recorrido Medio]]</f>
        <v>779410</v>
      </c>
      <c r="BE292" s="37">
        <v>10</v>
      </c>
      <c r="BF292" s="35">
        <f>+Tabla1[[#This Row],[PAX Recorrido Medio]]/BE280-1</f>
        <v>0</v>
      </c>
      <c r="BG292" s="36">
        <f>+Tabla1[[#This Row],[Pasajeros Pagos (PAX)]]*CN292</f>
        <v>72846.81716114009</v>
      </c>
      <c r="BH292" s="124">
        <f t="shared" si="2"/>
        <v>7.2483099489200953E-2</v>
      </c>
      <c r="BI292" s="90">
        <f>IF(((+AH292*CM292)*((+(20/(1-20/100))/100)+1)-1)&lt;Tabla1[[#This Row],[Pasajeros Pagos (PAX)]],Tabla1[[#This Row],[Pasajeros Pagos (PAX)]],((+AH292*CM292)*((+(20/(1-20/100))/100)+1)-1))</f>
        <v>84031.89198717197</v>
      </c>
      <c r="BJ292" s="35">
        <f>+(Tabla1[[#This Row],[Variación % TC]]*0.2)-(Tabla1[[#This Row],[Vaciación % PAX Recorrido Medio]]*0.1)-(Tabla1[[#This Row],[Variación % Ocupación PAX]]*0.5)+(Tabla1[[#This Row],[Variación % RA]]*0.1)+(Tabla1[[#This Row],[Variación % Velocidad Comercial TE]]*0.1)</f>
        <v>-0.12878124512519876</v>
      </c>
      <c r="BK292" s="10">
        <v>866465.5</v>
      </c>
      <c r="BL292" s="10">
        <f>+Tabla1[[#This Row],[Recaudación Vta. Boletos $]]/Tabla1[[#This Row],[Pasajeros Pagos (PAX)]]</f>
        <v>11.116941019489101</v>
      </c>
      <c r="BM292" s="15">
        <f>+(Tabla1[[#This Row],[Tarifa Media $]]*44)/CQ292</f>
        <v>3.746321986828928E-2</v>
      </c>
      <c r="BN292" s="48">
        <f>+Tabla1[[#This Row],[Tarifa Media $]]/CP292</f>
        <v>0.70343387221948717</v>
      </c>
      <c r="BO292" s="82">
        <v>26.69</v>
      </c>
      <c r="BP292" s="76">
        <v>15.3</v>
      </c>
      <c r="BQ292" s="76">
        <v>15.3</v>
      </c>
      <c r="BR292" s="36">
        <v>11</v>
      </c>
      <c r="BS292" s="12">
        <v>226</v>
      </c>
      <c r="BT292" s="72">
        <f>+Tabla1[[#This Row],[Recaudación Vta. Boletos $]]/Tabla1[[#This Row],[Km. Línea (entre cabeceras) en Servicio]]</f>
        <v>56631.732026143785</v>
      </c>
      <c r="BU292" s="73">
        <f>+Tabla1[[#This Row],[Recaudación/Km. Línea (PESOS)]]/CP292</f>
        <v>3583.4208780822901</v>
      </c>
      <c r="BV292" s="72">
        <f>+Tabla1[[#This Row],[Recaudación Vta. Boletos $]]/Tabla1[[#This Row],[Trenes Corridos (TC)]]</f>
        <v>535.51637824474665</v>
      </c>
      <c r="BW292" s="73">
        <f>+Tabla1[[#This Row],[Recaudación/Trenes Corridos (PESOS)]]/CP292</f>
        <v>33.88525304985108</v>
      </c>
      <c r="BX292" s="72">
        <f>+Tabla1[[#This Row],[Recaudación Vta. Boletos $]]/Tabla1[[#This Row],[Coches Kilómetro (CK) (5+6+7)]]</f>
        <v>17.500535236756424</v>
      </c>
      <c r="BY292" s="73">
        <f>+Tabla1[[#This Row],[Recaudación/Coche Kilómetro (PESOS)]]/CP292</f>
        <v>1.107361210779447</v>
      </c>
      <c r="BZ292" s="74">
        <f>+Tabla1[[#This Row],[Recaudación Vta. Boletos $]]/Tabla1[[#This Row],[PAX Kilómetro]]</f>
        <v>1.1116941019489102</v>
      </c>
      <c r="CA292" s="75">
        <f>+Tabla1[[#This Row],[Recaudación/Pasajeros Kilómetro (PESOS)]]/CP292</f>
        <v>7.0343387221948717E-2</v>
      </c>
      <c r="CB292" s="72">
        <f>+Tabla1[[#This Row],[Recaudación Vta. Boletos $]]/Tabla1[[#This Row],[Personal]]</f>
        <v>3833.9181415929202</v>
      </c>
      <c r="CC292" s="73">
        <f>+Tabla1[[#This Row],[Recaudación/Personal (PESOS)]]/CP292</f>
        <v>242.59442227725242</v>
      </c>
      <c r="CD292" s="36">
        <f>+Tabla1[[#This Row],[Pasajeros Pagos (PAX)]]/Tabla1[[#This Row],[Personal]]</f>
        <v>344.87168141592923</v>
      </c>
      <c r="CE292" s="76">
        <f>+Tabla1[[#This Row],[Trenes Corridos (TC)]]/Tabla1[[#This Row],[Personal]]</f>
        <v>7.1592920353982299</v>
      </c>
      <c r="CF292" s="36">
        <f>+Tabla1[[#This Row],[Pasajeros Pagos (PAX)]]/Tabla1[[#This Row],[Km. Línea (entre cabeceras) en Servicio]]</f>
        <v>5094.1830065359472</v>
      </c>
      <c r="CG292" s="36">
        <f>+Tabla1[[#This Row],[Pasajeros Pagos (PAX)]]/Tabla1[[#This Row],[Cantidad de Estaciones en Servicio]]</f>
        <v>7085.545454545455</v>
      </c>
      <c r="CH292" s="36">
        <f>+Tabla1[[#This Row],[PAX Kilómetro]]/Tabla1[[#This Row],[Km. Línea (entre cabeceras) en Servicio]]</f>
        <v>50941.830065359478</v>
      </c>
      <c r="CI292" s="36">
        <f>+Tabla1[[#This Row],[Coches Kilómetro (CK) (5+6+7)]]/Tabla1[[#This Row],[Km. Línea (entre cabeceras) en Servicio]]</f>
        <v>3236</v>
      </c>
      <c r="CJ292" s="36">
        <f>+[1]!TDC_InfraMR[[#This Row],[Total Coches Eléctricos]]</f>
        <v>18</v>
      </c>
      <c r="CK292" s="36">
        <f>+Tabla1[[#This Row],[Pasajeros Pagos (PAX)]]/Tabla1[[#This Row],[Coches en Servicio]]</f>
        <v>4330.0555555555557</v>
      </c>
      <c r="CM292" s="2">
        <f t="shared" si="3"/>
        <v>41.549019523941645</v>
      </c>
      <c r="CN292" s="11">
        <v>0.93464052502713713</v>
      </c>
      <c r="CP292" s="10">
        <v>15.803818181818185</v>
      </c>
      <c r="CQ292" s="33">
        <v>13056.683503906648</v>
      </c>
      <c r="CR292" s="10"/>
      <c r="CX292" s="28"/>
      <c r="DF292" s="47">
        <f>+Tabla1[[#This Row],[Trenes Kilómetro (TK) (1+2+3)]]/Tabla1[[#This Row],[Trenes Corridos (TC)]]</f>
        <v>15.3</v>
      </c>
      <c r="EA292" s="2">
        <v>2017</v>
      </c>
      <c r="EB292" s="2" t="s">
        <v>10</v>
      </c>
    </row>
    <row r="293" spans="1:132" x14ac:dyDescent="0.2">
      <c r="A293" s="92" t="s">
        <v>214</v>
      </c>
      <c r="B293" s="2" t="s">
        <v>0</v>
      </c>
      <c r="C293" s="95">
        <v>42826</v>
      </c>
      <c r="D293" s="4" t="s">
        <v>247</v>
      </c>
      <c r="E293" s="4" t="s">
        <v>245</v>
      </c>
      <c r="F293" s="131" t="s">
        <v>246</v>
      </c>
      <c r="G293" s="4" t="s">
        <v>232</v>
      </c>
      <c r="J293" s="6">
        <f>+Tabla1[[#This Row],[Trenes Corridos (TC)]]*Tabla1[[#This Row],[Km. Línea (entre cabeceras) en Servicio]]</f>
        <v>25535.7</v>
      </c>
      <c r="K293" s="7">
        <f>+Tabla1[[#This Row],[TK Remolcados (1)]]+Tabla1[[#This Row],[TK Coche Motor (2)]]+Tabla1[[#This Row],[TK Eléctricos (3)]]</f>
        <v>25535.7</v>
      </c>
      <c r="L293" s="15">
        <f>Tabla1[[#This Row],[Trenes Kilómetro (TK) (1+2+3)]]/K281-1</f>
        <v>8.8714938030006518E-2</v>
      </c>
      <c r="M293" s="6"/>
      <c r="N293" s="6"/>
      <c r="O293" s="6"/>
      <c r="P293" s="6">
        <f>Tabla1[[#This Row],[TK Eléctricos (3)]]*Tabla1[[#This Row],[Form. Media Trenes Eléctricos]]</f>
        <v>51071.4</v>
      </c>
      <c r="Q293" s="7">
        <f>Tabla1[[#This Row],[CK Remolcados (5)]]+Tabla1[[#This Row],[CK Coche Motor (6)]]+Tabla1[[#This Row],[CK Eléctricos (7)]]</f>
        <v>51071.4</v>
      </c>
      <c r="R293" s="15">
        <f>Tabla1[[#This Row],[Coches Kilómetro (CK) (5+6+7)]]/Q281-1</f>
        <v>8.8714938030006518E-2</v>
      </c>
      <c r="S293" s="128"/>
      <c r="T293" s="15"/>
      <c r="U293" s="9">
        <v>36.5</v>
      </c>
      <c r="V293" s="15">
        <f>Tabla1[[#This Row],[Velocidad Comercial Trenes Eléctricos]]/U281-1</f>
        <v>0</v>
      </c>
      <c r="W293" s="6"/>
      <c r="X293" s="6"/>
      <c r="Y293" s="9">
        <v>2</v>
      </c>
      <c r="AB293" s="6">
        <f>+Tabla1[[#This Row],[Asientos Prom. x C. Eléctricos]]*Tabla1[[#This Row],[Trenes Corridos (TC)]]*Tabla1[[#This Row],[Form. Media Trenes Eléctricos]]</f>
        <v>133520</v>
      </c>
      <c r="AE293" s="6">
        <v>40</v>
      </c>
      <c r="AF293" s="6">
        <f>+'[3]TDC TAB'!$H297</f>
        <v>1860</v>
      </c>
      <c r="AG293" s="6">
        <f>+Tabla1[[#This Row],[Trenes Programados]]-Tabla1[[#This Row],[Trenes Corridos (TC)]]</f>
        <v>191</v>
      </c>
      <c r="AH293" s="90">
        <f>+'[3]TDC TAB'!$J297</f>
        <v>1669</v>
      </c>
      <c r="AI293" s="15">
        <f>Tabla1[[#This Row],[Trenes Corridos (TC)]]/AH281-1</f>
        <v>8.8714938030006518E-2</v>
      </c>
      <c r="AJ293" s="6">
        <f>+'[3]TDC TAB'!$K297</f>
        <v>1587</v>
      </c>
      <c r="AK293" s="6">
        <f>+Tabla1[[#This Row],[Trenes Corridos (TC)]]-Tabla1[[#This Row],[Trenes Puntuales]]</f>
        <v>82</v>
      </c>
      <c r="AL293" s="93">
        <f>+Tabla1[[#This Row],[Trenes Puntuales]]/Tabla1[[#This Row],[Trenes Programados]]</f>
        <v>0.85322580645161294</v>
      </c>
      <c r="AM293" s="93">
        <v>0.95</v>
      </c>
      <c r="AN293" s="93" t="str">
        <f>+IF(Tabla1[[#This Row],[Regularidad Absoluta]]&gt;=Tabla1[[#This Row],[RA 95%]],Tabla1[[#This Row],[Regularidad Absoluta]],"")</f>
        <v/>
      </c>
      <c r="AO293" s="93">
        <f>Tabla1[[#This Row],[Trenes Puntuales]]/Tabla1[[#This Row],[Trenes Corridos (TC)]]</f>
        <v>0.95086878370281602</v>
      </c>
      <c r="AP293" s="93">
        <f>Tabla1[[#This Row],[Trenes Corridos (TC)]]/Tabla1[[#This Row],[Trenes Programados]]</f>
        <v>0.89731182795698927</v>
      </c>
      <c r="AQ293" s="93">
        <f>Tabla1[[#This Row],[Regularidad Relativa]]/AO281-1</f>
        <v>2.3652981331753642E-2</v>
      </c>
      <c r="AR293" s="7">
        <v>66223</v>
      </c>
      <c r="AS293" s="15">
        <f>+Tabla1[[#This Row],[Pasajeros Pagos (PAX)]]/AR281-1</f>
        <v>0.42213202765966584</v>
      </c>
      <c r="AT293" s="6">
        <f>+Tabla1[[#This Row],[Pasajeros Pagos (PAX)]]/Tabla1[[#This Row],[Indice Dia Habil]]</f>
        <v>2743.2891466445731</v>
      </c>
      <c r="AU293" s="15">
        <f>+Tabla1[[#This Row],[PAX Día Habil]]/AT281-1</f>
        <v>0.51344539314734128</v>
      </c>
      <c r="AV293" s="6">
        <f>+Tabla1[[#This Row],[Pasajeros Pagos (PAX)]]/Tabla1[[#This Row],[Trenes Corridos (TC)]]</f>
        <v>39.678250449370879</v>
      </c>
      <c r="AW293" s="6">
        <f>+Tabla1[[#This Row],[PAX x Tren]]/Tabla1[[#This Row],[Form. Media Trenes Eléctricos]]</f>
        <v>19.839125224685439</v>
      </c>
      <c r="AX293" s="15">
        <f>+Tabla1[[#This Row],[PAX x Coche]]/AW281-1</f>
        <v>0.30624829143335397</v>
      </c>
      <c r="AY293" s="6">
        <v>93</v>
      </c>
      <c r="AZ293" s="9">
        <f>+Tabla1[[#This Row],[PAX Kilómetro]]/Tabla1[[#This Row],[Coches Kilómetro (CK) (5+6+7)]]</f>
        <v>12.966748512866301</v>
      </c>
      <c r="BA293" s="15">
        <f>+Tabla1[[#This Row],[Ocupación Media (PaxKm/CocheKm)]]/AZ281-1</f>
        <v>0.30624829143335397</v>
      </c>
      <c r="BB293" s="15">
        <f>+Tabla1[[#This Row],[Ocupación Media (PaxKm/CocheKm)]]/Tabla1[[#This Row],[Capacidad x Coche (4xm2)]]</f>
        <v>0.13942740336415377</v>
      </c>
      <c r="BC293" s="15">
        <f>+Tabla1[[#This Row],[% de Ocupación Media PAX]]/BB281-1</f>
        <v>0.30624829143335397</v>
      </c>
      <c r="BD293" s="36">
        <f>+Tabla1[[#This Row],[Pasajeros Pagos (PAX)]]*Tabla1[[#This Row],[PAX Recorrido Medio]]</f>
        <v>662230</v>
      </c>
      <c r="BE293" s="37">
        <v>10</v>
      </c>
      <c r="BF293" s="35">
        <f>+Tabla1[[#This Row],[PAX Recorrido Medio]]/BE281-1</f>
        <v>0</v>
      </c>
      <c r="BG293" s="36">
        <f>+Tabla1[[#This Row],[Pasajeros Pagos (PAX)]]*CN293</f>
        <v>64401.700169789357</v>
      </c>
      <c r="BH293" s="124">
        <f t="shared" si="2"/>
        <v>0.20786319812155485</v>
      </c>
      <c r="BI293" s="90">
        <f>IF(((+AH293*CM293)*((+(20/(1-20/100))/100)+1)-1)&lt;Tabla1[[#This Row],[Pasajeros Pagos (PAX)]],Tabla1[[#This Row],[Pasajeros Pagos (PAX)]],((+AH293*CM293)*((+(20/(1-20/100))/100)+1)-1))</f>
        <v>83600.458712385444</v>
      </c>
      <c r="BJ293" s="35">
        <f>+(Tabla1[[#This Row],[Variación % TC]]*0.2)-(Tabla1[[#This Row],[Vaciación % PAX Recorrido Medio]]*0.1)-(Tabla1[[#This Row],[Variación % Ocupación PAX]]*0.5)+(Tabla1[[#This Row],[Variación % RA]]*0.1)+(Tabla1[[#This Row],[Variación % Velocidad Comercial TE]]*0.1)</f>
        <v>-0.13301585997750032</v>
      </c>
      <c r="BK293" s="10">
        <v>753807</v>
      </c>
      <c r="BL293" s="10">
        <f>+Tabla1[[#This Row],[Recaudación Vta. Boletos $]]/Tabla1[[#This Row],[Pasajeros Pagos (PAX)]]</f>
        <v>11.382857919453967</v>
      </c>
      <c r="BM293" s="15">
        <f>+(Tabla1[[#This Row],[Tarifa Media $]]*44)/CQ293</f>
        <v>3.7759562792784633E-2</v>
      </c>
      <c r="BN293" s="48">
        <f>+Tabla1[[#This Row],[Tarifa Media $]]/CP293</f>
        <v>0.7272407591181701</v>
      </c>
      <c r="BO293" s="82">
        <v>24.14</v>
      </c>
      <c r="BP293" s="76">
        <v>15.3</v>
      </c>
      <c r="BQ293" s="76">
        <v>15.3</v>
      </c>
      <c r="BR293" s="36">
        <v>11</v>
      </c>
      <c r="BS293" s="12">
        <v>226</v>
      </c>
      <c r="BT293" s="72">
        <f>+Tabla1[[#This Row],[Recaudación Vta. Boletos $]]/Tabla1[[#This Row],[Km. Línea (entre cabeceras) en Servicio]]</f>
        <v>49268.431372549014</v>
      </c>
      <c r="BU293" s="73">
        <f>+Tabla1[[#This Row],[Recaudación/Km. Línea (PESOS)]]/CP293</f>
        <v>3147.716653011933</v>
      </c>
      <c r="BV293" s="72">
        <f>+Tabla1[[#This Row],[Recaudación Vta. Boletos $]]/Tabla1[[#This Row],[Trenes Corridos (TC)]]</f>
        <v>451.6518873576992</v>
      </c>
      <c r="BW293" s="73">
        <f>+Tabla1[[#This Row],[Recaudación/Trenes Corridos (PESOS)]]/CP293</f>
        <v>28.85564097728135</v>
      </c>
      <c r="BX293" s="72">
        <f>+Tabla1[[#This Row],[Recaudación Vta. Boletos $]]/Tabla1[[#This Row],[Coches Kilómetro (CK) (5+6+7)]]</f>
        <v>14.75986559992481</v>
      </c>
      <c r="BY293" s="73">
        <f>+Tabla1[[#This Row],[Recaudación/Coche Kilómetro (PESOS)]]/CP293</f>
        <v>0.94299480317912909</v>
      </c>
      <c r="BZ293" s="74">
        <f>+Tabla1[[#This Row],[Recaudación Vta. Boletos $]]/Tabla1[[#This Row],[PAX Kilómetro]]</f>
        <v>1.1382857919453966</v>
      </c>
      <c r="CA293" s="75">
        <f>+Tabla1[[#This Row],[Recaudación/Pasajeros Kilómetro (PESOS)]]/CP293</f>
        <v>7.272407591181701E-2</v>
      </c>
      <c r="CB293" s="72">
        <f>+Tabla1[[#This Row],[Recaudación Vta. Boletos $]]/Tabla1[[#This Row],[Personal]]</f>
        <v>3335.429203539823</v>
      </c>
      <c r="CC293" s="73">
        <f>+Tabla1[[#This Row],[Recaudación/Personal (PESOS)]]/CP293</f>
        <v>213.09763181894945</v>
      </c>
      <c r="CD293" s="36">
        <f>+Tabla1[[#This Row],[Pasajeros Pagos (PAX)]]/Tabla1[[#This Row],[Personal]]</f>
        <v>293.02212389380531</v>
      </c>
      <c r="CE293" s="76">
        <f>+Tabla1[[#This Row],[Trenes Corridos (TC)]]/Tabla1[[#This Row],[Personal]]</f>
        <v>7.384955752212389</v>
      </c>
      <c r="CF293" s="36">
        <f>+Tabla1[[#This Row],[Pasajeros Pagos (PAX)]]/Tabla1[[#This Row],[Km. Línea (entre cabeceras) en Servicio]]</f>
        <v>4328.3006535947707</v>
      </c>
      <c r="CG293" s="36">
        <f>+Tabla1[[#This Row],[Pasajeros Pagos (PAX)]]/Tabla1[[#This Row],[Cantidad de Estaciones en Servicio]]</f>
        <v>6020.272727272727</v>
      </c>
      <c r="CH293" s="36">
        <f>+Tabla1[[#This Row],[PAX Kilómetro]]/Tabla1[[#This Row],[Km. Línea (entre cabeceras) en Servicio]]</f>
        <v>43283.006535947708</v>
      </c>
      <c r="CI293" s="36">
        <f>+Tabla1[[#This Row],[Coches Kilómetro (CK) (5+6+7)]]/Tabla1[[#This Row],[Km. Línea (entre cabeceras) en Servicio]]</f>
        <v>3338</v>
      </c>
      <c r="CJ293" s="36">
        <f>+[1]!TDC_InfraMR[[#This Row],[Total Coches Eléctricos]]</f>
        <v>18</v>
      </c>
      <c r="CK293" s="36">
        <f>+Tabla1[[#This Row],[Pasajeros Pagos (PAX)]]/Tabla1[[#This Row],[Coches en Servicio]]</f>
        <v>3679.0555555555557</v>
      </c>
      <c r="CM293" s="2">
        <f t="shared" si="3"/>
        <v>40.072598543983439</v>
      </c>
      <c r="CN293" s="11">
        <v>0.97249747323119395</v>
      </c>
      <c r="CP293" s="10">
        <v>15.652117647058825</v>
      </c>
      <c r="CQ293" s="33">
        <v>13264.077002281385</v>
      </c>
      <c r="CR293" s="10"/>
      <c r="CX293" s="28"/>
      <c r="DF293" s="47">
        <f>+Tabla1[[#This Row],[Trenes Kilómetro (TK) (1+2+3)]]/Tabla1[[#This Row],[Trenes Corridos (TC)]]</f>
        <v>15.3</v>
      </c>
      <c r="EA293" s="2">
        <v>2017</v>
      </c>
      <c r="EB293" s="2" t="s">
        <v>0</v>
      </c>
    </row>
    <row r="294" spans="1:132" x14ac:dyDescent="0.2">
      <c r="A294" s="92" t="s">
        <v>214</v>
      </c>
      <c r="B294" s="2" t="s">
        <v>1</v>
      </c>
      <c r="C294" s="95">
        <v>42856</v>
      </c>
      <c r="D294" s="4" t="s">
        <v>247</v>
      </c>
      <c r="E294" s="4" t="s">
        <v>245</v>
      </c>
      <c r="F294" s="131" t="s">
        <v>246</v>
      </c>
      <c r="G294" s="4" t="s">
        <v>232</v>
      </c>
      <c r="J294" s="6">
        <f>+Tabla1[[#This Row],[Trenes Corridos (TC)]]*Tabla1[[#This Row],[Km. Línea (entre cabeceras) en Servicio]]</f>
        <v>28350.9</v>
      </c>
      <c r="K294" s="7">
        <f>+Tabla1[[#This Row],[TK Remolcados (1)]]+Tabla1[[#This Row],[TK Coche Motor (2)]]+Tabla1[[#This Row],[TK Eléctricos (3)]]</f>
        <v>28350.9</v>
      </c>
      <c r="L294" s="15">
        <f>Tabla1[[#This Row],[Trenes Kilómetro (TK) (1+2+3)]]/K282-1</f>
        <v>0.11693791440626877</v>
      </c>
      <c r="M294" s="6"/>
      <c r="N294" s="6"/>
      <c r="O294" s="6"/>
      <c r="P294" s="6">
        <f>Tabla1[[#This Row],[TK Eléctricos (3)]]*Tabla1[[#This Row],[Form. Media Trenes Eléctricos]]</f>
        <v>56701.8</v>
      </c>
      <c r="Q294" s="7">
        <f>Tabla1[[#This Row],[CK Remolcados (5)]]+Tabla1[[#This Row],[CK Coche Motor (6)]]+Tabla1[[#This Row],[CK Eléctricos (7)]]</f>
        <v>56701.8</v>
      </c>
      <c r="R294" s="15">
        <f>Tabla1[[#This Row],[Coches Kilómetro (CK) (5+6+7)]]/Q282-1</f>
        <v>0.11693791440626877</v>
      </c>
      <c r="S294" s="128"/>
      <c r="T294" s="15"/>
      <c r="U294" s="9">
        <v>36.5</v>
      </c>
      <c r="V294" s="15">
        <f>Tabla1[[#This Row],[Velocidad Comercial Trenes Eléctricos]]/U282-1</f>
        <v>0</v>
      </c>
      <c r="W294" s="6"/>
      <c r="X294" s="6"/>
      <c r="Y294" s="9">
        <v>2</v>
      </c>
      <c r="AB294" s="6">
        <f>+Tabla1[[#This Row],[Asientos Prom. x C. Eléctricos]]*Tabla1[[#This Row],[Trenes Corridos (TC)]]*Tabla1[[#This Row],[Form. Media Trenes Eléctricos]]</f>
        <v>148240</v>
      </c>
      <c r="AE294" s="6">
        <v>40</v>
      </c>
      <c r="AF294" s="6">
        <f>+'[3]TDC TAB'!$H298</f>
        <v>1898</v>
      </c>
      <c r="AG294" s="6">
        <f>+Tabla1[[#This Row],[Trenes Programados]]-Tabla1[[#This Row],[Trenes Corridos (TC)]]</f>
        <v>45</v>
      </c>
      <c r="AH294" s="90">
        <f>+'[3]TDC TAB'!$J298</f>
        <v>1853</v>
      </c>
      <c r="AI294" s="15">
        <f>Tabla1[[#This Row],[Trenes Corridos (TC)]]/AH282-1</f>
        <v>0.11693791440626877</v>
      </c>
      <c r="AJ294" s="6">
        <f>+'[3]TDC TAB'!$K298</f>
        <v>1785</v>
      </c>
      <c r="AK294" s="6">
        <f>+Tabla1[[#This Row],[Trenes Corridos (TC)]]-Tabla1[[#This Row],[Trenes Puntuales]]</f>
        <v>68</v>
      </c>
      <c r="AL294" s="93">
        <f>+Tabla1[[#This Row],[Trenes Puntuales]]/Tabla1[[#This Row],[Trenes Programados]]</f>
        <v>0.94046364594309795</v>
      </c>
      <c r="AM294" s="93">
        <v>0.95</v>
      </c>
      <c r="AN294" s="93" t="str">
        <f>+IF(Tabla1[[#This Row],[Regularidad Absoluta]]&gt;=Tabla1[[#This Row],[RA 95%]],Tabla1[[#This Row],[Regularidad Absoluta]],"")</f>
        <v/>
      </c>
      <c r="AO294" s="93">
        <f>Tabla1[[#This Row],[Trenes Puntuales]]/Tabla1[[#This Row],[Trenes Corridos (TC)]]</f>
        <v>0.96330275229357798</v>
      </c>
      <c r="AP294" s="93">
        <f>Tabla1[[#This Row],[Trenes Corridos (TC)]]/Tabla1[[#This Row],[Trenes Programados]]</f>
        <v>0.97629083245521597</v>
      </c>
      <c r="AQ294" s="93">
        <f>Tabla1[[#This Row],[Regularidad Relativa]]/AO282-1</f>
        <v>0.11289642482941908</v>
      </c>
      <c r="AR294" s="7">
        <v>60413</v>
      </c>
      <c r="AS294" s="15">
        <f>+Tabla1[[#This Row],[Pasajeros Pagos (PAX)]]/AR282-1</f>
        <v>0.21041453787742181</v>
      </c>
      <c r="AT294" s="6">
        <f>+Tabla1[[#This Row],[Pasajeros Pagos (PAX)]]/Tabla1[[#This Row],[Indice Dia Habil]]</f>
        <v>2318.2271680736762</v>
      </c>
      <c r="AU294" s="15">
        <f>+Tabla1[[#This Row],[PAX Día Habil]]/AT282-1</f>
        <v>0.21041453787742181</v>
      </c>
      <c r="AV294" s="6">
        <f>+Tabla1[[#This Row],[Pasajeros Pagos (PAX)]]/Tabla1[[#This Row],[Trenes Corridos (TC)]]</f>
        <v>32.602806260118726</v>
      </c>
      <c r="AW294" s="6">
        <f>+Tabla1[[#This Row],[PAX x Tren]]/Tabla1[[#This Row],[Form. Media Trenes Eléctricos]]</f>
        <v>16.301403130059363</v>
      </c>
      <c r="AX294" s="15">
        <f>+Tabla1[[#This Row],[PAX x Coche]]/AW282-1</f>
        <v>8.3690080053234084E-2</v>
      </c>
      <c r="AY294" s="6">
        <v>93</v>
      </c>
      <c r="AZ294" s="9">
        <f>+Tabla1[[#This Row],[PAX Kilómetro]]/Tabla1[[#This Row],[Coches Kilómetro (CK) (5+6+7)]]</f>
        <v>10.654511849712001</v>
      </c>
      <c r="BA294" s="15">
        <f>+Tabla1[[#This Row],[Ocupación Media (PaxKm/CocheKm)]]/AZ282-1</f>
        <v>8.3690080053234084E-2</v>
      </c>
      <c r="BB294" s="15">
        <f>+Tabla1[[#This Row],[Ocupación Media (PaxKm/CocheKm)]]/Tabla1[[#This Row],[Capacidad x Coche (4xm2)]]</f>
        <v>0.11456464354529033</v>
      </c>
      <c r="BC294" s="15">
        <f>+Tabla1[[#This Row],[% de Ocupación Media PAX]]/BB282-1</f>
        <v>8.3690080053234084E-2</v>
      </c>
      <c r="BD294" s="36">
        <f>+Tabla1[[#This Row],[Pasajeros Pagos (PAX)]]*Tabla1[[#This Row],[PAX Recorrido Medio]]</f>
        <v>604130</v>
      </c>
      <c r="BE294" s="37">
        <v>10</v>
      </c>
      <c r="BF294" s="35">
        <f>+Tabla1[[#This Row],[PAX Recorrido Medio]]/BE282-1</f>
        <v>0</v>
      </c>
      <c r="BG294" s="36">
        <f>+Tabla1[[#This Row],[Pasajeros Pagos (PAX)]]*CN294</f>
        <v>66494.870221445701</v>
      </c>
      <c r="BH294" s="124">
        <f t="shared" si="2"/>
        <v>0.2563520661769545</v>
      </c>
      <c r="BI294" s="90">
        <f>IF(((+AH294*CM294)*((+(20/(1-20/100))/100)+1)-1)&lt;Tabla1[[#This Row],[Pasajeros Pagos (PAX)]],Tabla1[[#This Row],[Pasajeros Pagos (PAX)]],((+AH294*CM294)*((+(20/(1-20/100))/100)+1)-1))</f>
        <v>81238.711562635173</v>
      </c>
      <c r="BJ294" s="35">
        <f>+(Tabla1[[#This Row],[Variación % TC]]*0.2)-(Tabla1[[#This Row],[Vaciación % PAX Recorrido Medio]]*0.1)-(Tabla1[[#This Row],[Variación % Ocupación PAX]]*0.5)+(Tabla1[[#This Row],[Variación % RA]]*0.1)+(Tabla1[[#This Row],[Variación % Velocidad Comercial TE]]*0.1)</f>
        <v>-7.1678146624213779E-3</v>
      </c>
      <c r="BK294" s="10">
        <v>651825</v>
      </c>
      <c r="BL294" s="10">
        <f>+Tabla1[[#This Row],[Recaudación Vta. Boletos $]]/Tabla1[[#This Row],[Pasajeros Pagos (PAX)]]</f>
        <v>10.789482396173009</v>
      </c>
      <c r="BM294" s="15">
        <f>+(Tabla1[[#This Row],[Tarifa Media $]]*44)/CQ294</f>
        <v>3.5240193370760127E-2</v>
      </c>
      <c r="BN294" s="48">
        <f>+Tabla1[[#This Row],[Tarifa Media $]]/CP294</f>
        <v>0.67470008016042182</v>
      </c>
      <c r="BO294" s="82">
        <v>26.06</v>
      </c>
      <c r="BP294" s="76">
        <v>15.3</v>
      </c>
      <c r="BQ294" s="76">
        <v>15.3</v>
      </c>
      <c r="BR294" s="36">
        <v>11</v>
      </c>
      <c r="BS294" s="12">
        <v>226</v>
      </c>
      <c r="BT294" s="72">
        <f>+Tabla1[[#This Row],[Recaudación Vta. Boletos $]]/Tabla1[[#This Row],[Km. Línea (entre cabeceras) en Servicio]]</f>
        <v>42602.941176470587</v>
      </c>
      <c r="BU294" s="73">
        <f>+Tabla1[[#This Row],[Recaudación/Km. Línea (PESOS)]]/CP294</f>
        <v>2664.0951596556579</v>
      </c>
      <c r="BV294" s="72">
        <f>+Tabla1[[#This Row],[Recaudación Vta. Boletos $]]/Tabla1[[#This Row],[Trenes Corridos (TC)]]</f>
        <v>351.76740420939018</v>
      </c>
      <c r="BW294" s="73">
        <f>+Tabla1[[#This Row],[Recaudación/Trenes Corridos (PESOS)]]/CP294</f>
        <v>21.997115997156808</v>
      </c>
      <c r="BX294" s="72">
        <f>+Tabla1[[#This Row],[Recaudación Vta. Boletos $]]/Tabla1[[#This Row],[Coches Kilómetro (CK) (5+6+7)]]</f>
        <v>11.495666804228437</v>
      </c>
      <c r="BY294" s="73">
        <f>+Tabla1[[#This Row],[Recaudación/Coche Kilómetro (PESOS)]]/CP294</f>
        <v>0.71885999990708527</v>
      </c>
      <c r="BZ294" s="74">
        <f>+Tabla1[[#This Row],[Recaudación Vta. Boletos $]]/Tabla1[[#This Row],[PAX Kilómetro]]</f>
        <v>1.0789482396173009</v>
      </c>
      <c r="CA294" s="75">
        <f>+Tabla1[[#This Row],[Recaudación/Pasajeros Kilómetro (PESOS)]]/CP294</f>
        <v>6.7470008016042193E-2</v>
      </c>
      <c r="CB294" s="72">
        <f>+Tabla1[[#This Row],[Recaudación Vta. Boletos $]]/Tabla1[[#This Row],[Personal]]</f>
        <v>2884.1814159292035</v>
      </c>
      <c r="CC294" s="73">
        <f>+Tabla1[[#This Row],[Recaudación/Personal (PESOS)]]/CP294</f>
        <v>180.35688470235206</v>
      </c>
      <c r="CD294" s="36">
        <f>+Tabla1[[#This Row],[Pasajeros Pagos (PAX)]]/Tabla1[[#This Row],[Personal]]</f>
        <v>267.31415929203541</v>
      </c>
      <c r="CE294" s="76">
        <f>+Tabla1[[#This Row],[Trenes Corridos (TC)]]/Tabla1[[#This Row],[Personal]]</f>
        <v>8.1991150442477885</v>
      </c>
      <c r="CF294" s="36">
        <f>+Tabla1[[#This Row],[Pasajeros Pagos (PAX)]]/Tabla1[[#This Row],[Km. Línea (entre cabeceras) en Servicio]]</f>
        <v>3948.5620915032678</v>
      </c>
      <c r="CG294" s="36">
        <f>+Tabla1[[#This Row],[Pasajeros Pagos (PAX)]]/Tabla1[[#This Row],[Cantidad de Estaciones en Servicio]]</f>
        <v>5492.090909090909</v>
      </c>
      <c r="CH294" s="36">
        <f>+Tabla1[[#This Row],[PAX Kilómetro]]/Tabla1[[#This Row],[Km. Línea (entre cabeceras) en Servicio]]</f>
        <v>39485.620915032676</v>
      </c>
      <c r="CI294" s="36">
        <f>+Tabla1[[#This Row],[Coches Kilómetro (CK) (5+6+7)]]/Tabla1[[#This Row],[Km. Línea (entre cabeceras) en Servicio]]</f>
        <v>3706</v>
      </c>
      <c r="CJ294" s="36">
        <f>+[1]!TDC_InfraMR[[#This Row],[Total Coches Eléctricos]]</f>
        <v>18</v>
      </c>
      <c r="CK294" s="36">
        <f>+Tabla1[[#This Row],[Pasajeros Pagos (PAX)]]/Tabla1[[#This Row],[Coches en Servicio]]</f>
        <v>3356.2777777777778</v>
      </c>
      <c r="CM294" s="2">
        <f t="shared" si="3"/>
        <v>35.07380963308588</v>
      </c>
      <c r="CN294" s="11">
        <v>1.1006715478695928</v>
      </c>
      <c r="CP294" s="10">
        <v>15.991523809523809</v>
      </c>
      <c r="CQ294" s="69">
        <v>13471.47050065612</v>
      </c>
      <c r="CR294" s="10"/>
      <c r="DF294" s="47">
        <f>+Tabla1[[#This Row],[Trenes Kilómetro (TK) (1+2+3)]]/Tabla1[[#This Row],[Trenes Corridos (TC)]]</f>
        <v>15.3</v>
      </c>
      <c r="EA294" s="2">
        <v>2017</v>
      </c>
      <c r="EB294" s="2" t="s">
        <v>1</v>
      </c>
    </row>
    <row r="295" spans="1:132" x14ac:dyDescent="0.2">
      <c r="A295" s="92" t="s">
        <v>214</v>
      </c>
      <c r="B295" s="2" t="s">
        <v>2</v>
      </c>
      <c r="C295" s="95">
        <v>42887</v>
      </c>
      <c r="D295" s="4" t="s">
        <v>247</v>
      </c>
      <c r="E295" s="4" t="s">
        <v>245</v>
      </c>
      <c r="F295" s="131" t="s">
        <v>246</v>
      </c>
      <c r="G295" s="4" t="s">
        <v>232</v>
      </c>
      <c r="J295" s="6">
        <f>+Tabla1[[#This Row],[Trenes Corridos (TC)]]*Tabla1[[#This Row],[Km. Línea (entre cabeceras) en Servicio]]</f>
        <v>27478.800000000003</v>
      </c>
      <c r="K295" s="7">
        <f>+Tabla1[[#This Row],[TK Remolcados (1)]]+Tabla1[[#This Row],[TK Coche Motor (2)]]+Tabla1[[#This Row],[TK Eléctricos (3)]]</f>
        <v>27478.800000000003</v>
      </c>
      <c r="L295" s="15">
        <f>Tabla1[[#This Row],[Trenes Kilómetro (TK) (1+2+3)]]/K283-1</f>
        <v>0.19256308100929642</v>
      </c>
      <c r="M295" s="6"/>
      <c r="N295" s="6"/>
      <c r="O295" s="6"/>
      <c r="P295" s="6">
        <f>Tabla1[[#This Row],[TK Eléctricos (3)]]*Tabla1[[#This Row],[Form. Media Trenes Eléctricos]]</f>
        <v>54957.600000000006</v>
      </c>
      <c r="Q295" s="7">
        <f>Tabla1[[#This Row],[CK Remolcados (5)]]+Tabla1[[#This Row],[CK Coche Motor (6)]]+Tabla1[[#This Row],[CK Eléctricos (7)]]</f>
        <v>54957.600000000006</v>
      </c>
      <c r="R295" s="15">
        <f>Tabla1[[#This Row],[Coches Kilómetro (CK) (5+6+7)]]/Q283-1</f>
        <v>0.19256308100929642</v>
      </c>
      <c r="S295" s="128"/>
      <c r="T295" s="15"/>
      <c r="U295" s="9">
        <v>36.5</v>
      </c>
      <c r="V295" s="15">
        <f>Tabla1[[#This Row],[Velocidad Comercial Trenes Eléctricos]]/U283-1</f>
        <v>0</v>
      </c>
      <c r="W295" s="6"/>
      <c r="X295" s="6"/>
      <c r="Y295" s="9">
        <v>2</v>
      </c>
      <c r="AB295" s="6">
        <f>+Tabla1[[#This Row],[Asientos Prom. x C. Eléctricos]]*Tabla1[[#This Row],[Trenes Corridos (TC)]]*Tabla1[[#This Row],[Form. Media Trenes Eléctricos]]</f>
        <v>143680</v>
      </c>
      <c r="AE295" s="6">
        <v>40</v>
      </c>
      <c r="AF295" s="6">
        <f>+'[3]TDC TAB'!$H299</f>
        <v>1830</v>
      </c>
      <c r="AG295" s="6">
        <f>+Tabla1[[#This Row],[Trenes Programados]]-Tabla1[[#This Row],[Trenes Corridos (TC)]]</f>
        <v>34</v>
      </c>
      <c r="AH295" s="90">
        <f>+'[3]TDC TAB'!$J299</f>
        <v>1796</v>
      </c>
      <c r="AI295" s="15">
        <f>Tabla1[[#This Row],[Trenes Corridos (TC)]]/AH283-1</f>
        <v>0.1925630810092962</v>
      </c>
      <c r="AJ295" s="6">
        <f>+'[3]TDC TAB'!$K299</f>
        <v>1762</v>
      </c>
      <c r="AK295" s="6">
        <f>+Tabla1[[#This Row],[Trenes Corridos (TC)]]-Tabla1[[#This Row],[Trenes Puntuales]]</f>
        <v>34</v>
      </c>
      <c r="AL295" s="93">
        <f>+Tabla1[[#This Row],[Trenes Puntuales]]/Tabla1[[#This Row],[Trenes Programados]]</f>
        <v>0.96284153005464479</v>
      </c>
      <c r="AM295" s="93">
        <v>0.95</v>
      </c>
      <c r="AN295" s="93">
        <f>+IF(Tabla1[[#This Row],[Regularidad Absoluta]]&gt;=Tabla1[[#This Row],[RA 95%]],Tabla1[[#This Row],[Regularidad Absoluta]],"")</f>
        <v>0.96284153005464479</v>
      </c>
      <c r="AO295" s="93">
        <f>Tabla1[[#This Row],[Trenes Puntuales]]/Tabla1[[#This Row],[Trenes Corridos (TC)]]</f>
        <v>0.98106904231625836</v>
      </c>
      <c r="AP295" s="93">
        <f>Tabla1[[#This Row],[Trenes Corridos (TC)]]/Tabla1[[#This Row],[Trenes Programados]]</f>
        <v>0.98142076502732245</v>
      </c>
      <c r="AQ295" s="93">
        <f>Tabla1[[#This Row],[Regularidad Relativa]]/AO283-1</f>
        <v>2.1777301333530508E-2</v>
      </c>
      <c r="AR295" s="7">
        <v>57878</v>
      </c>
      <c r="AS295" s="15">
        <f>+Tabla1[[#This Row],[Pasajeros Pagos (PAX)]]/AR283-1</f>
        <v>0.18060541775456929</v>
      </c>
      <c r="AT295" s="6">
        <f>+Tabla1[[#This Row],[Pasajeros Pagos (PAX)]]/Tabla1[[#This Row],[Indice Dia Habil]]</f>
        <v>2341.3430420711975</v>
      </c>
      <c r="AU295" s="15">
        <f>+Tabla1[[#This Row],[PAX Día Habil]]/AT283-1</f>
        <v>0.22693176303053741</v>
      </c>
      <c r="AV295" s="6">
        <f>+Tabla1[[#This Row],[Pasajeros Pagos (PAX)]]/Tabla1[[#This Row],[Trenes Corridos (TC)]]</f>
        <v>32.226057906458799</v>
      </c>
      <c r="AW295" s="6">
        <f>+Tabla1[[#This Row],[PAX x Tren]]/Tabla1[[#This Row],[Form. Media Trenes Eléctricos]]</f>
        <v>16.113028953229399</v>
      </c>
      <c r="AX295" s="15">
        <f>+Tabla1[[#This Row],[PAX x Coche]]/AW283-1</f>
        <v>-1.0026860167939189E-2</v>
      </c>
      <c r="AY295" s="6">
        <v>93</v>
      </c>
      <c r="AZ295" s="9">
        <f>+Tabla1[[#This Row],[PAX Kilómetro]]/Tabla1[[#This Row],[Coches Kilómetro (CK) (5+6+7)]]</f>
        <v>10.531391472698953</v>
      </c>
      <c r="BA295" s="15">
        <f>+Tabla1[[#This Row],[Ocupación Media (PaxKm/CocheKm)]]/AZ283-1</f>
        <v>-1.0026860167939189E-2</v>
      </c>
      <c r="BB295" s="15">
        <f>+Tabla1[[#This Row],[Ocupación Media (PaxKm/CocheKm)]]/Tabla1[[#This Row],[Capacidad x Coche (4xm2)]]</f>
        <v>0.11324076852364466</v>
      </c>
      <c r="BC295" s="15">
        <f>+Tabla1[[#This Row],[% de Ocupación Media PAX]]/BB283-1</f>
        <v>-1.0026860167939189E-2</v>
      </c>
      <c r="BD295" s="36">
        <f>+Tabla1[[#This Row],[Pasajeros Pagos (PAX)]]*Tabla1[[#This Row],[PAX Recorrido Medio]]</f>
        <v>578780</v>
      </c>
      <c r="BE295" s="37">
        <v>10</v>
      </c>
      <c r="BF295" s="35">
        <f>+Tabla1[[#This Row],[PAX Recorrido Medio]]/BE283-1</f>
        <v>0</v>
      </c>
      <c r="BG295" s="36">
        <f>+Tabla1[[#This Row],[Pasajeros Pagos (PAX)]]*CN295</f>
        <v>67947.366047836986</v>
      </c>
      <c r="BH295" s="124">
        <f t="shared" si="2"/>
        <v>0.19971302449067518</v>
      </c>
      <c r="BI295" s="90">
        <f>IF(((+AH295*CM295)*((+(20/(1-20/100))/100)+1)-1)&lt;Tabla1[[#This Row],[Pasajeros Pagos (PAX)]],Tabla1[[#This Row],[Pasajeros Pagos (PAX)]],((+AH295*CM295)*((+(20/(1-20/100))/100)+1)-1))</f>
        <v>72321.556855482791</v>
      </c>
      <c r="BJ295" s="35">
        <f>+(Tabla1[[#This Row],[Variación % TC]]*0.2)-(Tabla1[[#This Row],[Vaciación % PAX Recorrido Medio]]*0.1)-(Tabla1[[#This Row],[Variación % Ocupación PAX]]*0.5)+(Tabla1[[#This Row],[Variación % RA]]*0.1)+(Tabla1[[#This Row],[Variación % Velocidad Comercial TE]]*0.1)</f>
        <v>4.5703776419181892E-2</v>
      </c>
      <c r="BK295" s="10">
        <v>653147</v>
      </c>
      <c r="BL295" s="10">
        <f>+Tabla1[[#This Row],[Recaudación Vta. Boletos $]]/Tabla1[[#This Row],[Pasajeros Pagos (PAX)]]</f>
        <v>11.284892359791286</v>
      </c>
      <c r="BM295" s="15">
        <f>+(Tabla1[[#This Row],[Tarifa Media $]]*44)/CQ295</f>
        <v>3.6198131120234268E-2</v>
      </c>
      <c r="BN295" s="48">
        <f>+Tabla1[[#This Row],[Tarifa Media $]]/CP295</f>
        <v>0.68871912033879612</v>
      </c>
      <c r="BO295" s="82">
        <v>24.72</v>
      </c>
      <c r="BP295" s="76">
        <v>15.3</v>
      </c>
      <c r="BQ295" s="76">
        <v>15.3</v>
      </c>
      <c r="BR295" s="36">
        <v>11</v>
      </c>
      <c r="BS295" s="12">
        <v>226</v>
      </c>
      <c r="BT295" s="72">
        <f>+Tabla1[[#This Row],[Recaudación Vta. Boletos $]]/Tabla1[[#This Row],[Km. Línea (entre cabeceras) en Servicio]]</f>
        <v>42689.346405228753</v>
      </c>
      <c r="BU295" s="73">
        <f>+Tabla1[[#This Row],[Recaudación/Km. Línea (PESOS)]]/CP295</f>
        <v>2605.3389050306428</v>
      </c>
      <c r="BV295" s="72">
        <f>+Tabla1[[#This Row],[Recaudación Vta. Boletos $]]/Tabla1[[#This Row],[Trenes Corridos (TC)]]</f>
        <v>363.66759465478845</v>
      </c>
      <c r="BW295" s="73">
        <f>+Tabla1[[#This Row],[Recaudación/Trenes Corridos (PESOS)]]/CP295</f>
        <v>22.194702253323406</v>
      </c>
      <c r="BX295" s="72">
        <f>+Tabla1[[#This Row],[Recaudación Vta. Boletos $]]/Tabla1[[#This Row],[Coches Kilómetro (CK) (5+6+7)]]</f>
        <v>11.88456191682315</v>
      </c>
      <c r="BY295" s="73">
        <f>+Tabla1[[#This Row],[Recaudación/Coche Kilómetro (PESOS)]]/CP295</f>
        <v>0.72531706710207211</v>
      </c>
      <c r="BZ295" s="74">
        <f>+Tabla1[[#This Row],[Recaudación Vta. Boletos $]]/Tabla1[[#This Row],[PAX Kilómetro]]</f>
        <v>1.1284892359791285</v>
      </c>
      <c r="CA295" s="75">
        <f>+Tabla1[[#This Row],[Recaudación/Pasajeros Kilómetro (PESOS)]]/CP295</f>
        <v>6.8871912033879601E-2</v>
      </c>
      <c r="CB295" s="72">
        <f>+Tabla1[[#This Row],[Recaudación Vta. Boletos $]]/Tabla1[[#This Row],[Personal]]</f>
        <v>2890.0309734513276</v>
      </c>
      <c r="CC295" s="73">
        <f>+Tabla1[[#This Row],[Recaudación/Personal (PESOS)]]/CP295</f>
        <v>176.37913826092407</v>
      </c>
      <c r="CD295" s="36">
        <f>+Tabla1[[#This Row],[Pasajeros Pagos (PAX)]]/Tabla1[[#This Row],[Personal]]</f>
        <v>256.09734513274338</v>
      </c>
      <c r="CE295" s="76">
        <f>+Tabla1[[#This Row],[Trenes Corridos (TC)]]/Tabla1[[#This Row],[Personal]]</f>
        <v>7.946902654867257</v>
      </c>
      <c r="CF295" s="36">
        <f>+Tabla1[[#This Row],[Pasajeros Pagos (PAX)]]/Tabla1[[#This Row],[Km. Línea (entre cabeceras) en Servicio]]</f>
        <v>3782.875816993464</v>
      </c>
      <c r="CG295" s="36">
        <f>+Tabla1[[#This Row],[Pasajeros Pagos (PAX)]]/Tabla1[[#This Row],[Cantidad de Estaciones en Servicio]]</f>
        <v>5261.636363636364</v>
      </c>
      <c r="CH295" s="36">
        <f>+Tabla1[[#This Row],[PAX Kilómetro]]/Tabla1[[#This Row],[Km. Línea (entre cabeceras) en Servicio]]</f>
        <v>37828.758169934641</v>
      </c>
      <c r="CI295" s="36">
        <f>+Tabla1[[#This Row],[Coches Kilómetro (CK) (5+6+7)]]/Tabla1[[#This Row],[Km. Línea (entre cabeceras) en Servicio]]</f>
        <v>3592</v>
      </c>
      <c r="CJ295" s="36">
        <f>+[1]!TDC_InfraMR[[#This Row],[Total Coches Eléctricos]]</f>
        <v>18</v>
      </c>
      <c r="CK295" s="36">
        <f>+Tabla1[[#This Row],[Pasajeros Pagos (PAX)]]/Tabla1[[#This Row],[Coches en Servicio]]</f>
        <v>3215.4444444444443</v>
      </c>
      <c r="CM295" s="2">
        <f t="shared" si="3"/>
        <v>32.214947374379861</v>
      </c>
      <c r="CN295" s="11">
        <v>1.1739757083492344</v>
      </c>
      <c r="CP295" s="10">
        <v>16.385333333333332</v>
      </c>
      <c r="CQ295" s="33">
        <v>13717.151920952627</v>
      </c>
      <c r="CR295" s="10"/>
      <c r="CX295" s="28"/>
      <c r="DF295" s="47">
        <f>+Tabla1[[#This Row],[Trenes Kilómetro (TK) (1+2+3)]]/Tabla1[[#This Row],[Trenes Corridos (TC)]]</f>
        <v>15.300000000000002</v>
      </c>
      <c r="EA295" s="2">
        <v>2017</v>
      </c>
      <c r="EB295" s="2" t="s">
        <v>2</v>
      </c>
    </row>
    <row r="296" spans="1:132" x14ac:dyDescent="0.2">
      <c r="A296" s="92" t="s">
        <v>214</v>
      </c>
      <c r="B296" s="2" t="s">
        <v>3</v>
      </c>
      <c r="C296" s="95">
        <v>42917</v>
      </c>
      <c r="D296" s="4" t="s">
        <v>247</v>
      </c>
      <c r="E296" s="4" t="s">
        <v>245</v>
      </c>
      <c r="F296" s="131" t="s">
        <v>246</v>
      </c>
      <c r="G296" s="4" t="s">
        <v>232</v>
      </c>
      <c r="J296" s="6">
        <f>+Tabla1[[#This Row],[Trenes Corridos (TC)]]*Tabla1[[#This Row],[Km. Línea (entre cabeceras) en Servicio]]</f>
        <v>28350.9</v>
      </c>
      <c r="K296" s="7">
        <f>+Tabla1[[#This Row],[TK Remolcados (1)]]+Tabla1[[#This Row],[TK Coche Motor (2)]]+Tabla1[[#This Row],[TK Eléctricos (3)]]</f>
        <v>28350.9</v>
      </c>
      <c r="L296" s="15">
        <f>Tabla1[[#This Row],[Trenes Kilómetro (TK) (1+2+3)]]/K284-1</f>
        <v>-6.4343163538873593E-3</v>
      </c>
      <c r="M296" s="6"/>
      <c r="N296" s="6"/>
      <c r="O296" s="6"/>
      <c r="P296" s="6">
        <f>Tabla1[[#This Row],[TK Eléctricos (3)]]*Tabla1[[#This Row],[Form. Media Trenes Eléctricos]]</f>
        <v>56701.8</v>
      </c>
      <c r="Q296" s="7">
        <f>Tabla1[[#This Row],[CK Remolcados (5)]]+Tabla1[[#This Row],[CK Coche Motor (6)]]+Tabla1[[#This Row],[CK Eléctricos (7)]]</f>
        <v>56701.8</v>
      </c>
      <c r="R296" s="15">
        <f>Tabla1[[#This Row],[Coches Kilómetro (CK) (5+6+7)]]/Q284-1</f>
        <v>-6.4343163538873593E-3</v>
      </c>
      <c r="S296" s="128"/>
      <c r="T296" s="15"/>
      <c r="U296" s="9">
        <v>36.5</v>
      </c>
      <c r="V296" s="15">
        <f>Tabla1[[#This Row],[Velocidad Comercial Trenes Eléctricos]]/U284-1</f>
        <v>0</v>
      </c>
      <c r="W296" s="6"/>
      <c r="X296" s="6"/>
      <c r="Y296" s="9">
        <v>2</v>
      </c>
      <c r="AB296" s="6">
        <f>+Tabla1[[#This Row],[Asientos Prom. x C. Eléctricos]]*Tabla1[[#This Row],[Trenes Corridos (TC)]]*Tabla1[[#This Row],[Form. Media Trenes Eléctricos]]</f>
        <v>148240</v>
      </c>
      <c r="AE296" s="6">
        <v>40</v>
      </c>
      <c r="AF296" s="6">
        <f>+'[3]TDC TAB'!$H300</f>
        <v>1898</v>
      </c>
      <c r="AG296" s="6">
        <f>+Tabla1[[#This Row],[Trenes Programados]]-Tabla1[[#This Row],[Trenes Corridos (TC)]]</f>
        <v>45</v>
      </c>
      <c r="AH296" s="90">
        <f>+'[3]TDC TAB'!$J300</f>
        <v>1853</v>
      </c>
      <c r="AI296" s="15">
        <f>Tabla1[[#This Row],[Trenes Corridos (TC)]]/AH284-1</f>
        <v>-6.4343163538873593E-3</v>
      </c>
      <c r="AJ296" s="6">
        <f>+'[3]TDC TAB'!$K300</f>
        <v>1746</v>
      </c>
      <c r="AK296" s="6">
        <f>+Tabla1[[#This Row],[Trenes Corridos (TC)]]-Tabla1[[#This Row],[Trenes Puntuales]]</f>
        <v>107</v>
      </c>
      <c r="AL296" s="93">
        <f>+Tabla1[[#This Row],[Trenes Puntuales]]/Tabla1[[#This Row],[Trenes Programados]]</f>
        <v>0.91991570073761852</v>
      </c>
      <c r="AM296" s="93">
        <v>0.95</v>
      </c>
      <c r="AN296" s="93" t="str">
        <f>+IF(Tabla1[[#This Row],[Regularidad Absoluta]]&gt;=Tabla1[[#This Row],[RA 95%]],Tabla1[[#This Row],[Regularidad Absoluta]],"")</f>
        <v/>
      </c>
      <c r="AO296" s="93">
        <f>Tabla1[[#This Row],[Trenes Puntuales]]/Tabla1[[#This Row],[Trenes Corridos (TC)]]</f>
        <v>0.94225580140313003</v>
      </c>
      <c r="AP296" s="93">
        <f>Tabla1[[#This Row],[Trenes Corridos (TC)]]/Tabla1[[#This Row],[Trenes Programados]]</f>
        <v>0.97629083245521597</v>
      </c>
      <c r="AQ296" s="93">
        <f>Tabla1[[#This Row],[Regularidad Relativa]]/AO284-1</f>
        <v>-9.4097690998661276E-3</v>
      </c>
      <c r="AR296" s="7">
        <v>67790</v>
      </c>
      <c r="AS296" s="15">
        <f>+Tabla1[[#This Row],[Pasajeros Pagos (PAX)]]/AR284-1</f>
        <v>-6.2690116697085352E-2</v>
      </c>
      <c r="AT296" s="6">
        <f>+Tabla1[[#This Row],[Pasajeros Pagos (PAX)]]/Tabla1[[#This Row],[Indice Dia Habil]]</f>
        <v>2567.80303030303</v>
      </c>
      <c r="AU296" s="15">
        <f>+Tabla1[[#This Row],[PAX Día Habil]]/AT284-1</f>
        <v>-9.7129154076018298E-2</v>
      </c>
      <c r="AV296" s="6">
        <f>+Tabla1[[#This Row],[Pasajeros Pagos (PAX)]]/Tabla1[[#This Row],[Trenes Corridos (TC)]]</f>
        <v>36.583917970858067</v>
      </c>
      <c r="AW296" s="6">
        <f>+Tabla1[[#This Row],[PAX x Tren]]/Tabla1[[#This Row],[Form. Media Trenes Eléctricos]]</f>
        <v>18.291958985429034</v>
      </c>
      <c r="AX296" s="15">
        <f>+Tabla1[[#This Row],[PAX x Coche]]/AW284-1</f>
        <v>-5.6620112056159799E-2</v>
      </c>
      <c r="AY296" s="6">
        <v>93</v>
      </c>
      <c r="AZ296" s="9">
        <f>+Tabla1[[#This Row],[PAX Kilómetro]]/Tabla1[[#This Row],[Coches Kilómetro (CK) (5+6+7)]]</f>
        <v>11.955528748646428</v>
      </c>
      <c r="BA296" s="15">
        <f>+Tabla1[[#This Row],[Ocupación Media (PaxKm/CocheKm)]]/AZ284-1</f>
        <v>-5.6620112056159688E-2</v>
      </c>
      <c r="BB296" s="15">
        <f>+Tabla1[[#This Row],[Ocupación Media (PaxKm/CocheKm)]]/Tabla1[[#This Row],[Capacidad x Coche (4xm2)]]</f>
        <v>0.12855407256609061</v>
      </c>
      <c r="BC296" s="15">
        <f>+Tabla1[[#This Row],[% de Ocupación Media PAX]]/BB284-1</f>
        <v>-5.6620112056159799E-2</v>
      </c>
      <c r="BD296" s="36">
        <f>+Tabla1[[#This Row],[Pasajeros Pagos (PAX)]]*Tabla1[[#This Row],[PAX Recorrido Medio]]</f>
        <v>677900</v>
      </c>
      <c r="BE296" s="37">
        <v>10</v>
      </c>
      <c r="BF296" s="35">
        <f>+Tabla1[[#This Row],[PAX Recorrido Medio]]/BE284-1</f>
        <v>0</v>
      </c>
      <c r="BG296" s="36">
        <f>+Tabla1[[#This Row],[Pasajeros Pagos (PAX)]]*CN296</f>
        <v>53771.006607160103</v>
      </c>
      <c r="BH296" s="124">
        <f t="shared" si="2"/>
        <v>0.37815211249136782</v>
      </c>
      <c r="BI296" s="90">
        <f>IF(((+AH296*CM296)*((+(20/(1-20/100))/100)+1)-1)&lt;Tabla1[[#This Row],[Pasajeros Pagos (PAX)]],Tabla1[[#This Row],[Pasajeros Pagos (PAX)]],((+AH296*CM296)*((+(20/(1-20/100))/100)+1)-1))</f>
        <v>109013.79800708735</v>
      </c>
      <c r="BJ296" s="35">
        <f>+(Tabla1[[#This Row],[Variación % TC]]*0.2)-(Tabla1[[#This Row],[Vaciación % PAX Recorrido Medio]]*0.1)-(Tabla1[[#This Row],[Variación % Ocupación PAX]]*0.5)+(Tabla1[[#This Row],[Variación % RA]]*0.1)+(Tabla1[[#This Row],[Variación % Velocidad Comercial TE]]*0.1)</f>
        <v>2.6082215847315814E-2</v>
      </c>
      <c r="BK296" s="10">
        <v>578620</v>
      </c>
      <c r="BL296" s="10">
        <f>+Tabla1[[#This Row],[Recaudación Vta. Boletos $]]/Tabla1[[#This Row],[Pasajeros Pagos (PAX)]]</f>
        <v>8.5354772090278797</v>
      </c>
      <c r="BM296" s="15">
        <f>+(Tabla1[[#This Row],[Tarifa Media $]]*44)/CQ296</f>
        <v>2.689719113725585E-2</v>
      </c>
      <c r="BN296" s="48">
        <f>+Tabla1[[#This Row],[Tarifa Media $]]/CP296</f>
        <v>0.48887894663662523</v>
      </c>
      <c r="BO296" s="82">
        <v>26.400000000000002</v>
      </c>
      <c r="BP296" s="76">
        <v>15.3</v>
      </c>
      <c r="BQ296" s="76">
        <v>15.3</v>
      </c>
      <c r="BR296" s="36">
        <v>11</v>
      </c>
      <c r="BS296" s="12">
        <v>226</v>
      </c>
      <c r="BT296" s="72">
        <f>+Tabla1[[#This Row],[Recaudación Vta. Boletos $]]/Tabla1[[#This Row],[Km. Línea (entre cabeceras) en Servicio]]</f>
        <v>37818.300653594772</v>
      </c>
      <c r="BU296" s="73">
        <f>+Tabla1[[#This Row],[Recaudación/Km. Línea (PESOS)]]/CP296</f>
        <v>2166.0852151958711</v>
      </c>
      <c r="BV296" s="72">
        <f>+Tabla1[[#This Row],[Recaudación Vta. Boletos $]]/Tabla1[[#This Row],[Trenes Corridos (TC)]]</f>
        <v>312.26119805720452</v>
      </c>
      <c r="BW296" s="73">
        <f>+Tabla1[[#This Row],[Recaudación/Trenes Corridos (PESOS)]]/CP296</f>
        <v>17.885107281433797</v>
      </c>
      <c r="BX296" s="72">
        <f>+Tabla1[[#This Row],[Recaudación Vta. Boletos $]]/Tabla1[[#This Row],[Coches Kilómetro (CK) (5+6+7)]]</f>
        <v>10.204614315594918</v>
      </c>
      <c r="BY296" s="73">
        <f>+Tabla1[[#This Row],[Recaudación/Coche Kilómetro (PESOS)]]/CP296</f>
        <v>0.58448063011221552</v>
      </c>
      <c r="BZ296" s="74">
        <f>+Tabla1[[#This Row],[Recaudación Vta. Boletos $]]/Tabla1[[#This Row],[PAX Kilómetro]]</f>
        <v>0.85354772090278808</v>
      </c>
      <c r="CA296" s="75">
        <f>+Tabla1[[#This Row],[Recaudación/Pasajeros Kilómetro (PESOS)]]/CP296</f>
        <v>4.8887894663662529E-2</v>
      </c>
      <c r="CB296" s="72">
        <f>+Tabla1[[#This Row],[Recaudación Vta. Boletos $]]/Tabla1[[#This Row],[Personal]]</f>
        <v>2560.2654867256638</v>
      </c>
      <c r="CC296" s="73">
        <f>+Tabla1[[#This Row],[Recaudación/Personal (PESOS)]]/CP296</f>
        <v>146.64205217918951</v>
      </c>
      <c r="CD296" s="36">
        <f>+Tabla1[[#This Row],[Pasajeros Pagos (PAX)]]/Tabla1[[#This Row],[Personal]]</f>
        <v>299.95575221238937</v>
      </c>
      <c r="CE296" s="76">
        <f>+Tabla1[[#This Row],[Trenes Corridos (TC)]]/Tabla1[[#This Row],[Personal]]</f>
        <v>8.1991150442477885</v>
      </c>
      <c r="CF296" s="36">
        <f>+Tabla1[[#This Row],[Pasajeros Pagos (PAX)]]/Tabla1[[#This Row],[Km. Línea (entre cabeceras) en Servicio]]</f>
        <v>4430.7189542483657</v>
      </c>
      <c r="CG296" s="36">
        <f>+Tabla1[[#This Row],[Pasajeros Pagos (PAX)]]/Tabla1[[#This Row],[Cantidad de Estaciones en Servicio]]</f>
        <v>6162.727272727273</v>
      </c>
      <c r="CH296" s="36">
        <f>+Tabla1[[#This Row],[PAX Kilómetro]]/Tabla1[[#This Row],[Km. Línea (entre cabeceras) en Servicio]]</f>
        <v>44307.189542483655</v>
      </c>
      <c r="CI296" s="36">
        <f>+Tabla1[[#This Row],[Coches Kilómetro (CK) (5+6+7)]]/Tabla1[[#This Row],[Km. Línea (entre cabeceras) en Servicio]]</f>
        <v>3706</v>
      </c>
      <c r="CJ296" s="36">
        <f>+[1]!TDC_InfraMR[[#This Row],[Total Coches Eléctricos]]</f>
        <v>18</v>
      </c>
      <c r="CK296" s="36">
        <f>+Tabla1[[#This Row],[Pasajeros Pagos (PAX)]]/Tabla1[[#This Row],[Coches en Servicio]]</f>
        <v>3766.1111111111113</v>
      </c>
      <c r="CM296" s="2">
        <f t="shared" si="3"/>
        <v>47.065212307431125</v>
      </c>
      <c r="CN296" s="11">
        <v>0.7931996844248429</v>
      </c>
      <c r="CP296" s="10">
        <v>17.459285714285716</v>
      </c>
      <c r="CQ296" s="33">
        <v>13962.833341249134</v>
      </c>
      <c r="CR296" s="10"/>
      <c r="CX296" s="28"/>
      <c r="DF296" s="47">
        <f>+Tabla1[[#This Row],[Trenes Kilómetro (TK) (1+2+3)]]/Tabla1[[#This Row],[Trenes Corridos (TC)]]</f>
        <v>15.3</v>
      </c>
      <c r="EA296" s="2">
        <v>2017</v>
      </c>
      <c r="EB296" s="2" t="s">
        <v>3</v>
      </c>
    </row>
    <row r="297" spans="1:132" x14ac:dyDescent="0.2">
      <c r="A297" s="92" t="s">
        <v>214</v>
      </c>
      <c r="B297" s="2" t="s">
        <v>4</v>
      </c>
      <c r="C297" s="95">
        <v>42948</v>
      </c>
      <c r="D297" s="4" t="s">
        <v>247</v>
      </c>
      <c r="E297" s="4" t="s">
        <v>245</v>
      </c>
      <c r="F297" s="131" t="s">
        <v>246</v>
      </c>
      <c r="G297" s="4" t="s">
        <v>232</v>
      </c>
      <c r="J297" s="6">
        <f>+Tabla1[[#This Row],[Trenes Corridos (TC)]]*Tabla1[[#This Row],[Km. Línea (entre cabeceras) en Servicio]]</f>
        <v>28519.200000000001</v>
      </c>
      <c r="K297" s="7">
        <f>+Tabla1[[#This Row],[TK Remolcados (1)]]+Tabla1[[#This Row],[TK Coche Motor (2)]]+Tabla1[[#This Row],[TK Eléctricos (3)]]</f>
        <v>28519.200000000001</v>
      </c>
      <c r="L297" s="15">
        <f>Tabla1[[#This Row],[Trenes Kilómetro (TK) (1+2+3)]]/K285-1</f>
        <v>8.1124932395890692E-3</v>
      </c>
      <c r="M297" s="6"/>
      <c r="N297" s="6"/>
      <c r="O297" s="6"/>
      <c r="P297" s="6">
        <f>Tabla1[[#This Row],[TK Eléctricos (3)]]*Tabla1[[#This Row],[Form. Media Trenes Eléctricos]]</f>
        <v>57038.400000000001</v>
      </c>
      <c r="Q297" s="7">
        <f>Tabla1[[#This Row],[CK Remolcados (5)]]+Tabla1[[#This Row],[CK Coche Motor (6)]]+Tabla1[[#This Row],[CK Eléctricos (7)]]</f>
        <v>57038.400000000001</v>
      </c>
      <c r="R297" s="15">
        <f>Tabla1[[#This Row],[Coches Kilómetro (CK) (5+6+7)]]/Q285-1</f>
        <v>8.1124932395890692E-3</v>
      </c>
      <c r="S297" s="128"/>
      <c r="T297" s="15"/>
      <c r="U297" s="9">
        <v>36.5</v>
      </c>
      <c r="V297" s="15">
        <f>Tabla1[[#This Row],[Velocidad Comercial Trenes Eléctricos]]/U285-1</f>
        <v>0</v>
      </c>
      <c r="W297" s="6"/>
      <c r="X297" s="6"/>
      <c r="Y297" s="9">
        <v>2</v>
      </c>
      <c r="AB297" s="6">
        <f>+Tabla1[[#This Row],[Asientos Prom. x C. Eléctricos]]*Tabla1[[#This Row],[Trenes Corridos (TC)]]*Tabla1[[#This Row],[Form. Media Trenes Eléctricos]]</f>
        <v>149120</v>
      </c>
      <c r="AE297" s="6">
        <v>40</v>
      </c>
      <c r="AF297" s="6">
        <f>+'[3]TDC TAB'!$H301</f>
        <v>1888</v>
      </c>
      <c r="AG297" s="6">
        <f>+Tabla1[[#This Row],[Trenes Programados]]-Tabla1[[#This Row],[Trenes Corridos (TC)]]</f>
        <v>24</v>
      </c>
      <c r="AH297" s="90">
        <f>+'[3]TDC TAB'!$J301</f>
        <v>1864</v>
      </c>
      <c r="AI297" s="15">
        <f>Tabla1[[#This Row],[Trenes Corridos (TC)]]/AH285-1</f>
        <v>8.1124932395890692E-3</v>
      </c>
      <c r="AJ297" s="6">
        <f>+'[3]TDC TAB'!$K301</f>
        <v>1806</v>
      </c>
      <c r="AK297" s="6">
        <f>+Tabla1[[#This Row],[Trenes Corridos (TC)]]-Tabla1[[#This Row],[Trenes Puntuales]]</f>
        <v>58</v>
      </c>
      <c r="AL297" s="93">
        <f>+Tabla1[[#This Row],[Trenes Puntuales]]/Tabla1[[#This Row],[Trenes Programados]]</f>
        <v>0.95656779661016944</v>
      </c>
      <c r="AM297" s="93">
        <v>0.95</v>
      </c>
      <c r="AN297" s="93">
        <f>+IF(Tabla1[[#This Row],[Regularidad Absoluta]]&gt;=Tabla1[[#This Row],[RA 95%]],Tabla1[[#This Row],[Regularidad Absoluta]],"")</f>
        <v>0.95656779661016944</v>
      </c>
      <c r="AO297" s="93">
        <f>Tabla1[[#This Row],[Trenes Puntuales]]/Tabla1[[#This Row],[Trenes Corridos (TC)]]</f>
        <v>0.9688841201716738</v>
      </c>
      <c r="AP297" s="93">
        <f>Tabla1[[#This Row],[Trenes Corridos (TC)]]/Tabla1[[#This Row],[Trenes Programados]]</f>
        <v>0.98728813559322037</v>
      </c>
      <c r="AQ297" s="93">
        <f>Tabla1[[#This Row],[Regularidad Relativa]]/AO285-1</f>
        <v>-3.6336272539350123E-3</v>
      </c>
      <c r="AR297" s="7">
        <v>67574</v>
      </c>
      <c r="AS297" s="15">
        <f>+Tabla1[[#This Row],[Pasajeros Pagos (PAX)]]/AR285-1</f>
        <v>-4.0414654927577343E-2</v>
      </c>
      <c r="AT297" s="6">
        <f>+Tabla1[[#This Row],[Pasajeros Pagos (PAX)]]/Tabla1[[#This Row],[Indice Dia Habil]]</f>
        <v>2531.8096665417756</v>
      </c>
      <c r="AU297" s="15">
        <f>+Tabla1[[#This Row],[PAX Día Habil]]/AT285-1</f>
        <v>-4.0414654927577454E-2</v>
      </c>
      <c r="AV297" s="6">
        <f>+Tabla1[[#This Row],[Pasajeros Pagos (PAX)]]/Tabla1[[#This Row],[Trenes Corridos (TC)]]</f>
        <v>36.252145922746784</v>
      </c>
      <c r="AW297" s="6">
        <f>+Tabla1[[#This Row],[PAX x Tren]]/Tabla1[[#This Row],[Form. Media Trenes Eléctricos]]</f>
        <v>18.126072961373392</v>
      </c>
      <c r="AX297" s="15">
        <f>+Tabla1[[#This Row],[PAX x Coche]]/AW285-1</f>
        <v>-4.8136640000584929E-2</v>
      </c>
      <c r="AY297" s="6">
        <v>93</v>
      </c>
      <c r="AZ297" s="9">
        <f>+Tabla1[[#This Row],[PAX Kilómetro]]/Tabla1[[#This Row],[Coches Kilómetro (CK) (5+6+7)]]</f>
        <v>11.847106510701563</v>
      </c>
      <c r="BA297" s="15">
        <f>+Tabla1[[#This Row],[Ocupación Media (PaxKm/CocheKm)]]/AZ285-1</f>
        <v>-4.8136640000584929E-2</v>
      </c>
      <c r="BB297" s="15">
        <f>+Tabla1[[#This Row],[Ocupación Media (PaxKm/CocheKm)]]/Tabla1[[#This Row],[Capacidad x Coche (4xm2)]]</f>
        <v>0.12738824205055443</v>
      </c>
      <c r="BC297" s="15">
        <f>+Tabla1[[#This Row],[% de Ocupación Media PAX]]/BB285-1</f>
        <v>-4.813664000058504E-2</v>
      </c>
      <c r="BD297" s="36">
        <f>+Tabla1[[#This Row],[Pasajeros Pagos (PAX)]]*Tabla1[[#This Row],[PAX Recorrido Medio]]</f>
        <v>675740</v>
      </c>
      <c r="BE297" s="37">
        <v>10</v>
      </c>
      <c r="BF297" s="35">
        <f>+Tabla1[[#This Row],[PAX Recorrido Medio]]/BE285-1</f>
        <v>0</v>
      </c>
      <c r="BG297" s="36">
        <f>+Tabla1[[#This Row],[Pasajeros Pagos (PAX)]]*CN297</f>
        <v>66776.666431105521</v>
      </c>
      <c r="BH297" s="124">
        <f t="shared" si="2"/>
        <v>0.26503036004136515</v>
      </c>
      <c r="BI297" s="90">
        <f>IF(((+AH297*CM297)*((+(20/(1-20/100))/100)+1)-1)&lt;Tabla1[[#This Row],[Pasajeros Pagos (PAX)]],Tabla1[[#This Row],[Pasajeros Pagos (PAX)]],((+AH297*CM297)*((+(20/(1-20/100))/100)+1)-1))</f>
        <v>91941.212706150909</v>
      </c>
      <c r="BJ297" s="35">
        <f>+(Tabla1[[#This Row],[Variación % TC]]*0.2)-(Tabla1[[#This Row],[Vaciación % PAX Recorrido Medio]]*0.1)-(Tabla1[[#This Row],[Variación % Ocupación PAX]]*0.5)+(Tabla1[[#This Row],[Variación % RA]]*0.1)+(Tabla1[[#This Row],[Variación % Velocidad Comercial TE]]*0.1)</f>
        <v>2.5327455922816832E-2</v>
      </c>
      <c r="BK297" s="10">
        <v>523205</v>
      </c>
      <c r="BL297" s="10">
        <f>+Tabla1[[#This Row],[Recaudación Vta. Boletos $]]/Tabla1[[#This Row],[Pasajeros Pagos (PAX)]]</f>
        <v>7.7426968952555715</v>
      </c>
      <c r="BM297" s="15">
        <f>+(Tabla1[[#This Row],[Tarifa Media $]]*44)/CQ297</f>
        <v>2.3977077767006891E-2</v>
      </c>
      <c r="BN297" s="48">
        <f>+Tabla1[[#This Row],[Tarifa Media $]]/CP297</f>
        <v>0.43749667829876099</v>
      </c>
      <c r="BO297" s="82">
        <v>26.69</v>
      </c>
      <c r="BP297" s="76">
        <v>15.3</v>
      </c>
      <c r="BQ297" s="76">
        <v>15.3</v>
      </c>
      <c r="BR297" s="36">
        <v>11</v>
      </c>
      <c r="BS297" s="12">
        <v>226</v>
      </c>
      <c r="BT297" s="72">
        <f>+Tabla1[[#This Row],[Recaudación Vta. Boletos $]]/Tabla1[[#This Row],[Km. Línea (entre cabeceras) en Servicio]]</f>
        <v>34196.405228758165</v>
      </c>
      <c r="BU297" s="73">
        <f>+Tabla1[[#This Row],[Recaudación/Km. Línea (PESOS)]]/CP297</f>
        <v>1932.2484012653904</v>
      </c>
      <c r="BV297" s="72">
        <f>+Tabla1[[#This Row],[Recaudación Vta. Boletos $]]/Tabla1[[#This Row],[Trenes Corridos (TC)]]</f>
        <v>280.68937768240346</v>
      </c>
      <c r="BW297" s="73">
        <f>+Tabla1[[#This Row],[Recaudación/Trenes Corridos (PESOS)]]/CP297</f>
        <v>15.860193422403691</v>
      </c>
      <c r="BX297" s="72">
        <f>+Tabla1[[#This Row],[Recaudación Vta. Boletos $]]/Tabla1[[#This Row],[Coches Kilómetro (CK) (5+6+7)]]</f>
        <v>9.1728554798171054</v>
      </c>
      <c r="BY297" s="73">
        <f>+Tabla1[[#This Row],[Recaudación/Coche Kilómetro (PESOS)]]/CP297</f>
        <v>0.51830697458835584</v>
      </c>
      <c r="BZ297" s="74">
        <f>+Tabla1[[#This Row],[Recaudación Vta. Boletos $]]/Tabla1[[#This Row],[PAX Kilómetro]]</f>
        <v>0.77426968952555719</v>
      </c>
      <c r="CA297" s="75">
        <f>+Tabla1[[#This Row],[Recaudación/Pasajeros Kilómetro (PESOS)]]/CP297</f>
        <v>4.3749667829876104E-2</v>
      </c>
      <c r="CB297" s="72">
        <f>+Tabla1[[#This Row],[Recaudación Vta. Boletos $]]/Tabla1[[#This Row],[Personal]]</f>
        <v>2315.0663716814161</v>
      </c>
      <c r="CC297" s="73">
        <f>+Tabla1[[#This Row],[Recaudación/Personal (PESOS)]]/CP297</f>
        <v>130.81150681132954</v>
      </c>
      <c r="CD297" s="36">
        <f>+Tabla1[[#This Row],[Pasajeros Pagos (PAX)]]/Tabla1[[#This Row],[Personal]]</f>
        <v>299</v>
      </c>
      <c r="CE297" s="76">
        <f>+Tabla1[[#This Row],[Trenes Corridos (TC)]]/Tabla1[[#This Row],[Personal]]</f>
        <v>8.2477876106194685</v>
      </c>
      <c r="CF297" s="36">
        <f>+Tabla1[[#This Row],[Pasajeros Pagos (PAX)]]/Tabla1[[#This Row],[Km. Línea (entre cabeceras) en Servicio]]</f>
        <v>4416.6013071895422</v>
      </c>
      <c r="CG297" s="36">
        <f>+Tabla1[[#This Row],[Pasajeros Pagos (PAX)]]/Tabla1[[#This Row],[Cantidad de Estaciones en Servicio]]</f>
        <v>6143.090909090909</v>
      </c>
      <c r="CH297" s="36">
        <f>+Tabla1[[#This Row],[PAX Kilómetro]]/Tabla1[[#This Row],[Km. Línea (entre cabeceras) en Servicio]]</f>
        <v>44166.013071895424</v>
      </c>
      <c r="CI297" s="36">
        <f>+Tabla1[[#This Row],[Coches Kilómetro (CK) (5+6+7)]]/Tabla1[[#This Row],[Km. Línea (entre cabeceras) en Servicio]]</f>
        <v>3728</v>
      </c>
      <c r="CJ297" s="36">
        <f>+[1]!TDC_InfraMR[[#This Row],[Total Coches Eléctricos]]</f>
        <v>18</v>
      </c>
      <c r="CK297" s="36">
        <f>+Tabla1[[#This Row],[Pasajeros Pagos (PAX)]]/Tabla1[[#This Row],[Coches en Servicio]]</f>
        <v>3754.1111111111113</v>
      </c>
      <c r="CM297" s="2">
        <f t="shared" si="3"/>
        <v>39.460177127103393</v>
      </c>
      <c r="CN297" s="11">
        <v>0.98820058648452846</v>
      </c>
      <c r="CP297" s="10">
        <v>17.697727272727271</v>
      </c>
      <c r="CQ297" s="69">
        <v>14208.514761545639</v>
      </c>
      <c r="CR297" s="10"/>
      <c r="DF297" s="47">
        <f>+Tabla1[[#This Row],[Trenes Kilómetro (TK) (1+2+3)]]/Tabla1[[#This Row],[Trenes Corridos (TC)]]</f>
        <v>15.3</v>
      </c>
      <c r="EA297" s="2">
        <v>2017</v>
      </c>
      <c r="EB297" s="2" t="s">
        <v>4</v>
      </c>
    </row>
    <row r="298" spans="1:132" x14ac:dyDescent="0.2">
      <c r="A298" s="92" t="s">
        <v>214</v>
      </c>
      <c r="B298" s="2" t="s">
        <v>11</v>
      </c>
      <c r="C298" s="95">
        <v>42979</v>
      </c>
      <c r="D298" s="4" t="s">
        <v>247</v>
      </c>
      <c r="E298" s="4" t="s">
        <v>245</v>
      </c>
      <c r="F298" s="131" t="s">
        <v>246</v>
      </c>
      <c r="G298" s="4" t="s">
        <v>232</v>
      </c>
      <c r="J298" s="6">
        <f>+Tabla1[[#This Row],[Trenes Corridos (TC)]]*Tabla1[[#This Row],[Km. Línea (entre cabeceras) en Servicio]]</f>
        <v>27402.300000000003</v>
      </c>
      <c r="K298" s="7">
        <f>+Tabla1[[#This Row],[TK Remolcados (1)]]+Tabla1[[#This Row],[TK Coche Motor (2)]]+Tabla1[[#This Row],[TK Eléctricos (3)]]</f>
        <v>27402.300000000003</v>
      </c>
      <c r="L298" s="15">
        <f>Tabla1[[#This Row],[Trenes Kilómetro (TK) (1+2+3)]]/K286-1</f>
        <v>-3.3388981636059967E-3</v>
      </c>
      <c r="M298" s="6"/>
      <c r="N298" s="6"/>
      <c r="O298" s="6"/>
      <c r="P298" s="6">
        <f>Tabla1[[#This Row],[TK Eléctricos (3)]]*Tabla1[[#This Row],[Form. Media Trenes Eléctricos]]</f>
        <v>54804.600000000006</v>
      </c>
      <c r="Q298" s="7">
        <f>Tabla1[[#This Row],[CK Remolcados (5)]]+Tabla1[[#This Row],[CK Coche Motor (6)]]+Tabla1[[#This Row],[CK Eléctricos (7)]]</f>
        <v>54804.600000000006</v>
      </c>
      <c r="R298" s="15">
        <f>Tabla1[[#This Row],[Coches Kilómetro (CK) (5+6+7)]]/Q286-1</f>
        <v>-3.3388981636059967E-3</v>
      </c>
      <c r="S298" s="128"/>
      <c r="T298" s="15"/>
      <c r="U298" s="9">
        <v>36.5</v>
      </c>
      <c r="V298" s="15">
        <f>Tabla1[[#This Row],[Velocidad Comercial Trenes Eléctricos]]/U286-1</f>
        <v>0</v>
      </c>
      <c r="W298" s="6"/>
      <c r="X298" s="6"/>
      <c r="Y298" s="9">
        <v>2</v>
      </c>
      <c r="AB298" s="6">
        <f>+Tabla1[[#This Row],[Asientos Prom. x C. Eléctricos]]*Tabla1[[#This Row],[Trenes Corridos (TC)]]*Tabla1[[#This Row],[Form. Media Trenes Eléctricos]]</f>
        <v>143280</v>
      </c>
      <c r="AE298" s="6">
        <v>40</v>
      </c>
      <c r="AF298" s="6">
        <f>+'[3]TDC TAB'!$H302</f>
        <v>1830</v>
      </c>
      <c r="AG298" s="6">
        <f>+Tabla1[[#This Row],[Trenes Programados]]-Tabla1[[#This Row],[Trenes Corridos (TC)]]</f>
        <v>39</v>
      </c>
      <c r="AH298" s="90">
        <f>+'[3]TDC TAB'!$J302</f>
        <v>1791</v>
      </c>
      <c r="AI298" s="15">
        <f>Tabla1[[#This Row],[Trenes Corridos (TC)]]/AH286-1</f>
        <v>-3.3388981636059967E-3</v>
      </c>
      <c r="AJ298" s="6">
        <f>+'[3]TDC TAB'!$K302</f>
        <v>1733</v>
      </c>
      <c r="AK298" s="6">
        <f>+Tabla1[[#This Row],[Trenes Corridos (TC)]]-Tabla1[[#This Row],[Trenes Puntuales]]</f>
        <v>58</v>
      </c>
      <c r="AL298" s="93">
        <f>+Tabla1[[#This Row],[Trenes Puntuales]]/Tabla1[[#This Row],[Trenes Programados]]</f>
        <v>0.94699453551912571</v>
      </c>
      <c r="AM298" s="93">
        <v>0.95</v>
      </c>
      <c r="AN298" s="93" t="str">
        <f>+IF(Tabla1[[#This Row],[Regularidad Absoluta]]&gt;=Tabla1[[#This Row],[RA 95%]],Tabla1[[#This Row],[Regularidad Absoluta]],"")</f>
        <v/>
      </c>
      <c r="AO298" s="93">
        <f>Tabla1[[#This Row],[Trenes Puntuales]]/Tabla1[[#This Row],[Trenes Corridos (TC)]]</f>
        <v>0.96761585706309328</v>
      </c>
      <c r="AP298" s="93">
        <f>Tabla1[[#This Row],[Trenes Corridos (TC)]]/Tabla1[[#This Row],[Trenes Programados]]</f>
        <v>0.97868852459016398</v>
      </c>
      <c r="AQ298" s="93">
        <f>Tabla1[[#This Row],[Regularidad Relativa]]/AO286-1</f>
        <v>-1.3163623642236888E-2</v>
      </c>
      <c r="AR298" s="7">
        <v>77250</v>
      </c>
      <c r="AS298" s="15">
        <f>+Tabla1[[#This Row],[Pasajeros Pagos (PAX)]]/AR286-1</f>
        <v>6.6208438573972073E-2</v>
      </c>
      <c r="AT298" s="6">
        <f>+Tabla1[[#This Row],[Pasajeros Pagos (PAX)]]/Tabla1[[#This Row],[Indice Dia Habil]]</f>
        <v>2967.7295428351899</v>
      </c>
      <c r="AU298" s="15">
        <f>+Tabla1[[#This Row],[PAX Día Habil]]/AT286-1</f>
        <v>7.8087057367151047E-2</v>
      </c>
      <c r="AV298" s="6">
        <f>+Tabla1[[#This Row],[Pasajeros Pagos (PAX)]]/Tabla1[[#This Row],[Trenes Corridos (TC)]]</f>
        <v>43.132328308207704</v>
      </c>
      <c r="AW298" s="6">
        <f>+Tabla1[[#This Row],[PAX x Tren]]/Tabla1[[#This Row],[Form. Media Trenes Eléctricos]]</f>
        <v>21.566164154103852</v>
      </c>
      <c r="AX298" s="15">
        <f>+Tabla1[[#This Row],[PAX x Coche]]/AW286-1</f>
        <v>6.9780326140383986E-2</v>
      </c>
      <c r="AY298" s="6">
        <v>93</v>
      </c>
      <c r="AZ298" s="9">
        <f>+Tabla1[[#This Row],[PAX Kilómetro]]/Tabla1[[#This Row],[Coches Kilómetro (CK) (5+6+7)]]</f>
        <v>14.095532126865262</v>
      </c>
      <c r="BA298" s="15">
        <f>+Tabla1[[#This Row],[Ocupación Media (PaxKm/CocheKm)]]/AZ286-1</f>
        <v>6.9780326140383986E-2</v>
      </c>
      <c r="BB298" s="15">
        <f>+Tabla1[[#This Row],[Ocupación Media (PaxKm/CocheKm)]]/Tabla1[[#This Row],[Capacidad x Coche (4xm2)]]</f>
        <v>0.15156486157919635</v>
      </c>
      <c r="BC298" s="15">
        <f>+Tabla1[[#This Row],[% de Ocupación Media PAX]]/BB286-1</f>
        <v>6.9780326140383986E-2</v>
      </c>
      <c r="BD298" s="36">
        <f>+Tabla1[[#This Row],[Pasajeros Pagos (PAX)]]*Tabla1[[#This Row],[PAX Recorrido Medio]]</f>
        <v>772500</v>
      </c>
      <c r="BE298" s="37">
        <v>10</v>
      </c>
      <c r="BF298" s="35">
        <f>+Tabla1[[#This Row],[PAX Recorrido Medio]]/BE286-1</f>
        <v>0</v>
      </c>
      <c r="BG298" s="36">
        <f>+Tabla1[[#This Row],[Pasajeros Pagos (PAX)]]*CN298</f>
        <v>76610.999346047203</v>
      </c>
      <c r="BH298" s="124">
        <f t="shared" si="2"/>
        <v>0.12248293296071666</v>
      </c>
      <c r="BI298" s="90">
        <f>IF(((+AH298*CM298)*((+(20/(1-20/100))/100)+1)-1)&lt;Tabla1[[#This Row],[Pasajeros Pagos (PAX)]],Tabla1[[#This Row],[Pasajeros Pagos (PAX)]],((+AH298*CM298)*((+(20/(1-20/100))/100)+1)-1))</f>
        <v>88032.475836212761</v>
      </c>
      <c r="BJ298" s="35">
        <f>+(Tabla1[[#This Row],[Variación % TC]]*0.2)-(Tabla1[[#This Row],[Vaciación % PAX Recorrido Medio]]*0.1)-(Tabla1[[#This Row],[Variación % Ocupación PAX]]*0.5)+(Tabla1[[#This Row],[Variación % RA]]*0.1)+(Tabla1[[#This Row],[Variación % Velocidad Comercial TE]]*0.1)</f>
        <v>-3.6874305067136882E-2</v>
      </c>
      <c r="BK298" s="10">
        <v>637875</v>
      </c>
      <c r="BL298" s="10">
        <f>+Tabla1[[#This Row],[Recaudación Vta. Boletos $]]/Tabla1[[#This Row],[Pasajeros Pagos (PAX)]]</f>
        <v>8.2572815533980588</v>
      </c>
      <c r="BM298" s="15">
        <f>+(Tabla1[[#This Row],[Tarifa Media $]]*44)/CQ298</f>
        <v>2.5067120774072266E-2</v>
      </c>
      <c r="BN298" s="48">
        <f>+Tabla1[[#This Row],[Tarifa Media $]]/CP298</f>
        <v>0.47124582536303322</v>
      </c>
      <c r="BO298" s="82">
        <v>26.03</v>
      </c>
      <c r="BP298" s="76">
        <v>15.3</v>
      </c>
      <c r="BQ298" s="76">
        <v>15.3</v>
      </c>
      <c r="BR298" s="36">
        <v>11</v>
      </c>
      <c r="BS298" s="12">
        <v>226</v>
      </c>
      <c r="BT298" s="72">
        <f>+Tabla1[[#This Row],[Recaudación Vta. Boletos $]]/Tabla1[[#This Row],[Km. Línea (entre cabeceras) en Servicio]]</f>
        <v>41691.176470588231</v>
      </c>
      <c r="BU298" s="73">
        <f>+Tabla1[[#This Row],[Recaudación/Km. Línea (PESOS)]]/CP298</f>
        <v>2379.3294123721771</v>
      </c>
      <c r="BV298" s="72">
        <f>+Tabla1[[#This Row],[Recaudación Vta. Boletos $]]/Tabla1[[#This Row],[Trenes Corridos (TC)]]</f>
        <v>356.15577889447235</v>
      </c>
      <c r="BW298" s="73">
        <f>+Tabla1[[#This Row],[Recaudación/Trenes Corridos (PESOS)]]/CP298</f>
        <v>20.325929653430659</v>
      </c>
      <c r="BX298" s="72">
        <f>+Tabla1[[#This Row],[Recaudación Vta. Boletos $]]/Tabla1[[#This Row],[Coches Kilómetro (CK) (5+6+7)]]</f>
        <v>11.639077741649423</v>
      </c>
      <c r="BY298" s="73">
        <f>+Tabla1[[#This Row],[Recaudación/Coche Kilómetro (PESOS)]]/CP298</f>
        <v>0.6642460671055771</v>
      </c>
      <c r="BZ298" s="74">
        <f>+Tabla1[[#This Row],[Recaudación Vta. Boletos $]]/Tabla1[[#This Row],[PAX Kilómetro]]</f>
        <v>0.82572815533980581</v>
      </c>
      <c r="CA298" s="75">
        <f>+Tabla1[[#This Row],[Recaudación/Pasajeros Kilómetro (PESOS)]]/CP298</f>
        <v>4.7124582536303319E-2</v>
      </c>
      <c r="CB298" s="72">
        <f>+Tabla1[[#This Row],[Recaudación Vta. Boletos $]]/Tabla1[[#This Row],[Personal]]</f>
        <v>2822.4557522123896</v>
      </c>
      <c r="CC298" s="73">
        <f>+Tabla1[[#This Row],[Recaudación/Personal (PESOS)]]/CP298</f>
        <v>161.07849561634654</v>
      </c>
      <c r="CD298" s="36">
        <f>+Tabla1[[#This Row],[Pasajeros Pagos (PAX)]]/Tabla1[[#This Row],[Personal]]</f>
        <v>341.81415929203541</v>
      </c>
      <c r="CE298" s="76">
        <f>+Tabla1[[#This Row],[Trenes Corridos (TC)]]/Tabla1[[#This Row],[Personal]]</f>
        <v>7.9247787610619467</v>
      </c>
      <c r="CF298" s="36">
        <f>+Tabla1[[#This Row],[Pasajeros Pagos (PAX)]]/Tabla1[[#This Row],[Km. Línea (entre cabeceras) en Servicio]]</f>
        <v>5049.0196078431372</v>
      </c>
      <c r="CG298" s="36">
        <f>+Tabla1[[#This Row],[Pasajeros Pagos (PAX)]]/Tabla1[[#This Row],[Cantidad de Estaciones en Servicio]]</f>
        <v>7022.727272727273</v>
      </c>
      <c r="CH298" s="36">
        <f>+Tabla1[[#This Row],[PAX Kilómetro]]/Tabla1[[#This Row],[Km. Línea (entre cabeceras) en Servicio]]</f>
        <v>50490.196078431371</v>
      </c>
      <c r="CI298" s="36">
        <f>+Tabla1[[#This Row],[Coches Kilómetro (CK) (5+6+7)]]/Tabla1[[#This Row],[Km. Línea (entre cabeceras) en Servicio]]</f>
        <v>3582</v>
      </c>
      <c r="CJ298" s="36">
        <f>+[1]!TDC_InfraMR[[#This Row],[Total Coches Eléctricos]]</f>
        <v>18</v>
      </c>
      <c r="CK298" s="36">
        <f>+Tabla1[[#This Row],[Pasajeros Pagos (PAX)]]/Tabla1[[#This Row],[Coches en Servicio]]</f>
        <v>4291.666666666667</v>
      </c>
      <c r="CM298" s="2">
        <f t="shared" si="3"/>
        <v>39.322602271898496</v>
      </c>
      <c r="CN298" s="11">
        <v>0.99172814687439748</v>
      </c>
      <c r="CP298" s="10">
        <v>17.522238095238095</v>
      </c>
      <c r="CQ298" s="33">
        <v>14493.901857500468</v>
      </c>
      <c r="CR298" s="10"/>
      <c r="CX298" s="28"/>
      <c r="DF298" s="47">
        <f>+Tabla1[[#This Row],[Trenes Kilómetro (TK) (1+2+3)]]/Tabla1[[#This Row],[Trenes Corridos (TC)]]</f>
        <v>15.300000000000002</v>
      </c>
      <c r="EA298" s="2">
        <v>2017</v>
      </c>
      <c r="EB298" s="2" t="s">
        <v>11</v>
      </c>
    </row>
    <row r="299" spans="1:132" x14ac:dyDescent="0.2">
      <c r="A299" s="92" t="s">
        <v>214</v>
      </c>
      <c r="B299" s="2" t="s">
        <v>5</v>
      </c>
      <c r="C299" s="95">
        <v>43009</v>
      </c>
      <c r="D299" s="4" t="s">
        <v>247</v>
      </c>
      <c r="E299" s="4" t="s">
        <v>245</v>
      </c>
      <c r="F299" s="131" t="s">
        <v>246</v>
      </c>
      <c r="G299" s="4" t="s">
        <v>232</v>
      </c>
      <c r="J299" s="6">
        <f>+Tabla1[[#This Row],[Trenes Corridos (TC)]]*Tabla1[[#This Row],[Km. Línea (entre cabeceras) en Servicio]]</f>
        <v>28733.4</v>
      </c>
      <c r="K299" s="7">
        <f>+Tabla1[[#This Row],[TK Remolcados (1)]]+Tabla1[[#This Row],[TK Coche Motor (2)]]+Tabla1[[#This Row],[TK Eléctricos (3)]]</f>
        <v>28733.4</v>
      </c>
      <c r="L299" s="15">
        <f>Tabla1[[#This Row],[Trenes Kilómetro (TK) (1+2+3)]]/K287-1</f>
        <v>4.9162011173184306E-2</v>
      </c>
      <c r="M299" s="6"/>
      <c r="N299" s="6"/>
      <c r="O299" s="6"/>
      <c r="P299" s="6">
        <f>Tabla1[[#This Row],[TK Eléctricos (3)]]*Tabla1[[#This Row],[Form. Media Trenes Eléctricos]]</f>
        <v>57466.8</v>
      </c>
      <c r="Q299" s="7">
        <f>Tabla1[[#This Row],[CK Remolcados (5)]]+Tabla1[[#This Row],[CK Coche Motor (6)]]+Tabla1[[#This Row],[CK Eléctricos (7)]]</f>
        <v>57466.8</v>
      </c>
      <c r="R299" s="15">
        <f>Tabla1[[#This Row],[Coches Kilómetro (CK) (5+6+7)]]/Q287-1</f>
        <v>4.9162011173184306E-2</v>
      </c>
      <c r="S299" s="128"/>
      <c r="T299" s="15"/>
      <c r="U299" s="9">
        <v>36.5</v>
      </c>
      <c r="V299" s="15">
        <f>Tabla1[[#This Row],[Velocidad Comercial Trenes Eléctricos]]/U287-1</f>
        <v>0</v>
      </c>
      <c r="W299" s="6"/>
      <c r="X299" s="6"/>
      <c r="Y299" s="9">
        <v>2</v>
      </c>
      <c r="AB299" s="6">
        <f>+Tabla1[[#This Row],[Asientos Prom. x C. Eléctricos]]*Tabla1[[#This Row],[Trenes Corridos (TC)]]*Tabla1[[#This Row],[Form. Media Trenes Eléctricos]]</f>
        <v>150240</v>
      </c>
      <c r="AE299" s="6">
        <v>40</v>
      </c>
      <c r="AF299" s="6">
        <f>+'[3]TDC TAB'!$H303</f>
        <v>1898</v>
      </c>
      <c r="AG299" s="6">
        <f>+Tabla1[[#This Row],[Trenes Programados]]-Tabla1[[#This Row],[Trenes Corridos (TC)]]</f>
        <v>20</v>
      </c>
      <c r="AH299" s="90">
        <f>+'[3]TDC TAB'!$J303</f>
        <v>1878</v>
      </c>
      <c r="AI299" s="15">
        <f>Tabla1[[#This Row],[Trenes Corridos (TC)]]/AH287-1</f>
        <v>4.9162011173184306E-2</v>
      </c>
      <c r="AJ299" s="6">
        <f>+'[3]TDC TAB'!$K303</f>
        <v>1790</v>
      </c>
      <c r="AK299" s="6">
        <f>+Tabla1[[#This Row],[Trenes Corridos (TC)]]-Tabla1[[#This Row],[Trenes Puntuales]]</f>
        <v>88</v>
      </c>
      <c r="AL299" s="93">
        <f>+Tabla1[[#This Row],[Trenes Puntuales]]/Tabla1[[#This Row],[Trenes Programados]]</f>
        <v>0.94309799789251847</v>
      </c>
      <c r="AM299" s="93">
        <v>0.95</v>
      </c>
      <c r="AN299" s="93" t="str">
        <f>+IF(Tabla1[[#This Row],[Regularidad Absoluta]]&gt;=Tabla1[[#This Row],[RA 95%]],Tabla1[[#This Row],[Regularidad Absoluta]],"")</f>
        <v/>
      </c>
      <c r="AO299" s="93">
        <f>Tabla1[[#This Row],[Trenes Puntuales]]/Tabla1[[#This Row],[Trenes Corridos (TC)]]</f>
        <v>0.95314164004259849</v>
      </c>
      <c r="AP299" s="93">
        <f>Tabla1[[#This Row],[Trenes Corridos (TC)]]/Tabla1[[#This Row],[Trenes Programados]]</f>
        <v>0.98946259220231825</v>
      </c>
      <c r="AQ299" s="93">
        <f>Tabla1[[#This Row],[Regularidad Relativa]]/AO287-1</f>
        <v>-2.7295589694269484E-2</v>
      </c>
      <c r="AR299" s="7">
        <v>90059</v>
      </c>
      <c r="AS299" s="15">
        <f>+Tabla1[[#This Row],[Pasajeros Pagos (PAX)]]/AR287-1</f>
        <v>0.19625684076297745</v>
      </c>
      <c r="AT299" s="6">
        <f>+Tabla1[[#This Row],[Pasajeros Pagos (PAX)]]/Tabla1[[#This Row],[Indice Dia Habil]]</f>
        <v>3455.8326937835764</v>
      </c>
      <c r="AU299" s="15">
        <f>+Tabla1[[#This Row],[PAX Día Habil]]/AT287-1</f>
        <v>0.18294469633391919</v>
      </c>
      <c r="AV299" s="6">
        <f>+Tabla1[[#This Row],[Pasajeros Pagos (PAX)]]/Tabla1[[#This Row],[Trenes Corridos (TC)]]</f>
        <v>47.954739084132058</v>
      </c>
      <c r="AW299" s="6">
        <f>+Tabla1[[#This Row],[PAX x Tren]]/Tabla1[[#This Row],[Form. Media Trenes Eléctricos]]</f>
        <v>23.977369542066029</v>
      </c>
      <c r="AX299" s="15">
        <f>+Tabla1[[#This Row],[PAX x Coche]]/AW287-1</f>
        <v>0.14020220711700193</v>
      </c>
      <c r="AY299" s="6">
        <v>93</v>
      </c>
      <c r="AZ299" s="9">
        <f>+Tabla1[[#This Row],[PAX Kilómetro]]/Tabla1[[#This Row],[Coches Kilómetro (CK) (5+6+7)]]</f>
        <v>15.671483360827468</v>
      </c>
      <c r="BA299" s="15">
        <f>+Tabla1[[#This Row],[Ocupación Media (PaxKm/CocheKm)]]/AZ287-1</f>
        <v>0.14020220711700193</v>
      </c>
      <c r="BB299" s="15">
        <f>+Tabla1[[#This Row],[Ocupación Media (PaxKm/CocheKm)]]/Tabla1[[#This Row],[Capacidad x Coche (4xm2)]]</f>
        <v>0.16851057377233836</v>
      </c>
      <c r="BC299" s="15">
        <f>+Tabla1[[#This Row],[% de Ocupación Media PAX]]/BB287-1</f>
        <v>0.14020220711700193</v>
      </c>
      <c r="BD299" s="36">
        <f>+Tabla1[[#This Row],[Pasajeros Pagos (PAX)]]*Tabla1[[#This Row],[PAX Recorrido Medio]]</f>
        <v>900590</v>
      </c>
      <c r="BE299" s="37">
        <v>10</v>
      </c>
      <c r="BF299" s="35">
        <f>+Tabla1[[#This Row],[PAX Recorrido Medio]]/BE287-1</f>
        <v>0</v>
      </c>
      <c r="BG299" s="36">
        <f>+Tabla1[[#This Row],[Pasajeros Pagos (PAX)]]*CN299</f>
        <v>80298.92918531131</v>
      </c>
      <c r="BH299" s="124">
        <f t="shared" si="2"/>
        <v>0.11248686404410368</v>
      </c>
      <c r="BI299" s="90">
        <f>IF(((+AH299*CM299)*((+(20/(1-20/100))/100)+1)-1)&lt;Tabla1[[#This Row],[Pasajeros Pagos (PAX)]],Tabla1[[#This Row],[Pasajeros Pagos (PAX)]],((+AH299*CM299)*((+(20/(1-20/100))/100)+1)-1))</f>
        <v>101473.42766144179</v>
      </c>
      <c r="BJ299" s="35">
        <f>+(Tabla1[[#This Row],[Variación % TC]]*0.2)-(Tabla1[[#This Row],[Vaciación % PAX Recorrido Medio]]*0.1)-(Tabla1[[#This Row],[Variación % Ocupación PAX]]*0.5)+(Tabla1[[#This Row],[Variación % RA]]*0.1)+(Tabla1[[#This Row],[Variación % Velocidad Comercial TE]]*0.1)</f>
        <v>-6.2998260293291058E-2</v>
      </c>
      <c r="BK299" s="10">
        <v>993569</v>
      </c>
      <c r="BL299" s="10">
        <f>+Tabla1[[#This Row],[Recaudación Vta. Boletos $]]/Tabla1[[#This Row],[Pasajeros Pagos (PAX)]]</f>
        <v>11.032423189242607</v>
      </c>
      <c r="BM299" s="15">
        <f>+(Tabla1[[#This Row],[Tarifa Media $]]*44)/CQ299</f>
        <v>3.2845059180819744E-2</v>
      </c>
      <c r="BN299" s="48">
        <f>+Tabla1[[#This Row],[Tarifa Media $]]/CP299</f>
        <v>0.62161334170651827</v>
      </c>
      <c r="BO299" s="82">
        <v>26.06</v>
      </c>
      <c r="BP299" s="76">
        <v>15.3</v>
      </c>
      <c r="BQ299" s="76">
        <v>15.3</v>
      </c>
      <c r="BR299" s="36">
        <v>11</v>
      </c>
      <c r="BS299" s="12">
        <v>226</v>
      </c>
      <c r="BT299" s="72">
        <f>+Tabla1[[#This Row],[Recaudación Vta. Boletos $]]/Tabla1[[#This Row],[Km. Línea (entre cabeceras) en Servicio]]</f>
        <v>64939.150326797382</v>
      </c>
      <c r="BU299" s="73">
        <f>+Tabla1[[#This Row],[Recaudación/Km. Línea (PESOS)]]/CP299</f>
        <v>3658.9461399181259</v>
      </c>
      <c r="BV299" s="72">
        <f>+Tabla1[[#This Row],[Recaudación Vta. Boletos $]]/Tabla1[[#This Row],[Trenes Corridos (TC)]]</f>
        <v>529.05697550585728</v>
      </c>
      <c r="BW299" s="73">
        <f>+Tabla1[[#This Row],[Recaudación/Trenes Corridos (PESOS)]]/CP299</f>
        <v>29.809305612751505</v>
      </c>
      <c r="BX299" s="72">
        <f>+Tabla1[[#This Row],[Recaudación Vta. Boletos $]]/Tabla1[[#This Row],[Coches Kilómetro (CK) (5+6+7)]]</f>
        <v>17.289443643982263</v>
      </c>
      <c r="BY299" s="73">
        <f>+Tabla1[[#This Row],[Recaudación/Coche Kilómetro (PESOS)]]/CP299</f>
        <v>0.97416031414220605</v>
      </c>
      <c r="BZ299" s="74">
        <f>+Tabla1[[#This Row],[Recaudación Vta. Boletos $]]/Tabla1[[#This Row],[PAX Kilómetro]]</f>
        <v>1.1032423189242608</v>
      </c>
      <c r="CA299" s="75">
        <f>+Tabla1[[#This Row],[Recaudación/Pasajeros Kilómetro (PESOS)]]/CP299</f>
        <v>6.2161334170651832E-2</v>
      </c>
      <c r="CB299" s="72">
        <f>+Tabla1[[#This Row],[Recaudación Vta. Boletos $]]/Tabla1[[#This Row],[Personal]]</f>
        <v>4396.3230088495575</v>
      </c>
      <c r="CC299" s="73">
        <f>+Tabla1[[#This Row],[Recaudación/Personal (PESOS)]]/CP299</f>
        <v>247.70741566702358</v>
      </c>
      <c r="CD299" s="36">
        <f>+Tabla1[[#This Row],[Pasajeros Pagos (PAX)]]/Tabla1[[#This Row],[Personal]]</f>
        <v>398.49115044247787</v>
      </c>
      <c r="CE299" s="76">
        <f>+Tabla1[[#This Row],[Trenes Corridos (TC)]]/Tabla1[[#This Row],[Personal]]</f>
        <v>8.3097345132743357</v>
      </c>
      <c r="CF299" s="36">
        <f>+Tabla1[[#This Row],[Pasajeros Pagos (PAX)]]/Tabla1[[#This Row],[Km. Línea (entre cabeceras) en Servicio]]</f>
        <v>5886.2091503267975</v>
      </c>
      <c r="CG299" s="36">
        <f>+Tabla1[[#This Row],[Pasajeros Pagos (PAX)]]/Tabla1[[#This Row],[Cantidad de Estaciones en Servicio]]</f>
        <v>8187.181818181818</v>
      </c>
      <c r="CH299" s="36">
        <f>+Tabla1[[#This Row],[PAX Kilómetro]]/Tabla1[[#This Row],[Km. Línea (entre cabeceras) en Servicio]]</f>
        <v>58862.09150326797</v>
      </c>
      <c r="CI299" s="36">
        <f>+Tabla1[[#This Row],[Coches Kilómetro (CK) (5+6+7)]]/Tabla1[[#This Row],[Km. Línea (entre cabeceras) en Servicio]]</f>
        <v>3756</v>
      </c>
      <c r="CJ299" s="36">
        <f>+[1]!TDC_InfraMR[[#This Row],[Total Coches Eléctricos]]</f>
        <v>18</v>
      </c>
      <c r="CK299" s="36">
        <f>+Tabla1[[#This Row],[Pasajeros Pagos (PAX)]]/Tabla1[[#This Row],[Coches en Servicio]]</f>
        <v>5003.2777777777774</v>
      </c>
      <c r="CM299" s="2">
        <f t="shared" si="3"/>
        <v>43.226593253010343</v>
      </c>
      <c r="CN299" s="11">
        <v>0.89162581402537577</v>
      </c>
      <c r="CP299" s="10">
        <v>17.748047619047622</v>
      </c>
      <c r="CQ299" s="33">
        <v>14779.288953455298</v>
      </c>
      <c r="CR299" s="10"/>
      <c r="CX299" s="28"/>
      <c r="DF299" s="47">
        <f>+Tabla1[[#This Row],[Trenes Kilómetro (TK) (1+2+3)]]/Tabla1[[#This Row],[Trenes Corridos (TC)]]</f>
        <v>15.3</v>
      </c>
      <c r="EA299" s="2">
        <v>2017</v>
      </c>
      <c r="EB299" s="2" t="s">
        <v>5</v>
      </c>
    </row>
    <row r="300" spans="1:132" x14ac:dyDescent="0.2">
      <c r="A300" s="92" t="s">
        <v>214</v>
      </c>
      <c r="B300" s="2" t="s">
        <v>6</v>
      </c>
      <c r="C300" s="95">
        <v>43040</v>
      </c>
      <c r="D300" s="4" t="s">
        <v>247</v>
      </c>
      <c r="E300" s="4" t="s">
        <v>245</v>
      </c>
      <c r="F300" s="131" t="s">
        <v>246</v>
      </c>
      <c r="G300" s="4" t="s">
        <v>232</v>
      </c>
      <c r="J300" s="6">
        <f>+Tabla1[[#This Row],[Trenes Corridos (TC)]]*Tabla1[[#This Row],[Km. Línea (entre cabeceras) en Servicio]]</f>
        <v>26958.600000000002</v>
      </c>
      <c r="K300" s="7">
        <f>+Tabla1[[#This Row],[TK Remolcados (1)]]+Tabla1[[#This Row],[TK Coche Motor (2)]]+Tabla1[[#This Row],[TK Eléctricos (3)]]</f>
        <v>26958.600000000002</v>
      </c>
      <c r="L300" s="15">
        <f>Tabla1[[#This Row],[Trenes Kilómetro (TK) (1+2+3)]]/K288-1</f>
        <v>4.5610034207526073E-3</v>
      </c>
      <c r="M300" s="6"/>
      <c r="N300" s="6"/>
      <c r="O300" s="6"/>
      <c r="P300" s="6">
        <f>Tabla1[[#This Row],[TK Eléctricos (3)]]*Tabla1[[#This Row],[Form. Media Trenes Eléctricos]]</f>
        <v>53917.200000000004</v>
      </c>
      <c r="Q300" s="7">
        <f>Tabla1[[#This Row],[CK Remolcados (5)]]+Tabla1[[#This Row],[CK Coche Motor (6)]]+Tabla1[[#This Row],[CK Eléctricos (7)]]</f>
        <v>53917.200000000004</v>
      </c>
      <c r="R300" s="15">
        <f>Tabla1[[#This Row],[Coches Kilómetro (CK) (5+6+7)]]/Q288-1</f>
        <v>4.5610034207526073E-3</v>
      </c>
      <c r="S300" s="128"/>
      <c r="T300" s="15"/>
      <c r="U300" s="9">
        <v>36.5</v>
      </c>
      <c r="V300" s="15">
        <f>Tabla1[[#This Row],[Velocidad Comercial Trenes Eléctricos]]/U288-1</f>
        <v>0</v>
      </c>
      <c r="W300" s="6"/>
      <c r="X300" s="6"/>
      <c r="Y300" s="9">
        <v>2</v>
      </c>
      <c r="AB300" s="6">
        <f>+Tabla1[[#This Row],[Asientos Prom. x C. Eléctricos]]*Tabla1[[#This Row],[Trenes Corridos (TC)]]*Tabla1[[#This Row],[Form. Media Trenes Eléctricos]]</f>
        <v>140960</v>
      </c>
      <c r="AE300" s="6">
        <v>40</v>
      </c>
      <c r="AF300" s="6">
        <f>+'[3]TDC TAB'!$H304</f>
        <v>1830</v>
      </c>
      <c r="AG300" s="6">
        <f>+Tabla1[[#This Row],[Trenes Programados]]-Tabla1[[#This Row],[Trenes Corridos (TC)]]</f>
        <v>68</v>
      </c>
      <c r="AH300" s="90">
        <f>+'[3]TDC TAB'!$J304</f>
        <v>1762</v>
      </c>
      <c r="AI300" s="15">
        <f>Tabla1[[#This Row],[Trenes Corridos (TC)]]/AH288-1</f>
        <v>4.5610034207526073E-3</v>
      </c>
      <c r="AJ300" s="6">
        <f>+'[3]TDC TAB'!$K304</f>
        <v>1699</v>
      </c>
      <c r="AK300" s="6">
        <f>+Tabla1[[#This Row],[Trenes Corridos (TC)]]-Tabla1[[#This Row],[Trenes Puntuales]]</f>
        <v>63</v>
      </c>
      <c r="AL300" s="93">
        <f>+Tabla1[[#This Row],[Trenes Puntuales]]/Tabla1[[#This Row],[Trenes Programados]]</f>
        <v>0.92841530054644805</v>
      </c>
      <c r="AM300" s="93">
        <v>0.95</v>
      </c>
      <c r="AN300" s="93" t="str">
        <f>+IF(Tabla1[[#This Row],[Regularidad Absoluta]]&gt;=Tabla1[[#This Row],[RA 95%]],Tabla1[[#This Row],[Regularidad Absoluta]],"")</f>
        <v/>
      </c>
      <c r="AO300" s="93">
        <f>Tabla1[[#This Row],[Trenes Puntuales]]/Tabla1[[#This Row],[Trenes Corridos (TC)]]</f>
        <v>0.96424517593643588</v>
      </c>
      <c r="AP300" s="93">
        <f>Tabla1[[#This Row],[Trenes Corridos (TC)]]/Tabla1[[#This Row],[Trenes Programados]]</f>
        <v>0.96284153005464479</v>
      </c>
      <c r="AQ300" s="93">
        <f>Tabla1[[#This Row],[Regularidad Relativa]]/AO288-1</f>
        <v>-1.8975615665598355E-2</v>
      </c>
      <c r="AR300" s="7">
        <v>76480</v>
      </c>
      <c r="AS300" s="15">
        <f>+Tabla1[[#This Row],[Pasajeros Pagos (PAX)]]/AR288-1</f>
        <v>0.18090297078623929</v>
      </c>
      <c r="AT300" s="6">
        <f>+Tabla1[[#This Row],[Pasajeros Pagos (PAX)]]/Tabla1[[#This Row],[Indice Dia Habil]]</f>
        <v>2977.0338653172439</v>
      </c>
      <c r="AU300" s="15">
        <f>+Tabla1[[#This Row],[PAX Día Habil]]/AT288-1</f>
        <v>0.18090297078623929</v>
      </c>
      <c r="AV300" s="6">
        <f>+Tabla1[[#This Row],[Pasajeros Pagos (PAX)]]/Tabla1[[#This Row],[Trenes Corridos (TC)]]</f>
        <v>43.405221339387062</v>
      </c>
      <c r="AW300" s="6">
        <f>+Tabla1[[#This Row],[PAX x Tren]]/Tabla1[[#This Row],[Form. Media Trenes Eléctricos]]</f>
        <v>21.702610669693531</v>
      </c>
      <c r="AX300" s="15">
        <f>+Tabla1[[#This Row],[PAX x Coche]]/AW288-1</f>
        <v>0.17554132279175017</v>
      </c>
      <c r="AY300" s="6">
        <v>93</v>
      </c>
      <c r="AZ300" s="9">
        <f>+Tabla1[[#This Row],[PAX Kilómetro]]/Tabla1[[#This Row],[Coches Kilómetro (CK) (5+6+7)]]</f>
        <v>14.184712856008842</v>
      </c>
      <c r="BA300" s="15">
        <f>+Tabla1[[#This Row],[Ocupación Media (PaxKm/CocheKm)]]/AZ288-1</f>
        <v>0.17554132279174994</v>
      </c>
      <c r="BB300" s="15">
        <f>+Tabla1[[#This Row],[Ocupación Media (PaxKm/CocheKm)]]/Tabla1[[#This Row],[Capacidad x Coche (4xm2)]]</f>
        <v>0.15252379415063272</v>
      </c>
      <c r="BC300" s="15">
        <f>+Tabla1[[#This Row],[% de Ocupación Media PAX]]/BB288-1</f>
        <v>0.17554132279175017</v>
      </c>
      <c r="BD300" s="36">
        <f>+Tabla1[[#This Row],[Pasajeros Pagos (PAX)]]*Tabla1[[#This Row],[PAX Recorrido Medio]]</f>
        <v>764800</v>
      </c>
      <c r="BE300" s="37">
        <v>10</v>
      </c>
      <c r="BF300" s="35">
        <f>+Tabla1[[#This Row],[PAX Recorrido Medio]]/BE288-1</f>
        <v>0</v>
      </c>
      <c r="BG300" s="36">
        <f>+Tabla1[[#This Row],[Pasajeros Pagos (PAX)]]*CN300</f>
        <v>74258.543430921491</v>
      </c>
      <c r="BH300" s="124">
        <f t="shared" si="2"/>
        <v>0.13475842825726725</v>
      </c>
      <c r="BI300" s="90">
        <f>IF(((+AH300*CM300)*((+(20/(1-20/100))/100)+1)-1)&lt;Tabla1[[#This Row],[Pasajeros Pagos (PAX)]],Tabla1[[#This Row],[Pasajeros Pagos (PAX)]],((+AH300*CM300)*((+(20/(1-20/100))/100)+1)-1))</f>
        <v>88391.499550763881</v>
      </c>
      <c r="BJ300" s="35">
        <f>+(Tabla1[[#This Row],[Variación % TC]]*0.2)-(Tabla1[[#This Row],[Vaciación % PAX Recorrido Medio]]*0.1)-(Tabla1[[#This Row],[Variación % Ocupación PAX]]*0.5)+(Tabla1[[#This Row],[Variación % RA]]*0.1)+(Tabla1[[#This Row],[Variación % Velocidad Comercial TE]]*0.1)</f>
        <v>-8.8756022278284399E-2</v>
      </c>
      <c r="BK300" s="10">
        <v>885571</v>
      </c>
      <c r="BL300" s="10">
        <f>+Tabla1[[#This Row],[Recaudación Vta. Boletos $]]/Tabla1[[#This Row],[Pasajeros Pagos (PAX)]]</f>
        <v>11.579118723849373</v>
      </c>
      <c r="BM300" s="15">
        <f>+(Tabla1[[#This Row],[Tarifa Media $]]*44)/CQ300</f>
        <v>3.3819593742231292E-2</v>
      </c>
      <c r="BN300" s="48">
        <f>+Tabla1[[#This Row],[Tarifa Media $]]/CP300</f>
        <v>0.65173153843141229</v>
      </c>
      <c r="BO300" s="82">
        <v>25.69</v>
      </c>
      <c r="BP300" s="76">
        <v>15.3</v>
      </c>
      <c r="BQ300" s="76">
        <v>15.3</v>
      </c>
      <c r="BR300" s="36">
        <v>11</v>
      </c>
      <c r="BS300" s="12">
        <v>226</v>
      </c>
      <c r="BT300" s="72">
        <f>+Tabla1[[#This Row],[Recaudación Vta. Boletos $]]/Tabla1[[#This Row],[Km. Línea (entre cabeceras) en Servicio]]</f>
        <v>57880.457516339869</v>
      </c>
      <c r="BU300" s="73">
        <f>+Tabla1[[#This Row],[Recaudación/Km. Línea (PESOS)]]/CP300</f>
        <v>3257.805755505517</v>
      </c>
      <c r="BV300" s="72">
        <f>+Tabla1[[#This Row],[Recaudación Vta. Boletos $]]/Tabla1[[#This Row],[Trenes Corridos (TC)]]</f>
        <v>502.59421112372303</v>
      </c>
      <c r="BW300" s="73">
        <f>+Tabla1[[#This Row],[Recaudación/Trenes Corridos (PESOS)]]/CP300</f>
        <v>28.288551679474693</v>
      </c>
      <c r="BX300" s="72">
        <f>+Tabla1[[#This Row],[Recaudación Vta. Boletos $]]/Tabla1[[#This Row],[Coches Kilómetro (CK) (5+6+7)]]</f>
        <v>16.424647422343888</v>
      </c>
      <c r="BY300" s="73">
        <f>+Tabla1[[#This Row],[Recaudación/Coche Kilómetro (PESOS)]]/CP300</f>
        <v>0.92446247318544739</v>
      </c>
      <c r="BZ300" s="74">
        <f>+Tabla1[[#This Row],[Recaudación Vta. Boletos $]]/Tabla1[[#This Row],[PAX Kilómetro]]</f>
        <v>1.1579118723849373</v>
      </c>
      <c r="CA300" s="75">
        <f>+Tabla1[[#This Row],[Recaudación/Pasajeros Kilómetro (PESOS)]]/CP300</f>
        <v>6.5173153843141235E-2</v>
      </c>
      <c r="CB300" s="72">
        <f>+Tabla1[[#This Row],[Recaudación Vta. Boletos $]]/Tabla1[[#This Row],[Personal]]</f>
        <v>3918.4557522123896</v>
      </c>
      <c r="CC300" s="73">
        <f>+Tabla1[[#This Row],[Recaudación/Personal (PESOS)]]/CP300</f>
        <v>220.55056663378059</v>
      </c>
      <c r="CD300" s="36">
        <f>+Tabla1[[#This Row],[Pasajeros Pagos (PAX)]]/Tabla1[[#This Row],[Personal]]</f>
        <v>338.40707964601768</v>
      </c>
      <c r="CE300" s="76">
        <f>+Tabla1[[#This Row],[Trenes Corridos (TC)]]/Tabla1[[#This Row],[Personal]]</f>
        <v>7.7964601769911503</v>
      </c>
      <c r="CF300" s="36">
        <f>+Tabla1[[#This Row],[Pasajeros Pagos (PAX)]]/Tabla1[[#This Row],[Km. Línea (entre cabeceras) en Servicio]]</f>
        <v>4998.6928104575163</v>
      </c>
      <c r="CG300" s="36">
        <f>+Tabla1[[#This Row],[Pasajeros Pagos (PAX)]]/Tabla1[[#This Row],[Cantidad de Estaciones en Servicio]]</f>
        <v>6952.727272727273</v>
      </c>
      <c r="CH300" s="36">
        <f>+Tabla1[[#This Row],[PAX Kilómetro]]/Tabla1[[#This Row],[Km. Línea (entre cabeceras) en Servicio]]</f>
        <v>49986.928104575163</v>
      </c>
      <c r="CI300" s="36">
        <f>+Tabla1[[#This Row],[Coches Kilómetro (CK) (5+6+7)]]/Tabla1[[#This Row],[Km. Línea (entre cabeceras) en Servicio]]</f>
        <v>3524</v>
      </c>
      <c r="CJ300" s="36">
        <f>+[1]!TDC_InfraMR[[#This Row],[Total Coches Eléctricos]]</f>
        <v>18</v>
      </c>
      <c r="CK300" s="36">
        <f>+Tabla1[[#This Row],[Pasajeros Pagos (PAX)]]/Tabla1[[#This Row],[Coches en Servicio]]</f>
        <v>4248.8888888888887</v>
      </c>
      <c r="CM300" s="2">
        <f t="shared" si="3"/>
        <v>40.132803428269639</v>
      </c>
      <c r="CN300" s="11">
        <v>0.97095375824949648</v>
      </c>
      <c r="CP300" s="10">
        <v>17.7667</v>
      </c>
      <c r="CQ300" s="69">
        <v>15064.676049410129</v>
      </c>
      <c r="CR300" s="10"/>
      <c r="DF300" s="47">
        <f>+Tabla1[[#This Row],[Trenes Kilómetro (TK) (1+2+3)]]/Tabla1[[#This Row],[Trenes Corridos (TC)]]</f>
        <v>15.3</v>
      </c>
      <c r="EA300" s="2">
        <v>2017</v>
      </c>
      <c r="EB300" s="2" t="s">
        <v>6</v>
      </c>
    </row>
    <row r="301" spans="1:132" x14ac:dyDescent="0.2">
      <c r="A301" s="92" t="s">
        <v>214</v>
      </c>
      <c r="B301" s="2" t="s">
        <v>7</v>
      </c>
      <c r="C301" s="95">
        <v>43070</v>
      </c>
      <c r="D301" s="4" t="s">
        <v>247</v>
      </c>
      <c r="E301" s="4" t="s">
        <v>245</v>
      </c>
      <c r="F301" s="131" t="s">
        <v>246</v>
      </c>
      <c r="G301" s="4" t="s">
        <v>232</v>
      </c>
      <c r="J301" s="6">
        <f>+Tabla1[[#This Row],[Trenes Corridos (TC)]]*Tabla1[[#This Row],[Km. Línea (entre cabeceras) en Servicio]]</f>
        <v>28626.300000000003</v>
      </c>
      <c r="K301" s="7">
        <f>+Tabla1[[#This Row],[TK Remolcados (1)]]+Tabla1[[#This Row],[TK Coche Motor (2)]]+Tabla1[[#This Row],[TK Eléctricos (3)]]</f>
        <v>28626.300000000003</v>
      </c>
      <c r="L301" s="15">
        <f>Tabla1[[#This Row],[Trenes Kilómetro (TK) (1+2+3)]]/K289-1</f>
        <v>5.9139784946238283E-3</v>
      </c>
      <c r="M301" s="6"/>
      <c r="N301" s="6"/>
      <c r="O301" s="6"/>
      <c r="P301" s="6">
        <f>Tabla1[[#This Row],[TK Eléctricos (3)]]*Tabla1[[#This Row],[Form. Media Trenes Eléctricos]]</f>
        <v>57252.600000000006</v>
      </c>
      <c r="Q301" s="7">
        <f>Tabla1[[#This Row],[CK Remolcados (5)]]+Tabla1[[#This Row],[CK Coche Motor (6)]]+Tabla1[[#This Row],[CK Eléctricos (7)]]</f>
        <v>57252.600000000006</v>
      </c>
      <c r="R301" s="15">
        <f>Tabla1[[#This Row],[Coches Kilómetro (CK) (5+6+7)]]/Q289-1</f>
        <v>5.9139784946238283E-3</v>
      </c>
      <c r="S301" s="128"/>
      <c r="T301" s="15"/>
      <c r="U301" s="9">
        <v>36.5</v>
      </c>
      <c r="V301" s="15">
        <f>Tabla1[[#This Row],[Velocidad Comercial Trenes Eléctricos]]/U289-1</f>
        <v>0</v>
      </c>
      <c r="W301" s="6"/>
      <c r="X301" s="6"/>
      <c r="Y301" s="9">
        <v>2</v>
      </c>
      <c r="AB301" s="6">
        <f>+Tabla1[[#This Row],[Asientos Prom. x C. Eléctricos]]*Tabla1[[#This Row],[Trenes Corridos (TC)]]*Tabla1[[#This Row],[Form. Media Trenes Eléctricos]]</f>
        <v>149680</v>
      </c>
      <c r="AE301" s="6">
        <v>40</v>
      </c>
      <c r="AF301" s="6">
        <f>+'[3]TDC TAB'!$H305</f>
        <v>1918</v>
      </c>
      <c r="AG301" s="6">
        <f>+Tabla1[[#This Row],[Trenes Programados]]-Tabla1[[#This Row],[Trenes Corridos (TC)]]</f>
        <v>47</v>
      </c>
      <c r="AH301" s="90">
        <f>+'[3]TDC TAB'!$J305</f>
        <v>1871</v>
      </c>
      <c r="AI301" s="15">
        <f>Tabla1[[#This Row],[Trenes Corridos (TC)]]/AH289-1</f>
        <v>5.9139784946236063E-3</v>
      </c>
      <c r="AJ301" s="6">
        <f>+'[3]TDC TAB'!$K305</f>
        <v>1783</v>
      </c>
      <c r="AK301" s="6">
        <f>+Tabla1[[#This Row],[Trenes Corridos (TC)]]-Tabla1[[#This Row],[Trenes Puntuales]]</f>
        <v>88</v>
      </c>
      <c r="AL301" s="93">
        <f>+Tabla1[[#This Row],[Trenes Puntuales]]/Tabla1[[#This Row],[Trenes Programados]]</f>
        <v>0.92961418143899899</v>
      </c>
      <c r="AM301" s="93">
        <v>0.95</v>
      </c>
      <c r="AN301" s="93" t="str">
        <f>+IF(Tabla1[[#This Row],[Regularidad Absoluta]]&gt;=Tabla1[[#This Row],[RA 95%]],Tabla1[[#This Row],[Regularidad Absoluta]],"")</f>
        <v/>
      </c>
      <c r="AO301" s="93">
        <f>Tabla1[[#This Row],[Trenes Puntuales]]/Tabla1[[#This Row],[Trenes Corridos (TC)]]</f>
        <v>0.95296632816675575</v>
      </c>
      <c r="AP301" s="93">
        <f>Tabla1[[#This Row],[Trenes Corridos (TC)]]/Tabla1[[#This Row],[Trenes Programados]]</f>
        <v>0.97549530761209591</v>
      </c>
      <c r="AQ301" s="93">
        <f>Tabla1[[#This Row],[Regularidad Relativa]]/AO289-1</f>
        <v>-3.4050479351408369E-2</v>
      </c>
      <c r="AR301" s="7">
        <v>65697</v>
      </c>
      <c r="AS301" s="15">
        <f>+Tabla1[[#This Row],[Pasajeros Pagos (PAX)]]/AR289-1</f>
        <v>0.17467100557860116</v>
      </c>
      <c r="AT301" s="6">
        <f>+Tabla1[[#This Row],[Pasajeros Pagos (PAX)]]/Tabla1[[#This Row],[Indice Dia Habil]]</f>
        <v>2613.2458233890216</v>
      </c>
      <c r="AU301" s="15">
        <f>+Tabla1[[#This Row],[PAX Día Habil]]/AT289-1</f>
        <v>0.1882213075522603</v>
      </c>
      <c r="AV301" s="6">
        <f>+Tabla1[[#This Row],[Pasajeros Pagos (PAX)]]/Tabla1[[#This Row],[Trenes Corridos (TC)]]</f>
        <v>35.113308391234632</v>
      </c>
      <c r="AW301" s="6">
        <f>+Tabla1[[#This Row],[PAX x Tren]]/Tabla1[[#This Row],[Form. Media Trenes Eléctricos]]</f>
        <v>17.556654195617316</v>
      </c>
      <c r="AX301" s="15">
        <f>+Tabla1[[#This Row],[PAX x Coche]]/AW289-1</f>
        <v>0.16776486925504952</v>
      </c>
      <c r="AY301" s="6">
        <v>93</v>
      </c>
      <c r="AZ301" s="9">
        <f>+Tabla1[[#This Row],[PAX Kilómetro]]/Tabla1[[#This Row],[Coches Kilómetro (CK) (5+6+7)]]</f>
        <v>11.474937382756416</v>
      </c>
      <c r="BA301" s="15">
        <f>+Tabla1[[#This Row],[Ocupación Media (PaxKm/CocheKm)]]/AZ289-1</f>
        <v>0.16776486925504952</v>
      </c>
      <c r="BB301" s="15">
        <f>+Tabla1[[#This Row],[Ocupación Media (PaxKm/CocheKm)]]/Tabla1[[#This Row],[Capacidad x Coche (4xm2)]]</f>
        <v>0.12338642347049909</v>
      </c>
      <c r="BC301" s="15">
        <f>+Tabla1[[#This Row],[% de Ocupación Media PAX]]/BB289-1</f>
        <v>0.16776486925504952</v>
      </c>
      <c r="BD301" s="36">
        <f>+Tabla1[[#This Row],[Pasajeros Pagos (PAX)]]*Tabla1[[#This Row],[PAX Recorrido Medio]]</f>
        <v>656970</v>
      </c>
      <c r="BE301" s="37">
        <v>10</v>
      </c>
      <c r="BF301" s="35">
        <f>+Tabla1[[#This Row],[PAX Recorrido Medio]]/BE289-1</f>
        <v>0</v>
      </c>
      <c r="BG301" s="36">
        <f>+Tabla1[[#This Row],[Pasajeros Pagos (PAX)]]*CN301</f>
        <v>75068.647999741268</v>
      </c>
      <c r="BH301" s="124">
        <f t="shared" si="2"/>
        <v>0.15987422649032945</v>
      </c>
      <c r="BI301" s="90">
        <f>IF(((+AH301*CM301)*((+(20/(1-20/100))/100)+1)-1)&lt;Tabla1[[#This Row],[Pasajeros Pagos (PAX)]],Tabla1[[#This Row],[Pasajeros Pagos (PAX)]],((+AH301*CM301)*((+(20/(1-20/100))/100)+1)-1))</f>
        <v>78199.005519789323</v>
      </c>
      <c r="BJ301" s="35">
        <f>+(Tabla1[[#This Row],[Variación % TC]]*0.2)-(Tabla1[[#This Row],[Vaciación % PAX Recorrido Medio]]*0.1)-(Tabla1[[#This Row],[Variación % Ocupación PAX]]*0.5)+(Tabla1[[#This Row],[Variación % RA]]*0.1)+(Tabla1[[#This Row],[Variación % Velocidad Comercial TE]]*0.1)</f>
        <v>-8.610468686374087E-2</v>
      </c>
      <c r="BK301" s="10">
        <v>789581</v>
      </c>
      <c r="BL301" s="10">
        <f>+Tabla1[[#This Row],[Recaudación Vta. Boletos $]]/Tabla1[[#This Row],[Pasajeros Pagos (PAX)]]</f>
        <v>12.018524437949983</v>
      </c>
      <c r="BM301" s="15">
        <f>+(Tabla1[[#This Row],[Tarifa Media $]]*44)/CQ301</f>
        <v>3.4051290867735784E-2</v>
      </c>
      <c r="BN301" s="48">
        <f>+Tabla1[[#This Row],[Tarifa Media $]]/CP301</f>
        <v>0.66668991907253872</v>
      </c>
      <c r="BO301" s="82">
        <v>25.14</v>
      </c>
      <c r="BP301" s="76">
        <v>15.3</v>
      </c>
      <c r="BQ301" s="76">
        <v>15.3</v>
      </c>
      <c r="BR301" s="36">
        <v>11</v>
      </c>
      <c r="BS301" s="12">
        <v>226</v>
      </c>
      <c r="BT301" s="72">
        <f>+Tabla1[[#This Row],[Recaudación Vta. Boletos $]]/Tabla1[[#This Row],[Km. Línea (entre cabeceras) en Servicio]]</f>
        <v>51606.601307189543</v>
      </c>
      <c r="BU301" s="73">
        <f>+Tabla1[[#This Row],[Recaudación/Km. Línea (PESOS)]]/CP301</f>
        <v>2862.714223092064</v>
      </c>
      <c r="BV301" s="72">
        <f>+Tabla1[[#This Row],[Recaudación Vta. Boletos $]]/Tabla1[[#This Row],[Trenes Corridos (TC)]]</f>
        <v>422.01015499732762</v>
      </c>
      <c r="BW301" s="73">
        <f>+Tabla1[[#This Row],[Recaudación/Trenes Corridos (PESOS)]]/CP301</f>
        <v>23.409688729721314</v>
      </c>
      <c r="BX301" s="72">
        <f>+Tabla1[[#This Row],[Recaudación Vta. Boletos $]]/Tabla1[[#This Row],[Coches Kilómetro (CK) (5+6+7)]]</f>
        <v>13.791181535860378</v>
      </c>
      <c r="BY301" s="73">
        <f>+Tabla1[[#This Row],[Recaudación/Coche Kilómetro (PESOS)]]/CP301</f>
        <v>0.76502250750723233</v>
      </c>
      <c r="BZ301" s="74">
        <f>+Tabla1[[#This Row],[Recaudación Vta. Boletos $]]/Tabla1[[#This Row],[PAX Kilómetro]]</f>
        <v>1.2018524437949982</v>
      </c>
      <c r="CA301" s="75">
        <f>+Tabla1[[#This Row],[Recaudación/Pasajeros Kilómetro (PESOS)]]/CP301</f>
        <v>6.6668991907253866E-2</v>
      </c>
      <c r="CB301" s="72">
        <f>+Tabla1[[#This Row],[Recaudación Vta. Boletos $]]/Tabla1[[#This Row],[Personal]]</f>
        <v>3493.7212389380529</v>
      </c>
      <c r="CC301" s="73">
        <f>+Tabla1[[#This Row],[Recaudación/Personal (PESOS)]]/CP301</f>
        <v>193.80321952791405</v>
      </c>
      <c r="CD301" s="36">
        <f>+Tabla1[[#This Row],[Pasajeros Pagos (PAX)]]/Tabla1[[#This Row],[Personal]]</f>
        <v>290.69469026548671</v>
      </c>
      <c r="CE301" s="76">
        <f>+Tabla1[[#This Row],[Trenes Corridos (TC)]]/Tabla1[[#This Row],[Personal]]</f>
        <v>8.2787610619469021</v>
      </c>
      <c r="CF301" s="36">
        <f>+Tabla1[[#This Row],[Pasajeros Pagos (PAX)]]/Tabla1[[#This Row],[Km. Línea (entre cabeceras) en Servicio]]</f>
        <v>4293.9215686274511</v>
      </c>
      <c r="CG301" s="36">
        <f>+Tabla1[[#This Row],[Pasajeros Pagos (PAX)]]/Tabla1[[#This Row],[Cantidad de Estaciones en Servicio]]</f>
        <v>5972.454545454545</v>
      </c>
      <c r="CH301" s="36">
        <f>+Tabla1[[#This Row],[PAX Kilómetro]]/Tabla1[[#This Row],[Km. Línea (entre cabeceras) en Servicio]]</f>
        <v>42939.215686274511</v>
      </c>
      <c r="CI301" s="36">
        <f>+Tabla1[[#This Row],[Coches Kilómetro (CK) (5+6+7)]]/Tabla1[[#This Row],[Km. Línea (entre cabeceras) en Servicio]]</f>
        <v>3742</v>
      </c>
      <c r="CJ301" s="36">
        <f>+[1]!TDC_InfraMR[[#This Row],[Total Coches Eléctricos]]</f>
        <v>18</v>
      </c>
      <c r="CK301" s="36">
        <f>+Tabla1[[#This Row],[Pasajeros Pagos (PAX)]]/Tabla1[[#This Row],[Coches en Servicio]]</f>
        <v>3649.8333333333335</v>
      </c>
      <c r="CM301" s="2">
        <f t="shared" si="3"/>
        <v>33.436667245233274</v>
      </c>
      <c r="CN301" s="11">
        <v>1.1426495578145315</v>
      </c>
      <c r="CP301" s="10">
        <v>18.027157894736842</v>
      </c>
      <c r="CQ301" s="33">
        <v>15529.956773852036</v>
      </c>
      <c r="CR301" s="10"/>
      <c r="CX301" s="28"/>
      <c r="DF301" s="47">
        <f>+Tabla1[[#This Row],[Trenes Kilómetro (TK) (1+2+3)]]/Tabla1[[#This Row],[Trenes Corridos (TC)]]</f>
        <v>15.3</v>
      </c>
      <c r="EA301" s="2">
        <v>2017</v>
      </c>
      <c r="EB301" s="2" t="s">
        <v>7</v>
      </c>
    </row>
    <row r="302" spans="1:132" x14ac:dyDescent="0.2">
      <c r="A302" s="92" t="s">
        <v>215</v>
      </c>
      <c r="B302" s="2" t="s">
        <v>8</v>
      </c>
      <c r="C302" s="95">
        <v>43101</v>
      </c>
      <c r="D302" s="4" t="s">
        <v>247</v>
      </c>
      <c r="E302" s="4" t="s">
        <v>245</v>
      </c>
      <c r="F302" s="131" t="s">
        <v>246</v>
      </c>
      <c r="G302" s="4" t="s">
        <v>232</v>
      </c>
      <c r="J302" s="6">
        <f>+Tabla1[[#This Row],[Trenes Corridos (TC)]]*Tabla1[[#This Row],[Km. Línea (entre cabeceras) en Servicio]]</f>
        <v>28626.300000000003</v>
      </c>
      <c r="K302" s="7">
        <f>+Tabla1[[#This Row],[TK Remolcados (1)]]+Tabla1[[#This Row],[TK Coche Motor (2)]]+Tabla1[[#This Row],[TK Eléctricos (3)]]</f>
        <v>28626.300000000003</v>
      </c>
      <c r="L302" s="15">
        <f>Tabla1[[#This Row],[Trenes Kilómetro (TK) (1+2+3)]]/K290-1</f>
        <v>1.4642082429501269E-2</v>
      </c>
      <c r="M302" s="6"/>
      <c r="N302" s="6"/>
      <c r="O302" s="6"/>
      <c r="P302" s="6">
        <f>Tabla1[[#This Row],[TK Eléctricos (3)]]*Tabla1[[#This Row],[Form. Media Trenes Eléctricos]]</f>
        <v>57252.600000000006</v>
      </c>
      <c r="Q302" s="7">
        <f>Tabla1[[#This Row],[CK Remolcados (5)]]+Tabla1[[#This Row],[CK Coche Motor (6)]]+Tabla1[[#This Row],[CK Eléctricos (7)]]</f>
        <v>57252.600000000006</v>
      </c>
      <c r="R302" s="15">
        <f>Tabla1[[#This Row],[Coches Kilómetro (CK) (5+6+7)]]/Q290-1</f>
        <v>1.4642082429501269E-2</v>
      </c>
      <c r="S302" s="128"/>
      <c r="T302" s="15"/>
      <c r="U302" s="9">
        <v>36.5</v>
      </c>
      <c r="V302" s="15">
        <f>Tabla1[[#This Row],[Velocidad Comercial Trenes Eléctricos]]/U290-1</f>
        <v>0</v>
      </c>
      <c r="W302" s="6"/>
      <c r="X302" s="6"/>
      <c r="Y302" s="9">
        <v>2</v>
      </c>
      <c r="AB302" s="6">
        <f>+Tabla1[[#This Row],[Asientos Prom. x C. Eléctricos]]*Tabla1[[#This Row],[Trenes Corridos (TC)]]*Tabla1[[#This Row],[Form. Media Trenes Eléctricos]]</f>
        <v>149680</v>
      </c>
      <c r="AE302" s="6">
        <v>40</v>
      </c>
      <c r="AF302" s="6">
        <f>+'[3]TDC TAB'!$H306</f>
        <v>1888</v>
      </c>
      <c r="AG302" s="6">
        <f>+Tabla1[[#This Row],[Trenes Programados]]-Tabla1[[#This Row],[Trenes Corridos (TC)]]</f>
        <v>17</v>
      </c>
      <c r="AH302" s="90">
        <f>+'[3]TDC TAB'!$J306</f>
        <v>1871</v>
      </c>
      <c r="AI302" s="15">
        <f>Tabla1[[#This Row],[Trenes Corridos (TC)]]/AH290-1</f>
        <v>1.4642082429501047E-2</v>
      </c>
      <c r="AJ302" s="6">
        <f>+'[3]TDC TAB'!$K306</f>
        <v>1768</v>
      </c>
      <c r="AK302" s="6">
        <f>+Tabla1[[#This Row],[Trenes Corridos (TC)]]-Tabla1[[#This Row],[Trenes Puntuales]]</f>
        <v>103</v>
      </c>
      <c r="AL302" s="93">
        <f>+Tabla1[[#This Row],[Trenes Puntuales]]/Tabla1[[#This Row],[Trenes Programados]]</f>
        <v>0.93644067796610164</v>
      </c>
      <c r="AM302" s="93">
        <v>0.95</v>
      </c>
      <c r="AN302" s="93" t="str">
        <f>+IF(Tabla1[[#This Row],[Regularidad Absoluta]]&gt;=Tabla1[[#This Row],[RA 95%]],Tabla1[[#This Row],[Regularidad Absoluta]],"")</f>
        <v/>
      </c>
      <c r="AO302" s="93">
        <f>Tabla1[[#This Row],[Trenes Puntuales]]/Tabla1[[#This Row],[Trenes Corridos (TC)]]</f>
        <v>0.94494922501336187</v>
      </c>
      <c r="AP302" s="93">
        <f>Tabla1[[#This Row],[Trenes Corridos (TC)]]/Tabla1[[#This Row],[Trenes Programados]]</f>
        <v>0.9909957627118644</v>
      </c>
      <c r="AQ302" s="93">
        <f>Tabla1[[#This Row],[Regularidad Relativa]]/AO290-1</f>
        <v>-2.9796007280267656E-2</v>
      </c>
      <c r="AR302" s="7">
        <v>79714</v>
      </c>
      <c r="AS302" s="15">
        <f>+Tabla1[[#This Row],[Pasajeros Pagos (PAX)]]/AR290-1</f>
        <v>0.27515876697646879</v>
      </c>
      <c r="AT302" s="6">
        <f>+Tabla1[[#This Row],[Pasajeros Pagos (PAX)]]/Tabla1[[#This Row],[Indice Dia Habil]]</f>
        <v>2986.6616710378416</v>
      </c>
      <c r="AU302" s="15">
        <f>+Tabla1[[#This Row],[PAX Día Habil]]/AT290-1</f>
        <v>0.27515876697646902</v>
      </c>
      <c r="AV302" s="6">
        <f>+Tabla1[[#This Row],[Pasajeros Pagos (PAX)]]/Tabla1[[#This Row],[Trenes Corridos (TC)]]</f>
        <v>42.605024051309464</v>
      </c>
      <c r="AW302" s="6">
        <f>+Tabla1[[#This Row],[PAX x Tren]]/Tabla1[[#This Row],[Form. Media Trenes Eléctricos]]</f>
        <v>21.302512025654732</v>
      </c>
      <c r="AX302" s="15">
        <f>+Tabla1[[#This Row],[PAX x Coche]]/AW290-1</f>
        <v>0.25675722410722002</v>
      </c>
      <c r="AY302" s="6">
        <v>93</v>
      </c>
      <c r="AZ302" s="9">
        <f>+Tabla1[[#This Row],[PAX Kilómetro]]/Tabla1[[#This Row],[Coches Kilómetro (CK) (5+6+7)]]</f>
        <v>13.923210474284136</v>
      </c>
      <c r="BA302" s="15">
        <f>+Tabla1[[#This Row],[Ocupación Media (PaxKm/CocheKm)]]/AZ290-1</f>
        <v>0.25675722410721979</v>
      </c>
      <c r="BB302" s="15">
        <f>+Tabla1[[#This Row],[Ocupación Media (PaxKm/CocheKm)]]/Tabla1[[#This Row],[Capacidad x Coche (4xm2)]]</f>
        <v>0.14971194058370038</v>
      </c>
      <c r="BC302" s="15">
        <f>+Tabla1[[#This Row],[% de Ocupación Media PAX]]/BB290-1</f>
        <v>0.25675722410721979</v>
      </c>
      <c r="BD302" s="36">
        <f>+Tabla1[[#This Row],[Pasajeros Pagos (PAX)]]*Tabla1[[#This Row],[PAX Recorrido Medio]]</f>
        <v>797140</v>
      </c>
      <c r="BE302" s="37">
        <v>10</v>
      </c>
      <c r="BF302" s="35">
        <f>+Tabla1[[#This Row],[PAX Recorrido Medio]]/BE290-1</f>
        <v>0</v>
      </c>
      <c r="BG302" s="36">
        <f>+Tabla1[[#This Row],[Pasajeros Pagos (PAX)]]*CN302</f>
        <v>81279.834364167808</v>
      </c>
      <c r="BH302" s="124">
        <f t="shared" si="2"/>
        <v>0.10852972730460353</v>
      </c>
      <c r="BI302" s="90">
        <f>IF(((+AH302*CM302)*((+(20/(1-20/100))/100)+1)-1)&lt;Tabla1[[#This Row],[Pasajeros Pagos (PAX)]],Tabla1[[#This Row],[Pasajeros Pagos (PAX)]],((+AH302*CM302)*((+(20/(1-20/100))/100)+1)-1))</f>
        <v>89418.573385494383</v>
      </c>
      <c r="BJ302" s="35">
        <f>+(Tabla1[[#This Row],[Variación % TC]]*0.2)-(Tabla1[[#This Row],[Vaciación % PAX Recorrido Medio]]*0.1)-(Tabla1[[#This Row],[Variación % Ocupación PAX]]*0.5)+(Tabla1[[#This Row],[Variación % RA]]*0.1)+(Tabla1[[#This Row],[Variación % Velocidad Comercial TE]]*0.1)</f>
        <v>-0.12842979629573648</v>
      </c>
      <c r="BK302" s="10">
        <v>907102</v>
      </c>
      <c r="BL302" s="10">
        <f>+Tabla1[[#This Row],[Recaudación Vta. Boletos $]]/Tabla1[[#This Row],[Pasajeros Pagos (PAX)]]</f>
        <v>11.379456557191961</v>
      </c>
      <c r="BM302" s="15">
        <f>+(Tabla1[[#This Row],[Tarifa Media $]]*44)/CQ302</f>
        <v>3.1302823016529181E-2</v>
      </c>
      <c r="BN302" s="48">
        <f>+Tabla1[[#This Row],[Tarifa Media $]]/CP302</f>
        <v>0.58827769522635553</v>
      </c>
      <c r="BO302" s="82">
        <v>26.69</v>
      </c>
      <c r="BP302" s="76">
        <v>15.3</v>
      </c>
      <c r="BQ302" s="76">
        <v>15.3</v>
      </c>
      <c r="BR302" s="36">
        <v>11</v>
      </c>
      <c r="BS302" s="12">
        <v>174</v>
      </c>
      <c r="BT302" s="72">
        <f>+Tabla1[[#This Row],[Recaudación Vta. Boletos $]]/Tabla1[[#This Row],[Km. Línea (entre cabeceras) en Servicio]]</f>
        <v>59287.712418300653</v>
      </c>
      <c r="BU302" s="73">
        <f>+Tabla1[[#This Row],[Recaudación/Km. Línea (PESOS)]]/CP302</f>
        <v>3064.9652416518766</v>
      </c>
      <c r="BV302" s="72">
        <f>+Tabla1[[#This Row],[Recaudación Vta. Boletos $]]/Tabla1[[#This Row],[Trenes Corridos (TC)]]</f>
        <v>484.82202030999463</v>
      </c>
      <c r="BW302" s="73">
        <f>+Tabla1[[#This Row],[Recaudación/Trenes Corridos (PESOS)]]/CP302</f>
        <v>25.063585353967774</v>
      </c>
      <c r="BX302" s="72">
        <f>+Tabla1[[#This Row],[Recaudación Vta. Boletos $]]/Tabla1[[#This Row],[Coches Kilómetro (CK) (5+6+7)]]</f>
        <v>15.843856872875641</v>
      </c>
      <c r="BY302" s="73">
        <f>+Tabla1[[#This Row],[Recaudación/Coche Kilómetro (PESOS)]]/CP302</f>
        <v>0.81907141679633244</v>
      </c>
      <c r="BZ302" s="74">
        <f>+Tabla1[[#This Row],[Recaudación Vta. Boletos $]]/Tabla1[[#This Row],[PAX Kilómetro]]</f>
        <v>1.137945655719196</v>
      </c>
      <c r="CA302" s="75">
        <f>+Tabla1[[#This Row],[Recaudación/Pasajeros Kilómetro (PESOS)]]/CP302</f>
        <v>5.8827769522635555E-2</v>
      </c>
      <c r="CB302" s="72">
        <f>+Tabla1[[#This Row],[Recaudación Vta. Boletos $]]/Tabla1[[#This Row],[Personal]]</f>
        <v>5213.2298850574716</v>
      </c>
      <c r="CC302" s="73">
        <f>+Tabla1[[#This Row],[Recaudación/Personal (PESOS)]]/CP302</f>
        <v>269.50556435214776</v>
      </c>
      <c r="CD302" s="36">
        <f>+Tabla1[[#This Row],[Pasajeros Pagos (PAX)]]/Tabla1[[#This Row],[Personal]]</f>
        <v>458.12643678160919</v>
      </c>
      <c r="CE302" s="76">
        <f>+Tabla1[[#This Row],[Trenes Corridos (TC)]]/Tabla1[[#This Row],[Personal]]</f>
        <v>10.75287356321839</v>
      </c>
      <c r="CF302" s="36">
        <f>+Tabla1[[#This Row],[Pasajeros Pagos (PAX)]]/Tabla1[[#This Row],[Km. Línea (entre cabeceras) en Servicio]]</f>
        <v>5210.0653594771238</v>
      </c>
      <c r="CG302" s="36">
        <f>+Tabla1[[#This Row],[Pasajeros Pagos (PAX)]]/Tabla1[[#This Row],[Cantidad de Estaciones en Servicio]]</f>
        <v>7246.727272727273</v>
      </c>
      <c r="CH302" s="36">
        <f>+Tabla1[[#This Row],[PAX Kilómetro]]/Tabla1[[#This Row],[Km. Línea (entre cabeceras) en Servicio]]</f>
        <v>52100.65359477124</v>
      </c>
      <c r="CI302" s="36">
        <f>+Tabla1[[#This Row],[Coches Kilómetro (CK) (5+6+7)]]/Tabla1[[#This Row],[Km. Línea (entre cabeceras) en Servicio]]</f>
        <v>3742</v>
      </c>
      <c r="CJ302" s="36">
        <f>+[1]!TDC_InfraMR[[#This Row],[Total Coches Eléctricos]]</f>
        <v>18</v>
      </c>
      <c r="CK302" s="36">
        <f>+Tabla1[[#This Row],[Pasajeros Pagos (PAX)]]/Tabla1[[#This Row],[Coches en Servicio]]</f>
        <v>4428.5555555555557</v>
      </c>
      <c r="CM302" s="2">
        <f t="shared" si="3"/>
        <v>38.233917000745862</v>
      </c>
      <c r="CN302" s="11">
        <v>1.0196431538270292</v>
      </c>
      <c r="CP302" s="10">
        <v>19.343681818181821</v>
      </c>
      <c r="CQ302" s="33">
        <v>15995.237498293944</v>
      </c>
      <c r="CR302" s="10"/>
      <c r="CS302" s="24"/>
      <c r="CX302" s="28"/>
      <c r="DF302" s="47">
        <f>+Tabla1[[#This Row],[Trenes Kilómetro (TK) (1+2+3)]]/Tabla1[[#This Row],[Trenes Corridos (TC)]]</f>
        <v>15.3</v>
      </c>
      <c r="EA302" s="2">
        <v>2018</v>
      </c>
      <c r="EB302" s="2" t="s">
        <v>8</v>
      </c>
    </row>
    <row r="303" spans="1:132" x14ac:dyDescent="0.2">
      <c r="A303" s="92" t="s">
        <v>215</v>
      </c>
      <c r="B303" s="2" t="s">
        <v>9</v>
      </c>
      <c r="C303" s="95">
        <v>43132</v>
      </c>
      <c r="D303" s="4" t="s">
        <v>247</v>
      </c>
      <c r="E303" s="4" t="s">
        <v>245</v>
      </c>
      <c r="F303" s="131" t="s">
        <v>246</v>
      </c>
      <c r="G303" s="4" t="s">
        <v>232</v>
      </c>
      <c r="J303" s="6">
        <f>+Tabla1[[#This Row],[Trenes Corridos (TC)]]*Tabla1[[#This Row],[Km. Línea (entre cabeceras) en Servicio]]</f>
        <v>26025.300000000003</v>
      </c>
      <c r="K303" s="7">
        <f>+Tabla1[[#This Row],[TK Remolcados (1)]]+Tabla1[[#This Row],[TK Coche Motor (2)]]+Tabla1[[#This Row],[TK Eléctricos (3)]]</f>
        <v>26025.300000000003</v>
      </c>
      <c r="L303" s="15">
        <f>Tabla1[[#This Row],[Trenes Kilómetro (TK) (1+2+3)]]/K291-1</f>
        <v>5.849408836341019E-2</v>
      </c>
      <c r="M303" s="6"/>
      <c r="N303" s="6"/>
      <c r="O303" s="6"/>
      <c r="P303" s="6">
        <f>Tabla1[[#This Row],[TK Eléctricos (3)]]*Tabla1[[#This Row],[Form. Media Trenes Eléctricos]]</f>
        <v>52050.600000000006</v>
      </c>
      <c r="Q303" s="7">
        <f>Tabla1[[#This Row],[CK Remolcados (5)]]+Tabla1[[#This Row],[CK Coche Motor (6)]]+Tabla1[[#This Row],[CK Eléctricos (7)]]</f>
        <v>52050.600000000006</v>
      </c>
      <c r="R303" s="15">
        <f>Tabla1[[#This Row],[Coches Kilómetro (CK) (5+6+7)]]/Q291-1</f>
        <v>5.849408836341019E-2</v>
      </c>
      <c r="S303" s="128"/>
      <c r="T303" s="15"/>
      <c r="U303" s="9">
        <v>36.5</v>
      </c>
      <c r="V303" s="15">
        <f>Tabla1[[#This Row],[Velocidad Comercial Trenes Eléctricos]]/U291-1</f>
        <v>0</v>
      </c>
      <c r="W303" s="6"/>
      <c r="X303" s="6"/>
      <c r="Y303" s="9">
        <v>2</v>
      </c>
      <c r="AB303" s="6">
        <f>+Tabla1[[#This Row],[Asientos Prom. x C. Eléctricos]]*Tabla1[[#This Row],[Trenes Corridos (TC)]]*Tabla1[[#This Row],[Form. Media Trenes Eléctricos]]</f>
        <v>136080</v>
      </c>
      <c r="AE303" s="6">
        <v>40</v>
      </c>
      <c r="AF303" s="6">
        <f>+'[3]TDC TAB'!$H307</f>
        <v>1724</v>
      </c>
      <c r="AG303" s="6">
        <f>+Tabla1[[#This Row],[Trenes Programados]]-Tabla1[[#This Row],[Trenes Corridos (TC)]]</f>
        <v>23</v>
      </c>
      <c r="AH303" s="90">
        <f>+'[3]TDC TAB'!$J307</f>
        <v>1701</v>
      </c>
      <c r="AI303" s="15">
        <f>Tabla1[[#This Row],[Trenes Corridos (TC)]]/AH291-1</f>
        <v>5.849408836341019E-2</v>
      </c>
      <c r="AJ303" s="6">
        <f>+'[3]TDC TAB'!$K307</f>
        <v>1639</v>
      </c>
      <c r="AK303" s="6">
        <f>+Tabla1[[#This Row],[Trenes Corridos (TC)]]-Tabla1[[#This Row],[Trenes Puntuales]]</f>
        <v>62</v>
      </c>
      <c r="AL303" s="93">
        <f>+Tabla1[[#This Row],[Trenes Puntuales]]/Tabla1[[#This Row],[Trenes Programados]]</f>
        <v>0.95069605568445481</v>
      </c>
      <c r="AM303" s="93">
        <v>0.95</v>
      </c>
      <c r="AN303" s="93">
        <f>+IF(Tabla1[[#This Row],[Regularidad Absoluta]]&gt;=Tabla1[[#This Row],[RA 95%]],Tabla1[[#This Row],[Regularidad Absoluta]],"")</f>
        <v>0.95069605568445481</v>
      </c>
      <c r="AO303" s="93">
        <f>Tabla1[[#This Row],[Trenes Puntuales]]/Tabla1[[#This Row],[Trenes Corridos (TC)]]</f>
        <v>0.96355085243974137</v>
      </c>
      <c r="AP303" s="93">
        <f>Tabla1[[#This Row],[Trenes Corridos (TC)]]/Tabla1[[#This Row],[Trenes Programados]]</f>
        <v>0.98665893271461713</v>
      </c>
      <c r="AQ303" s="93">
        <f>Tabla1[[#This Row],[Regularidad Relativa]]/AO291-1</f>
        <v>6.7790766389235202E-3</v>
      </c>
      <c r="AR303" s="7">
        <v>88471</v>
      </c>
      <c r="AS303" s="15">
        <f>+Tabla1[[#This Row],[Pasajeros Pagos (PAX)]]/AR291-1</f>
        <v>0.28202118564245238</v>
      </c>
      <c r="AT303" s="6">
        <f>+Tabla1[[#This Row],[Pasajeros Pagos (PAX)]]/Tabla1[[#This Row],[Indice Dia Habil]]</f>
        <v>3836.556808326106</v>
      </c>
      <c r="AU303" s="15">
        <f>+Tabla1[[#This Row],[PAX Día Habil]]/AT291-1</f>
        <v>0.2820211856424526</v>
      </c>
      <c r="AV303" s="6">
        <f>+Tabla1[[#This Row],[Pasajeros Pagos (PAX)]]/Tabla1[[#This Row],[Trenes Corridos (TC)]]</f>
        <v>52.011169900058789</v>
      </c>
      <c r="AW303" s="6">
        <f>+Tabla1[[#This Row],[PAX x Tren]]/Tabla1[[#This Row],[Form. Media Trenes Eléctricos]]</f>
        <v>26.005584950029395</v>
      </c>
      <c r="AX303" s="15">
        <f>+Tabla1[[#This Row],[PAX x Coche]]/AW291-1</f>
        <v>0.21117462982211688</v>
      </c>
      <c r="AY303" s="6">
        <v>93</v>
      </c>
      <c r="AZ303" s="9">
        <f>+Tabla1[[#This Row],[PAX Kilómetro]]/Tabla1[[#This Row],[Coches Kilómetro (CK) (5+6+7)]]</f>
        <v>16.997114346424439</v>
      </c>
      <c r="BA303" s="15">
        <f>+Tabla1[[#This Row],[Ocupación Media (PaxKm/CocheKm)]]/AZ291-1</f>
        <v>0.21117462982211688</v>
      </c>
      <c r="BB303" s="15">
        <f>+Tabla1[[#This Row],[Ocupación Media (PaxKm/CocheKm)]]/Tabla1[[#This Row],[Capacidad x Coche (4xm2)]]</f>
        <v>0.18276467039166064</v>
      </c>
      <c r="BC303" s="15">
        <f>+Tabla1[[#This Row],[% de Ocupación Media PAX]]/BB291-1</f>
        <v>0.2111746298221171</v>
      </c>
      <c r="BD303" s="36">
        <f>+Tabla1[[#This Row],[Pasajeros Pagos (PAX)]]*Tabla1[[#This Row],[PAX Recorrido Medio]]</f>
        <v>884710</v>
      </c>
      <c r="BE303" s="37">
        <v>10</v>
      </c>
      <c r="BF303" s="35">
        <f>+Tabla1[[#This Row],[PAX Recorrido Medio]]/BE291-1</f>
        <v>0</v>
      </c>
      <c r="BG303" s="36">
        <f>+Tabla1[[#This Row],[Pasajeros Pagos (PAX)]]*CN303</f>
        <v>89136.951085038163</v>
      </c>
      <c r="BH303" s="124">
        <f t="shared" si="2"/>
        <v>0</v>
      </c>
      <c r="BI303" s="90">
        <f>IF(((+AH303*CM303)*((+(20/(1-20/100))/100)+1)-1)&lt;Tabla1[[#This Row],[Pasajeros Pagos (PAX)]],Tabla1[[#This Row],[Pasajeros Pagos (PAX)]],((+AH303*CM303)*((+(20/(1-20/100))/100)+1)-1))</f>
        <v>88471</v>
      </c>
      <c r="BJ303" s="35">
        <f>+(Tabla1[[#This Row],[Variación % TC]]*0.2)-(Tabla1[[#This Row],[Vaciación % PAX Recorrido Medio]]*0.1)-(Tabla1[[#This Row],[Variación % Ocupación PAX]]*0.5)+(Tabla1[[#This Row],[Variación % RA]]*0.1)+(Tabla1[[#This Row],[Variación % Velocidad Comercial TE]]*0.1)</f>
        <v>-9.3210589574484165E-2</v>
      </c>
      <c r="BK303" s="10"/>
      <c r="BL303" s="10"/>
      <c r="BN303" s="48"/>
      <c r="BO303" s="82">
        <v>23.06</v>
      </c>
      <c r="BP303" s="76">
        <v>15.3</v>
      </c>
      <c r="BQ303" s="76">
        <v>15.3</v>
      </c>
      <c r="BR303" s="36">
        <v>11</v>
      </c>
      <c r="BS303" s="12">
        <v>174</v>
      </c>
      <c r="BT303" s="72">
        <f>+Tabla1[[#This Row],[Recaudación Vta. Boletos $]]/Tabla1[[#This Row],[Km. Línea (entre cabeceras) en Servicio]]</f>
        <v>0</v>
      </c>
      <c r="BU303" s="73">
        <f>+Tabla1[[#This Row],[Recaudación/Km. Línea (PESOS)]]/CP303</f>
        <v>0</v>
      </c>
      <c r="BV303" s="72">
        <f>+Tabla1[[#This Row],[Recaudación Vta. Boletos $]]/Tabla1[[#This Row],[Trenes Corridos (TC)]]</f>
        <v>0</v>
      </c>
      <c r="BW303" s="73">
        <f>+Tabla1[[#This Row],[Recaudación/Trenes Corridos (PESOS)]]/CP303</f>
        <v>0</v>
      </c>
      <c r="BX303" s="72">
        <f>+Tabla1[[#This Row],[Recaudación Vta. Boletos $]]/Tabla1[[#This Row],[Coches Kilómetro (CK) (5+6+7)]]</f>
        <v>0</v>
      </c>
      <c r="BY303" s="73">
        <f>+Tabla1[[#This Row],[Recaudación/Coche Kilómetro (PESOS)]]/CP303</f>
        <v>0</v>
      </c>
      <c r="BZ303" s="74">
        <f>+Tabla1[[#This Row],[Recaudación Vta. Boletos $]]/Tabla1[[#This Row],[PAX Kilómetro]]</f>
        <v>0</v>
      </c>
      <c r="CA303" s="75">
        <f>+Tabla1[[#This Row],[Recaudación/Pasajeros Kilómetro (PESOS)]]/CP303</f>
        <v>0</v>
      </c>
      <c r="CB303" s="72">
        <f>+Tabla1[[#This Row],[Recaudación Vta. Boletos $]]/Tabla1[[#This Row],[Personal]]</f>
        <v>0</v>
      </c>
      <c r="CC303" s="73">
        <f>+Tabla1[[#This Row],[Recaudación/Personal (PESOS)]]/CP303</f>
        <v>0</v>
      </c>
      <c r="CD303" s="36">
        <f>+Tabla1[[#This Row],[Pasajeros Pagos (PAX)]]/Tabla1[[#This Row],[Personal]]</f>
        <v>508.45402298850576</v>
      </c>
      <c r="CE303" s="76">
        <f>+Tabla1[[#This Row],[Trenes Corridos (TC)]]/Tabla1[[#This Row],[Personal]]</f>
        <v>9.7758620689655178</v>
      </c>
      <c r="CF303" s="36">
        <f>+Tabla1[[#This Row],[Pasajeros Pagos (PAX)]]/Tabla1[[#This Row],[Km. Línea (entre cabeceras) en Servicio]]</f>
        <v>5782.4183006535941</v>
      </c>
      <c r="CG303" s="36">
        <f>+Tabla1[[#This Row],[Pasajeros Pagos (PAX)]]/Tabla1[[#This Row],[Cantidad de Estaciones en Servicio]]</f>
        <v>8042.818181818182</v>
      </c>
      <c r="CH303" s="36">
        <f>+Tabla1[[#This Row],[PAX Kilómetro]]/Tabla1[[#This Row],[Km. Línea (entre cabeceras) en Servicio]]</f>
        <v>57824.183006535946</v>
      </c>
      <c r="CI303" s="36">
        <f>+Tabla1[[#This Row],[Coches Kilómetro (CK) (5+6+7)]]/Tabla1[[#This Row],[Km. Línea (entre cabeceras) en Servicio]]</f>
        <v>3402</v>
      </c>
      <c r="CJ303" s="36">
        <f>+[1]!TDC_InfraMR[[#This Row],[Total Coches Eléctricos]]</f>
        <v>18</v>
      </c>
      <c r="CK303" s="36">
        <f>+Tabla1[[#This Row],[Pasajeros Pagos (PAX)]]/Tabla1[[#This Row],[Coches en Servicio]]</f>
        <v>4915.0555555555557</v>
      </c>
      <c r="CM303" s="2">
        <f t="shared" si="3"/>
        <v>38.70643383349924</v>
      </c>
      <c r="CN303" s="11">
        <v>1.0075273376025835</v>
      </c>
      <c r="CP303" s="10">
        <v>20.147705882352941</v>
      </c>
      <c r="CQ303" s="69">
        <v>16460.518222735853</v>
      </c>
      <c r="CR303" s="10"/>
      <c r="CS303" s="24"/>
      <c r="DF303" s="47">
        <f>+Tabla1[[#This Row],[Trenes Kilómetro (TK) (1+2+3)]]/Tabla1[[#This Row],[Trenes Corridos (TC)]]</f>
        <v>15.300000000000002</v>
      </c>
      <c r="EA303" s="2">
        <v>2018</v>
      </c>
      <c r="EB303" s="2" t="s">
        <v>9</v>
      </c>
    </row>
    <row r="304" spans="1:132" x14ac:dyDescent="0.2">
      <c r="A304" s="92" t="s">
        <v>215</v>
      </c>
      <c r="B304" s="2" t="s">
        <v>10</v>
      </c>
      <c r="C304" s="95">
        <v>43160</v>
      </c>
      <c r="D304" s="4" t="s">
        <v>247</v>
      </c>
      <c r="E304" s="4" t="s">
        <v>245</v>
      </c>
      <c r="F304" s="131" t="s">
        <v>246</v>
      </c>
      <c r="G304" s="4" t="s">
        <v>232</v>
      </c>
      <c r="J304" s="6">
        <f>+Tabla1[[#This Row],[Trenes Corridos (TC)]]*Tabla1[[#This Row],[Km. Línea (entre cabeceras) en Servicio]]</f>
        <v>28733.4</v>
      </c>
      <c r="K304" s="7">
        <f>+Tabla1[[#This Row],[TK Remolcados (1)]]+Tabla1[[#This Row],[TK Coche Motor (2)]]+Tabla1[[#This Row],[TK Eléctricos (3)]]</f>
        <v>28733.4</v>
      </c>
      <c r="L304" s="15">
        <f>Tabla1[[#This Row],[Trenes Kilómetro (TK) (1+2+3)]]/K292-1</f>
        <v>0.16069221260815825</v>
      </c>
      <c r="M304" s="6"/>
      <c r="N304" s="6"/>
      <c r="O304" s="6"/>
      <c r="P304" s="6">
        <f>Tabla1[[#This Row],[TK Eléctricos (3)]]*Tabla1[[#This Row],[Form. Media Trenes Eléctricos]]</f>
        <v>57466.8</v>
      </c>
      <c r="Q304" s="7">
        <f>Tabla1[[#This Row],[CK Remolcados (5)]]+Tabla1[[#This Row],[CK Coche Motor (6)]]+Tabla1[[#This Row],[CK Eléctricos (7)]]</f>
        <v>57466.8</v>
      </c>
      <c r="R304" s="15">
        <f>Tabla1[[#This Row],[Coches Kilómetro (CK) (5+6+7)]]/Q292-1</f>
        <v>0.16069221260815825</v>
      </c>
      <c r="S304" s="128"/>
      <c r="T304" s="15"/>
      <c r="U304" s="9">
        <v>36.5</v>
      </c>
      <c r="V304" s="15">
        <f>Tabla1[[#This Row],[Velocidad Comercial Trenes Eléctricos]]/U292-1</f>
        <v>0</v>
      </c>
      <c r="W304" s="6"/>
      <c r="X304" s="6"/>
      <c r="Y304" s="9">
        <v>2</v>
      </c>
      <c r="AB304" s="6">
        <f>+Tabla1[[#This Row],[Asientos Prom. x C. Eléctricos]]*Tabla1[[#This Row],[Trenes Corridos (TC)]]*Tabla1[[#This Row],[Form. Media Trenes Eléctricos]]</f>
        <v>150240</v>
      </c>
      <c r="AE304" s="6">
        <v>40</v>
      </c>
      <c r="AF304" s="6">
        <f>+'[3]TDC TAB'!$H308</f>
        <v>1908</v>
      </c>
      <c r="AG304" s="6">
        <f>+Tabla1[[#This Row],[Trenes Programados]]-Tabla1[[#This Row],[Trenes Corridos (TC)]]</f>
        <v>30</v>
      </c>
      <c r="AH304" s="90">
        <f>+'[3]TDC TAB'!$J308</f>
        <v>1878</v>
      </c>
      <c r="AI304" s="15">
        <f>Tabla1[[#This Row],[Trenes Corridos (TC)]]/AH292-1</f>
        <v>0.16069221260815825</v>
      </c>
      <c r="AJ304" s="6">
        <f>+'[3]TDC TAB'!$K308</f>
        <v>1768</v>
      </c>
      <c r="AK304" s="6">
        <f>+Tabla1[[#This Row],[Trenes Corridos (TC)]]-Tabla1[[#This Row],[Trenes Puntuales]]</f>
        <v>110</v>
      </c>
      <c r="AL304" s="93">
        <f>+Tabla1[[#This Row],[Trenes Puntuales]]/Tabla1[[#This Row],[Trenes Programados]]</f>
        <v>0.92662473794549272</v>
      </c>
      <c r="AM304" s="93">
        <v>0.95</v>
      </c>
      <c r="AN304" s="93" t="str">
        <f>+IF(Tabla1[[#This Row],[Regularidad Absoluta]]&gt;=Tabla1[[#This Row],[RA 95%]],Tabla1[[#This Row],[Regularidad Absoluta]],"")</f>
        <v/>
      </c>
      <c r="AO304" s="93">
        <f>Tabla1[[#This Row],[Trenes Puntuales]]/Tabla1[[#This Row],[Trenes Corridos (TC)]]</f>
        <v>0.94142705005324812</v>
      </c>
      <c r="AP304" s="93">
        <f>Tabla1[[#This Row],[Trenes Corridos (TC)]]/Tabla1[[#This Row],[Trenes Programados]]</f>
        <v>0.98427672955974843</v>
      </c>
      <c r="AQ304" s="93">
        <f>Tabla1[[#This Row],[Regularidad Relativa]]/AO292-1</f>
        <v>-4.425511773754609E-3</v>
      </c>
      <c r="AR304" s="7">
        <v>92481</v>
      </c>
      <c r="AS304" s="15">
        <f>+Tabla1[[#This Row],[Pasajeros Pagos (PAX)]]/AR292-1</f>
        <v>0.1865513657766773</v>
      </c>
      <c r="AT304" s="6">
        <f>+Tabla1[[#This Row],[Pasajeros Pagos (PAX)]]/Tabla1[[#This Row],[Indice Dia Habil]]</f>
        <v>3636.6889500589855</v>
      </c>
      <c r="AU304" s="15">
        <f>+Tabla1[[#This Row],[PAX Día Habil]]/AT292-1</f>
        <v>0.24534234968853785</v>
      </c>
      <c r="AV304" s="6">
        <f>+Tabla1[[#This Row],[Pasajeros Pagos (PAX)]]/Tabla1[[#This Row],[Trenes Corridos (TC)]]</f>
        <v>49.244408945686899</v>
      </c>
      <c r="AW304" s="6">
        <f>+Tabla1[[#This Row],[PAX x Tren]]/Tabla1[[#This Row],[Form. Media Trenes Eléctricos]]</f>
        <v>24.62220447284345</v>
      </c>
      <c r="AX304" s="15">
        <f>+Tabla1[[#This Row],[PAX x Coche]]/AW292-1</f>
        <v>2.227907871494339E-2</v>
      </c>
      <c r="AY304" s="6">
        <v>93</v>
      </c>
      <c r="AZ304" s="9">
        <f>+Tabla1[[#This Row],[PAX Kilómetro]]/Tabla1[[#This Row],[Coches Kilómetro (CK) (5+6+7)]]</f>
        <v>16.092944099897679</v>
      </c>
      <c r="BA304" s="15">
        <f>+Tabla1[[#This Row],[Ocupación Media (PaxKm/CocheKm)]]/AZ292-1</f>
        <v>2.227907871494339E-2</v>
      </c>
      <c r="BB304" s="15">
        <f>+Tabla1[[#This Row],[Ocupación Media (PaxKm/CocheKm)]]/Tabla1[[#This Row],[Capacidad x Coche (4xm2)]]</f>
        <v>0.17304240967631912</v>
      </c>
      <c r="BC304" s="15">
        <f>+Tabla1[[#This Row],[% de Ocupación Media PAX]]/BB292-1</f>
        <v>2.227907871494339E-2</v>
      </c>
      <c r="BD304" s="36">
        <f>+Tabla1[[#This Row],[Pasajeros Pagos (PAX)]]*Tabla1[[#This Row],[PAX Recorrido Medio]]</f>
        <v>924810</v>
      </c>
      <c r="BE304" s="37">
        <v>10</v>
      </c>
      <c r="BF304" s="35">
        <f>+Tabla1[[#This Row],[PAX Recorrido Medio]]/BE292-1</f>
        <v>0</v>
      </c>
      <c r="BG304" s="36">
        <f>+Tabla1[[#This Row],[Pasajeros Pagos (PAX)]]*CN304</f>
        <v>86436.490395034663</v>
      </c>
      <c r="BH304" s="124">
        <f t="shared" si="2"/>
        <v>5.182043960858318E-2</v>
      </c>
      <c r="BI304" s="90">
        <f>IF(((+AH304*CM304)*((+(20/(1-20/100))/100)+1)-1)&lt;Tabla1[[#This Row],[Pasajeros Pagos (PAX)]],Tabla1[[#This Row],[Pasajeros Pagos (PAX)]],((+AH304*CM304)*((+(20/(1-20/100))/100)+1)-1))</f>
        <v>97535.323332453016</v>
      </c>
      <c r="BJ304" s="35">
        <f>+(Tabla1[[#This Row],[Variación % TC]]*0.2)-(Tabla1[[#This Row],[Vaciación % PAX Recorrido Medio]]*0.1)-(Tabla1[[#This Row],[Variación % Ocupación PAX]]*0.5)+(Tabla1[[#This Row],[Variación % RA]]*0.1)+(Tabla1[[#This Row],[Variación % Velocidad Comercial TE]]*0.1)</f>
        <v>2.0556351986784495E-2</v>
      </c>
      <c r="BK304" s="10"/>
      <c r="BL304" s="10"/>
      <c r="BN304" s="48"/>
      <c r="BO304" s="82">
        <v>25.43</v>
      </c>
      <c r="BP304" s="76">
        <v>15.3</v>
      </c>
      <c r="BQ304" s="76">
        <v>15.3</v>
      </c>
      <c r="BR304" s="36">
        <v>11</v>
      </c>
      <c r="BS304" s="12">
        <v>174</v>
      </c>
      <c r="BT304" s="72">
        <f>+Tabla1[[#This Row],[Recaudación Vta. Boletos $]]/Tabla1[[#This Row],[Km. Línea (entre cabeceras) en Servicio]]</f>
        <v>0</v>
      </c>
      <c r="BU304" s="73">
        <f>+Tabla1[[#This Row],[Recaudación/Km. Línea (PESOS)]]/CP304</f>
        <v>0</v>
      </c>
      <c r="BV304" s="72">
        <f>+Tabla1[[#This Row],[Recaudación Vta. Boletos $]]/Tabla1[[#This Row],[Trenes Corridos (TC)]]</f>
        <v>0</v>
      </c>
      <c r="BW304" s="73">
        <f>+Tabla1[[#This Row],[Recaudación/Trenes Corridos (PESOS)]]/CP304</f>
        <v>0</v>
      </c>
      <c r="BX304" s="72">
        <f>+Tabla1[[#This Row],[Recaudación Vta. Boletos $]]/Tabla1[[#This Row],[Coches Kilómetro (CK) (5+6+7)]]</f>
        <v>0</v>
      </c>
      <c r="BY304" s="73">
        <f>+Tabla1[[#This Row],[Recaudación/Coche Kilómetro (PESOS)]]/CP304</f>
        <v>0</v>
      </c>
      <c r="BZ304" s="74">
        <f>+Tabla1[[#This Row],[Recaudación Vta. Boletos $]]/Tabla1[[#This Row],[PAX Kilómetro]]</f>
        <v>0</v>
      </c>
      <c r="CA304" s="75">
        <f>+Tabla1[[#This Row],[Recaudación/Pasajeros Kilómetro (PESOS)]]/CP304</f>
        <v>0</v>
      </c>
      <c r="CB304" s="72">
        <f>+Tabla1[[#This Row],[Recaudación Vta. Boletos $]]/Tabla1[[#This Row],[Personal]]</f>
        <v>0</v>
      </c>
      <c r="CC304" s="73">
        <f>+Tabla1[[#This Row],[Recaudación/Personal (PESOS)]]/CP304</f>
        <v>0</v>
      </c>
      <c r="CD304" s="36">
        <f>+Tabla1[[#This Row],[Pasajeros Pagos (PAX)]]/Tabla1[[#This Row],[Personal]]</f>
        <v>531.5</v>
      </c>
      <c r="CE304" s="76">
        <f>+Tabla1[[#This Row],[Trenes Corridos (TC)]]/Tabla1[[#This Row],[Personal]]</f>
        <v>10.793103448275861</v>
      </c>
      <c r="CF304" s="36">
        <f>+Tabla1[[#This Row],[Pasajeros Pagos (PAX)]]/Tabla1[[#This Row],[Km. Línea (entre cabeceras) en Servicio]]</f>
        <v>6044.5098039215682</v>
      </c>
      <c r="CG304" s="36">
        <f>+Tabla1[[#This Row],[Pasajeros Pagos (PAX)]]/Tabla1[[#This Row],[Cantidad de Estaciones en Servicio]]</f>
        <v>8407.363636363636</v>
      </c>
      <c r="CH304" s="36">
        <f>+Tabla1[[#This Row],[PAX Kilómetro]]/Tabla1[[#This Row],[Km. Línea (entre cabeceras) en Servicio]]</f>
        <v>60445.098039215685</v>
      </c>
      <c r="CI304" s="36">
        <f>+Tabla1[[#This Row],[Coches Kilómetro (CK) (5+6+7)]]/Tabla1[[#This Row],[Km. Línea (entre cabeceras) en Servicio]]</f>
        <v>3756</v>
      </c>
      <c r="CJ304" s="36">
        <f>+[1]!TDC_InfraMR[[#This Row],[Total Coches Eléctricos]]</f>
        <v>18</v>
      </c>
      <c r="CK304" s="36">
        <f>+Tabla1[[#This Row],[Pasajeros Pagos (PAX)]]/Tabla1[[#This Row],[Coches en Servicio]]</f>
        <v>5137.833333333333</v>
      </c>
      <c r="CM304" s="2">
        <f t="shared" si="3"/>
        <v>41.549019523941645</v>
      </c>
      <c r="CN304" s="11">
        <v>0.93464052502713713</v>
      </c>
      <c r="CP304" s="10">
        <v>20.54345</v>
      </c>
      <c r="CQ304" s="33">
        <v>16622.331815975824</v>
      </c>
      <c r="CR304" s="10"/>
      <c r="CS304" s="24"/>
      <c r="CX304" s="28"/>
      <c r="DF304" s="47">
        <f>+Tabla1[[#This Row],[Trenes Kilómetro (TK) (1+2+3)]]/Tabla1[[#This Row],[Trenes Corridos (TC)]]</f>
        <v>15.3</v>
      </c>
      <c r="EA304" s="2">
        <v>2018</v>
      </c>
      <c r="EB304" s="2" t="s">
        <v>10</v>
      </c>
    </row>
    <row r="305" spans="1:132" x14ac:dyDescent="0.2">
      <c r="A305" s="92" t="s">
        <v>215</v>
      </c>
      <c r="B305" s="2" t="s">
        <v>0</v>
      </c>
      <c r="C305" s="95">
        <v>43191</v>
      </c>
      <c r="D305" s="4" t="s">
        <v>247</v>
      </c>
      <c r="E305" s="4" t="s">
        <v>245</v>
      </c>
      <c r="F305" s="131" t="s">
        <v>246</v>
      </c>
      <c r="G305" s="4" t="s">
        <v>232</v>
      </c>
      <c r="J305" s="6">
        <f>+Tabla1[[#This Row],[Trenes Corridos (TC)]]*Tabla1[[#This Row],[Km. Línea (entre cabeceras) en Servicio]]</f>
        <v>27769.5</v>
      </c>
      <c r="K305" s="7">
        <f>+Tabla1[[#This Row],[TK Remolcados (1)]]+Tabla1[[#This Row],[TK Coche Motor (2)]]+Tabla1[[#This Row],[TK Eléctricos (3)]]</f>
        <v>27769.5</v>
      </c>
      <c r="L305" s="15">
        <f>Tabla1[[#This Row],[Trenes Kilómetro (TK) (1+2+3)]]/K293-1</f>
        <v>8.747753145596171E-2</v>
      </c>
      <c r="M305" s="6"/>
      <c r="N305" s="6"/>
      <c r="O305" s="6"/>
      <c r="P305" s="6">
        <f>Tabla1[[#This Row],[TK Eléctricos (3)]]*Tabla1[[#This Row],[Form. Media Trenes Eléctricos]]</f>
        <v>55539</v>
      </c>
      <c r="Q305" s="7">
        <f>Tabla1[[#This Row],[CK Remolcados (5)]]+Tabla1[[#This Row],[CK Coche Motor (6)]]+Tabla1[[#This Row],[CK Eléctricos (7)]]</f>
        <v>55539</v>
      </c>
      <c r="R305" s="15">
        <f>Tabla1[[#This Row],[Coches Kilómetro (CK) (5+6+7)]]/Q293-1</f>
        <v>8.747753145596171E-2</v>
      </c>
      <c r="S305" s="128"/>
      <c r="T305" s="15"/>
      <c r="U305" s="9">
        <v>36.5</v>
      </c>
      <c r="V305" s="15">
        <f>Tabla1[[#This Row],[Velocidad Comercial Trenes Eléctricos]]/U293-1</f>
        <v>0</v>
      </c>
      <c r="W305" s="6"/>
      <c r="X305" s="6"/>
      <c r="Y305" s="9">
        <v>2</v>
      </c>
      <c r="AB305" s="6">
        <f>+Tabla1[[#This Row],[Asientos Prom. x C. Eléctricos]]*Tabla1[[#This Row],[Trenes Corridos (TC)]]*Tabla1[[#This Row],[Form. Media Trenes Eléctricos]]</f>
        <v>145200</v>
      </c>
      <c r="AE305" s="6">
        <v>40</v>
      </c>
      <c r="AF305" s="6">
        <f>+'[3]TDC TAB'!$H309</f>
        <v>1850</v>
      </c>
      <c r="AG305" s="6">
        <f>+Tabla1[[#This Row],[Trenes Programados]]-Tabla1[[#This Row],[Trenes Corridos (TC)]]</f>
        <v>35</v>
      </c>
      <c r="AH305" s="90">
        <f>+'[3]TDC TAB'!$J309</f>
        <v>1815</v>
      </c>
      <c r="AI305" s="15">
        <f>Tabla1[[#This Row],[Trenes Corridos (TC)]]/AH293-1</f>
        <v>8.747753145596171E-2</v>
      </c>
      <c r="AJ305" s="6">
        <f>+'[3]TDC TAB'!$K309</f>
        <v>1661</v>
      </c>
      <c r="AK305" s="6">
        <f>+Tabla1[[#This Row],[Trenes Corridos (TC)]]-Tabla1[[#This Row],[Trenes Puntuales]]</f>
        <v>154</v>
      </c>
      <c r="AL305" s="93">
        <f>+Tabla1[[#This Row],[Trenes Puntuales]]/Tabla1[[#This Row],[Trenes Programados]]</f>
        <v>0.89783783783783788</v>
      </c>
      <c r="AM305" s="93">
        <v>0.95</v>
      </c>
      <c r="AN305" s="93" t="str">
        <f>+IF(Tabla1[[#This Row],[Regularidad Absoluta]]&gt;=Tabla1[[#This Row],[RA 95%]],Tabla1[[#This Row],[Regularidad Absoluta]],"")</f>
        <v/>
      </c>
      <c r="AO305" s="93">
        <f>Tabla1[[#This Row],[Trenes Puntuales]]/Tabla1[[#This Row],[Trenes Corridos (TC)]]</f>
        <v>0.91515151515151516</v>
      </c>
      <c r="AP305" s="93">
        <f>Tabla1[[#This Row],[Trenes Corridos (TC)]]/Tabla1[[#This Row],[Trenes Programados]]</f>
        <v>0.98108108108108105</v>
      </c>
      <c r="AQ305" s="93">
        <f>Tabla1[[#This Row],[Regularidad Relativa]]/AO293-1</f>
        <v>-3.7562773290561569E-2</v>
      </c>
      <c r="AR305" s="7">
        <v>94546</v>
      </c>
      <c r="AS305" s="15">
        <f>+Tabla1[[#This Row],[Pasajeros Pagos (PAX)]]/AR293-1</f>
        <v>0.4276912855050361</v>
      </c>
      <c r="AT305" s="6">
        <f>+Tabla1[[#This Row],[Pasajeros Pagos (PAX)]]/Tabla1[[#This Row],[Indice Dia Habil]]</f>
        <v>3870.0777732296356</v>
      </c>
      <c r="AU305" s="15">
        <f>+Tabla1[[#This Row],[PAX Día Habil]]/AT293-1</f>
        <v>0.41074366074873403</v>
      </c>
      <c r="AV305" s="6">
        <f>+Tabla1[[#This Row],[Pasajeros Pagos (PAX)]]/Tabla1[[#This Row],[Trenes Corridos (TC)]]</f>
        <v>52.09146005509642</v>
      </c>
      <c r="AW305" s="6">
        <f>+Tabla1[[#This Row],[PAX x Tren]]/Tabla1[[#This Row],[Form. Media Trenes Eléctricos]]</f>
        <v>26.04573002754821</v>
      </c>
      <c r="AX305" s="15">
        <f>+Tabla1[[#This Row],[PAX x Coche]]/AW293-1</f>
        <v>0.31284669724953451</v>
      </c>
      <c r="AY305" s="6">
        <v>93</v>
      </c>
      <c r="AZ305" s="9">
        <f>+Tabla1[[#This Row],[PAX Kilómetro]]/Tabla1[[#This Row],[Coches Kilómetro (CK) (5+6+7)]]</f>
        <v>17.023352959181835</v>
      </c>
      <c r="BA305" s="15">
        <f>+Tabla1[[#This Row],[Ocupación Media (PaxKm/CocheKm)]]/AZ293-1</f>
        <v>0.31284669724953429</v>
      </c>
      <c r="BB305" s="15">
        <f>+Tabla1[[#This Row],[Ocupación Media (PaxKm/CocheKm)]]/Tabla1[[#This Row],[Capacidad x Coche (4xm2)]]</f>
        <v>0.1830468060127079</v>
      </c>
      <c r="BC305" s="15">
        <f>+Tabla1[[#This Row],[% de Ocupación Media PAX]]/BB293-1</f>
        <v>0.31284669724953451</v>
      </c>
      <c r="BD305" s="36">
        <f>+Tabla1[[#This Row],[Pasajeros Pagos (PAX)]]*Tabla1[[#This Row],[PAX Recorrido Medio]]</f>
        <v>945460</v>
      </c>
      <c r="BE305" s="37">
        <v>10</v>
      </c>
      <c r="BF305" s="35">
        <f>+Tabla1[[#This Row],[PAX Recorrido Medio]]/BE293-1</f>
        <v>0</v>
      </c>
      <c r="BG305" s="36">
        <f>+Tabla1[[#This Row],[Pasajeros Pagos (PAX)]]*CN305</f>
        <v>91945.746104116464</v>
      </c>
      <c r="BH305" s="124">
        <f t="shared" si="2"/>
        <v>0</v>
      </c>
      <c r="BI305" s="90">
        <f>IF(((+AH305*CM305)*((+(20/(1-20/100))/100)+1)-1)&lt;Tabla1[[#This Row],[Pasajeros Pagos (PAX)]],Tabla1[[#This Row],[Pasajeros Pagos (PAX)]],((+AH305*CM305)*((+(20/(1-20/100))/100)+1)-1))</f>
        <v>94546</v>
      </c>
      <c r="BJ305" s="35">
        <f>+(Tabla1[[#This Row],[Variación % TC]]*0.2)-(Tabla1[[#This Row],[Vaciación % PAX Recorrido Medio]]*0.1)-(Tabla1[[#This Row],[Variación % Ocupación PAX]]*0.5)+(Tabla1[[#This Row],[Variación % RA]]*0.1)+(Tabla1[[#This Row],[Variación % Velocidad Comercial TE]]*0.1)</f>
        <v>-0.14268411966263106</v>
      </c>
      <c r="BK305" s="10"/>
      <c r="BL305" s="10"/>
      <c r="BN305" s="48"/>
      <c r="BO305" s="82">
        <v>24.43</v>
      </c>
      <c r="BP305" s="76">
        <v>15.3</v>
      </c>
      <c r="BQ305" s="76">
        <v>15.3</v>
      </c>
      <c r="BR305" s="36">
        <v>11</v>
      </c>
      <c r="BS305" s="12">
        <v>174</v>
      </c>
      <c r="BT305" s="72">
        <f>+Tabla1[[#This Row],[Recaudación Vta. Boletos $]]/Tabla1[[#This Row],[Km. Línea (entre cabeceras) en Servicio]]</f>
        <v>0</v>
      </c>
      <c r="BU305" s="73">
        <f>+Tabla1[[#This Row],[Recaudación/Km. Línea (PESOS)]]/CP305</f>
        <v>0</v>
      </c>
      <c r="BV305" s="72">
        <f>+Tabla1[[#This Row],[Recaudación Vta. Boletos $]]/Tabla1[[#This Row],[Trenes Corridos (TC)]]</f>
        <v>0</v>
      </c>
      <c r="BW305" s="73">
        <f>+Tabla1[[#This Row],[Recaudación/Trenes Corridos (PESOS)]]/CP305</f>
        <v>0</v>
      </c>
      <c r="BX305" s="72">
        <f>+Tabla1[[#This Row],[Recaudación Vta. Boletos $]]/Tabla1[[#This Row],[Coches Kilómetro (CK) (5+6+7)]]</f>
        <v>0</v>
      </c>
      <c r="BY305" s="73">
        <f>+Tabla1[[#This Row],[Recaudación/Coche Kilómetro (PESOS)]]/CP305</f>
        <v>0</v>
      </c>
      <c r="BZ305" s="74">
        <f>+Tabla1[[#This Row],[Recaudación Vta. Boletos $]]/Tabla1[[#This Row],[PAX Kilómetro]]</f>
        <v>0</v>
      </c>
      <c r="CA305" s="75">
        <f>+Tabla1[[#This Row],[Recaudación/Pasajeros Kilómetro (PESOS)]]/CP305</f>
        <v>0</v>
      </c>
      <c r="CB305" s="72">
        <f>+Tabla1[[#This Row],[Recaudación Vta. Boletos $]]/Tabla1[[#This Row],[Personal]]</f>
        <v>0</v>
      </c>
      <c r="CC305" s="73">
        <f>+Tabla1[[#This Row],[Recaudación/Personal (PESOS)]]/CP305</f>
        <v>0</v>
      </c>
      <c r="CD305" s="36">
        <f>+Tabla1[[#This Row],[Pasajeros Pagos (PAX)]]/Tabla1[[#This Row],[Personal]]</f>
        <v>543.36781609195407</v>
      </c>
      <c r="CE305" s="76">
        <f>+Tabla1[[#This Row],[Trenes Corridos (TC)]]/Tabla1[[#This Row],[Personal]]</f>
        <v>10.431034482758621</v>
      </c>
      <c r="CF305" s="36">
        <f>+Tabla1[[#This Row],[Pasajeros Pagos (PAX)]]/Tabla1[[#This Row],[Km. Línea (entre cabeceras) en Servicio]]</f>
        <v>6179.4771241830058</v>
      </c>
      <c r="CG305" s="36">
        <f>+Tabla1[[#This Row],[Pasajeros Pagos (PAX)]]/Tabla1[[#This Row],[Cantidad de Estaciones en Servicio]]</f>
        <v>8595.0909090909099</v>
      </c>
      <c r="CH305" s="36">
        <f>+Tabla1[[#This Row],[PAX Kilómetro]]/Tabla1[[#This Row],[Km. Línea (entre cabeceras) en Servicio]]</f>
        <v>61794.771241830065</v>
      </c>
      <c r="CI305" s="36">
        <f>+Tabla1[[#This Row],[Coches Kilómetro (CK) (5+6+7)]]/Tabla1[[#This Row],[Km. Línea (entre cabeceras) en Servicio]]</f>
        <v>3630</v>
      </c>
      <c r="CJ305" s="36">
        <f>+[1]!TDC_InfraMR[[#This Row],[Total Coches Eléctricos]]</f>
        <v>18</v>
      </c>
      <c r="CK305" s="36">
        <f>+Tabla1[[#This Row],[Pasajeros Pagos (PAX)]]/Tabla1[[#This Row],[Coches en Servicio]]</f>
        <v>5252.5555555555557</v>
      </c>
      <c r="CM305" s="2">
        <f t="shared" si="3"/>
        <v>40.072598543983439</v>
      </c>
      <c r="CN305" s="11">
        <v>0.97249747323119395</v>
      </c>
      <c r="CP305" s="10">
        <v>20.530421052631578</v>
      </c>
      <c r="CQ305" s="33">
        <v>16784.145409215795</v>
      </c>
      <c r="CR305" s="10"/>
      <c r="CS305" s="24"/>
      <c r="CX305" s="28"/>
      <c r="DF305" s="47">
        <f>+Tabla1[[#This Row],[Trenes Kilómetro (TK) (1+2+3)]]/Tabla1[[#This Row],[Trenes Corridos (TC)]]</f>
        <v>15.3</v>
      </c>
      <c r="EA305" s="2">
        <v>2018</v>
      </c>
      <c r="EB305" s="2" t="s">
        <v>0</v>
      </c>
    </row>
    <row r="306" spans="1:132" x14ac:dyDescent="0.2">
      <c r="A306" s="92" t="s">
        <v>215</v>
      </c>
      <c r="B306" s="2" t="s">
        <v>1</v>
      </c>
      <c r="C306" s="95">
        <v>43221</v>
      </c>
      <c r="D306" s="4" t="s">
        <v>247</v>
      </c>
      <c r="E306" s="4" t="s">
        <v>245</v>
      </c>
      <c r="F306" s="131" t="s">
        <v>246</v>
      </c>
      <c r="G306" s="4" t="s">
        <v>232</v>
      </c>
      <c r="J306" s="6">
        <f>+Tabla1[[#This Row],[Trenes Corridos (TC)]]*Tabla1[[#This Row],[Km. Línea (entre cabeceras) en Servicio]]</f>
        <v>28702.800000000003</v>
      </c>
      <c r="K306" s="7">
        <f>+Tabla1[[#This Row],[TK Remolcados (1)]]+Tabla1[[#This Row],[TK Coche Motor (2)]]+Tabla1[[#This Row],[TK Eléctricos (3)]]</f>
        <v>28702.800000000003</v>
      </c>
      <c r="L306" s="15">
        <f>Tabla1[[#This Row],[Trenes Kilómetro (TK) (1+2+3)]]/K294-1</f>
        <v>1.2412304371289817E-2</v>
      </c>
      <c r="M306" s="6"/>
      <c r="N306" s="6"/>
      <c r="O306" s="6"/>
      <c r="P306" s="6">
        <f>Tabla1[[#This Row],[TK Eléctricos (3)]]*Tabla1[[#This Row],[Form. Media Trenes Eléctricos]]</f>
        <v>57405.600000000006</v>
      </c>
      <c r="Q306" s="7">
        <f>Tabla1[[#This Row],[CK Remolcados (5)]]+Tabla1[[#This Row],[CK Coche Motor (6)]]+Tabla1[[#This Row],[CK Eléctricos (7)]]</f>
        <v>57405.600000000006</v>
      </c>
      <c r="R306" s="15">
        <f>Tabla1[[#This Row],[Coches Kilómetro (CK) (5+6+7)]]/Q294-1</f>
        <v>1.2412304371289817E-2</v>
      </c>
      <c r="S306" s="128"/>
      <c r="T306" s="15"/>
      <c r="U306" s="9">
        <v>36.5</v>
      </c>
      <c r="V306" s="15">
        <f>Tabla1[[#This Row],[Velocidad Comercial Trenes Eléctricos]]/U294-1</f>
        <v>0</v>
      </c>
      <c r="W306" s="6"/>
      <c r="X306" s="6"/>
      <c r="Y306" s="9">
        <v>2</v>
      </c>
      <c r="AB306" s="6">
        <f>+Tabla1[[#This Row],[Asientos Prom. x C. Eléctricos]]*Tabla1[[#This Row],[Trenes Corridos (TC)]]*Tabla1[[#This Row],[Form. Media Trenes Eléctricos]]</f>
        <v>150080</v>
      </c>
      <c r="AE306" s="6">
        <v>40</v>
      </c>
      <c r="AF306" s="6">
        <f>+'[3]TDC TAB'!$H310</f>
        <v>1898</v>
      </c>
      <c r="AG306" s="6">
        <f>+Tabla1[[#This Row],[Trenes Programados]]-Tabla1[[#This Row],[Trenes Corridos (TC)]]</f>
        <v>22</v>
      </c>
      <c r="AH306" s="90">
        <f>+'[3]TDC TAB'!$J310</f>
        <v>1876</v>
      </c>
      <c r="AI306" s="15">
        <f>Tabla1[[#This Row],[Trenes Corridos (TC)]]/AH294-1</f>
        <v>1.2412304371289817E-2</v>
      </c>
      <c r="AJ306" s="6">
        <f>+'[3]TDC TAB'!$K310</f>
        <v>1723</v>
      </c>
      <c r="AK306" s="6">
        <f>+Tabla1[[#This Row],[Trenes Corridos (TC)]]-Tabla1[[#This Row],[Trenes Puntuales]]</f>
        <v>153</v>
      </c>
      <c r="AL306" s="93">
        <f>+Tabla1[[#This Row],[Trenes Puntuales]]/Tabla1[[#This Row],[Trenes Programados]]</f>
        <v>0.90779768177028453</v>
      </c>
      <c r="AM306" s="93">
        <v>0.95</v>
      </c>
      <c r="AN306" s="93" t="str">
        <f>+IF(Tabla1[[#This Row],[Regularidad Absoluta]]&gt;=Tabla1[[#This Row],[RA 95%]],Tabla1[[#This Row],[Regularidad Absoluta]],"")</f>
        <v/>
      </c>
      <c r="AO306" s="93">
        <f>Tabla1[[#This Row],[Trenes Puntuales]]/Tabla1[[#This Row],[Trenes Corridos (TC)]]</f>
        <v>0.91844349680170578</v>
      </c>
      <c r="AP306" s="93">
        <f>Tabla1[[#This Row],[Trenes Corridos (TC)]]/Tabla1[[#This Row],[Trenes Programados]]</f>
        <v>0.98840885142255008</v>
      </c>
      <c r="AQ306" s="93">
        <f>Tabla1[[#This Row],[Regularidad Relativa]]/AO294-1</f>
        <v>-4.6568179510610208E-2</v>
      </c>
      <c r="AR306" s="7">
        <v>98825</v>
      </c>
      <c r="AS306" s="15">
        <f>+Tabla1[[#This Row],[Pasajeros Pagos (PAX)]]/AR294-1</f>
        <v>0.63582341549004351</v>
      </c>
      <c r="AT306" s="6">
        <f>+Tabla1[[#This Row],[Pasajeros Pagos (PAX)]]/Tabla1[[#This Row],[Indice Dia Habil]]</f>
        <v>3792.2102839600921</v>
      </c>
      <c r="AU306" s="15">
        <f>+Tabla1[[#This Row],[PAX Día Habil]]/AT294-1</f>
        <v>0.63582341549004351</v>
      </c>
      <c r="AV306" s="6">
        <f>+Tabla1[[#This Row],[Pasajeros Pagos (PAX)]]/Tabla1[[#This Row],[Trenes Corridos (TC)]]</f>
        <v>52.678571428571431</v>
      </c>
      <c r="AW306" s="6">
        <f>+Tabla1[[#This Row],[PAX x Tren]]/Tabla1[[#This Row],[Form. Media Trenes Eléctricos]]</f>
        <v>26.339285714285715</v>
      </c>
      <c r="AX306" s="15">
        <f>+Tabla1[[#This Row],[PAX x Coche]]/AW294-1</f>
        <v>0.61576801114235113</v>
      </c>
      <c r="AY306" s="6">
        <v>93</v>
      </c>
      <c r="AZ306" s="9">
        <f>+Tabla1[[#This Row],[PAX Kilómetro]]/Tabla1[[#This Row],[Coches Kilómetro (CK) (5+6+7)]]</f>
        <v>17.215219421101772</v>
      </c>
      <c r="BA306" s="15">
        <f>+Tabla1[[#This Row],[Ocupación Media (PaxKm/CocheKm)]]/AZ294-1</f>
        <v>0.61576801114235091</v>
      </c>
      <c r="BB306" s="15">
        <f>+Tabla1[[#This Row],[Ocupación Media (PaxKm/CocheKm)]]/Tabla1[[#This Row],[Capacidad x Coche (4xm2)]]</f>
        <v>0.18510988624840616</v>
      </c>
      <c r="BC306" s="15">
        <f>+Tabla1[[#This Row],[% de Ocupación Media PAX]]/BB294-1</f>
        <v>0.61576801114235113</v>
      </c>
      <c r="BD306" s="36">
        <f>+Tabla1[[#This Row],[Pasajeros Pagos (PAX)]]*Tabla1[[#This Row],[PAX Recorrido Medio]]</f>
        <v>988250</v>
      </c>
      <c r="BE306" s="37">
        <v>10</v>
      </c>
      <c r="BF306" s="35">
        <f>+Tabla1[[#This Row],[PAX Recorrido Medio]]/BE294-1</f>
        <v>0</v>
      </c>
      <c r="BG306" s="36">
        <f>+Tabla1[[#This Row],[Pasajeros Pagos (PAX)]]*CN306</f>
        <v>108773.8657182125</v>
      </c>
      <c r="BH306" s="124">
        <f t="shared" si="2"/>
        <v>0</v>
      </c>
      <c r="BI306" s="90">
        <f>IF(((+AH306*CM306)*((+(20/(1-20/100))/100)+1)-1)&lt;Tabla1[[#This Row],[Pasajeros Pagos (PAX)]],Tabla1[[#This Row],[Pasajeros Pagos (PAX)]],((+AH306*CM306)*((+(20/(1-20/100))/100)+1)-1))</f>
        <v>98825</v>
      </c>
      <c r="BJ306" s="35">
        <f>+(Tabla1[[#This Row],[Variación % TC]]*0.2)-(Tabla1[[#This Row],[Vaciación % PAX Recorrido Medio]]*0.1)-(Tabla1[[#This Row],[Variación % Ocupación PAX]]*0.5)+(Tabla1[[#This Row],[Variación % RA]]*0.1)+(Tabla1[[#This Row],[Variación % Velocidad Comercial TE]]*0.1)</f>
        <v>-0.31005836264797865</v>
      </c>
      <c r="BK306" s="10"/>
      <c r="BL306" s="10"/>
      <c r="BN306" s="48"/>
      <c r="BO306" s="82">
        <v>26.06</v>
      </c>
      <c r="BP306" s="76">
        <v>15.3</v>
      </c>
      <c r="BQ306" s="76">
        <v>15.3</v>
      </c>
      <c r="BR306" s="36">
        <v>11</v>
      </c>
      <c r="BS306" s="12">
        <v>174</v>
      </c>
      <c r="BT306" s="72">
        <f>+Tabla1[[#This Row],[Recaudación Vta. Boletos $]]/Tabla1[[#This Row],[Km. Línea (entre cabeceras) en Servicio]]</f>
        <v>0</v>
      </c>
      <c r="BU306" s="73">
        <f>+Tabla1[[#This Row],[Recaudación/Km. Línea (PESOS)]]/CP306</f>
        <v>0</v>
      </c>
      <c r="BV306" s="72">
        <f>+Tabla1[[#This Row],[Recaudación Vta. Boletos $]]/Tabla1[[#This Row],[Trenes Corridos (TC)]]</f>
        <v>0</v>
      </c>
      <c r="BW306" s="73">
        <f>+Tabla1[[#This Row],[Recaudación/Trenes Corridos (PESOS)]]/CP306</f>
        <v>0</v>
      </c>
      <c r="BX306" s="72">
        <f>+Tabla1[[#This Row],[Recaudación Vta. Boletos $]]/Tabla1[[#This Row],[Coches Kilómetro (CK) (5+6+7)]]</f>
        <v>0</v>
      </c>
      <c r="BY306" s="73">
        <f>+Tabla1[[#This Row],[Recaudación/Coche Kilómetro (PESOS)]]/CP306</f>
        <v>0</v>
      </c>
      <c r="BZ306" s="74">
        <f>+Tabla1[[#This Row],[Recaudación Vta. Boletos $]]/Tabla1[[#This Row],[PAX Kilómetro]]</f>
        <v>0</v>
      </c>
      <c r="CA306" s="75">
        <f>+Tabla1[[#This Row],[Recaudación/Pasajeros Kilómetro (PESOS)]]/CP306</f>
        <v>0</v>
      </c>
      <c r="CB306" s="72">
        <f>+Tabla1[[#This Row],[Recaudación Vta. Boletos $]]/Tabla1[[#This Row],[Personal]]</f>
        <v>0</v>
      </c>
      <c r="CC306" s="73">
        <f>+Tabla1[[#This Row],[Recaudación/Personal (PESOS)]]/CP306</f>
        <v>0</v>
      </c>
      <c r="CD306" s="36">
        <f>+Tabla1[[#This Row],[Pasajeros Pagos (PAX)]]/Tabla1[[#This Row],[Personal]]</f>
        <v>567.95977011494256</v>
      </c>
      <c r="CE306" s="76">
        <f>+Tabla1[[#This Row],[Trenes Corridos (TC)]]/Tabla1[[#This Row],[Personal]]</f>
        <v>10.781609195402298</v>
      </c>
      <c r="CF306" s="36">
        <f>+Tabla1[[#This Row],[Pasajeros Pagos (PAX)]]/Tabla1[[#This Row],[Km. Línea (entre cabeceras) en Servicio]]</f>
        <v>6459.1503267973849</v>
      </c>
      <c r="CG306" s="36">
        <f>+Tabla1[[#This Row],[Pasajeros Pagos (PAX)]]/Tabla1[[#This Row],[Cantidad de Estaciones en Servicio]]</f>
        <v>8984.0909090909099</v>
      </c>
      <c r="CH306" s="36">
        <f>+Tabla1[[#This Row],[PAX Kilómetro]]/Tabla1[[#This Row],[Km. Línea (entre cabeceras) en Servicio]]</f>
        <v>64591.503267973851</v>
      </c>
      <c r="CI306" s="36">
        <f>+Tabla1[[#This Row],[Coches Kilómetro (CK) (5+6+7)]]/Tabla1[[#This Row],[Km. Línea (entre cabeceras) en Servicio]]</f>
        <v>3752</v>
      </c>
      <c r="CJ306" s="36">
        <f>+[1]!TDC_InfraMR[[#This Row],[Total Coches Eléctricos]]</f>
        <v>18</v>
      </c>
      <c r="CK306" s="36">
        <f>+Tabla1[[#This Row],[Pasajeros Pagos (PAX)]]/Tabla1[[#This Row],[Coches en Servicio]]</f>
        <v>5490.2777777777774</v>
      </c>
      <c r="CM306" s="2">
        <f t="shared" si="3"/>
        <v>35.07380963308588</v>
      </c>
      <c r="CN306" s="11">
        <v>1.1006715478695928</v>
      </c>
      <c r="CP306" s="10">
        <v>24.222809523809524</v>
      </c>
      <c r="CQ306" s="69">
        <v>16945.959002455766</v>
      </c>
      <c r="CR306" s="10"/>
      <c r="CS306" s="24"/>
      <c r="DF306" s="47">
        <f>+Tabla1[[#This Row],[Trenes Kilómetro (TK) (1+2+3)]]/Tabla1[[#This Row],[Trenes Corridos (TC)]]</f>
        <v>15.3</v>
      </c>
      <c r="EA306" s="2">
        <v>2018</v>
      </c>
      <c r="EB306" s="2" t="s">
        <v>1</v>
      </c>
    </row>
    <row r="307" spans="1:132" ht="13.7" customHeight="1" x14ac:dyDescent="0.2">
      <c r="A307" s="92" t="s">
        <v>215</v>
      </c>
      <c r="B307" s="2" t="s">
        <v>2</v>
      </c>
      <c r="C307" s="95">
        <v>43252</v>
      </c>
      <c r="D307" s="4" t="s">
        <v>247</v>
      </c>
      <c r="E307" s="4" t="s">
        <v>245</v>
      </c>
      <c r="F307" s="131" t="s">
        <v>246</v>
      </c>
      <c r="G307" s="4" t="s">
        <v>232</v>
      </c>
      <c r="J307" s="6">
        <f>+Tabla1[[#This Row],[Trenes Corridos (TC)]]*Tabla1[[#This Row],[Km. Línea (entre cabeceras) en Servicio]]</f>
        <v>27234</v>
      </c>
      <c r="K307" s="7">
        <f>+Tabla1[[#This Row],[TK Remolcados (1)]]+Tabla1[[#This Row],[TK Coche Motor (2)]]+Tabla1[[#This Row],[TK Eléctricos (3)]]</f>
        <v>27234</v>
      </c>
      <c r="L307" s="15">
        <f>Tabla1[[#This Row],[Trenes Kilómetro (TK) (1+2+3)]]/K295-1</f>
        <v>-8.9086859688196629E-3</v>
      </c>
      <c r="M307" s="6"/>
      <c r="N307" s="6"/>
      <c r="O307" s="6"/>
      <c r="P307" s="6">
        <f>Tabla1[[#This Row],[TK Eléctricos (3)]]*Tabla1[[#This Row],[Form. Media Trenes Eléctricos]]</f>
        <v>54468</v>
      </c>
      <c r="Q307" s="7">
        <f>Tabla1[[#This Row],[CK Remolcados (5)]]+Tabla1[[#This Row],[CK Coche Motor (6)]]+Tabla1[[#This Row],[CK Eléctricos (7)]]</f>
        <v>54468</v>
      </c>
      <c r="R307" s="15">
        <f>Tabla1[[#This Row],[Coches Kilómetro (CK) (5+6+7)]]/Q295-1</f>
        <v>-8.9086859688196629E-3</v>
      </c>
      <c r="S307" s="128"/>
      <c r="T307" s="15"/>
      <c r="U307" s="9">
        <v>36.5</v>
      </c>
      <c r="V307" s="15">
        <f>Tabla1[[#This Row],[Velocidad Comercial Trenes Eléctricos]]/U295-1</f>
        <v>0</v>
      </c>
      <c r="W307" s="6"/>
      <c r="X307" s="6"/>
      <c r="Y307" s="9">
        <v>2</v>
      </c>
      <c r="AB307" s="6">
        <f>+Tabla1[[#This Row],[Asientos Prom. x C. Eléctricos]]*Tabla1[[#This Row],[Trenes Corridos (TC)]]*Tabla1[[#This Row],[Form. Media Trenes Eléctricos]]</f>
        <v>142400</v>
      </c>
      <c r="AE307" s="6">
        <v>40</v>
      </c>
      <c r="AF307" s="6">
        <f>+'[3]TDC TAB'!$H311</f>
        <v>1840</v>
      </c>
      <c r="AG307" s="6">
        <f>+Tabla1[[#This Row],[Trenes Programados]]-Tabla1[[#This Row],[Trenes Corridos (TC)]]</f>
        <v>60</v>
      </c>
      <c r="AH307" s="90">
        <f>+'[3]TDC TAB'!$J311</f>
        <v>1780</v>
      </c>
      <c r="AI307" s="15">
        <f>Tabla1[[#This Row],[Trenes Corridos (TC)]]/AH295-1</f>
        <v>-8.9086859688195519E-3</v>
      </c>
      <c r="AJ307" s="6">
        <f>+'[3]TDC TAB'!$K311</f>
        <v>1671</v>
      </c>
      <c r="AK307" s="6">
        <f>+Tabla1[[#This Row],[Trenes Corridos (TC)]]-Tabla1[[#This Row],[Trenes Puntuales]]</f>
        <v>109</v>
      </c>
      <c r="AL307" s="93">
        <f>+Tabla1[[#This Row],[Trenes Puntuales]]/Tabla1[[#This Row],[Trenes Programados]]</f>
        <v>0.90815217391304348</v>
      </c>
      <c r="AM307" s="93">
        <v>0.95</v>
      </c>
      <c r="AN307" s="93" t="str">
        <f>+IF(Tabla1[[#This Row],[Regularidad Absoluta]]&gt;=Tabla1[[#This Row],[RA 95%]],Tabla1[[#This Row],[Regularidad Absoluta]],"")</f>
        <v/>
      </c>
      <c r="AO307" s="93">
        <f>Tabla1[[#This Row],[Trenes Puntuales]]/Tabla1[[#This Row],[Trenes Corridos (TC)]]</f>
        <v>0.93876404494382026</v>
      </c>
      <c r="AP307" s="93">
        <f>Tabla1[[#This Row],[Trenes Corridos (TC)]]/Tabla1[[#This Row],[Trenes Programados]]</f>
        <v>0.96739130434782605</v>
      </c>
      <c r="AQ307" s="93">
        <f>Tabla1[[#This Row],[Regularidad Relativa]]/AO295-1</f>
        <v>-4.3121325358058349E-2</v>
      </c>
      <c r="AR307" s="7">
        <v>83462</v>
      </c>
      <c r="AS307" s="15">
        <f>+Tabla1[[#This Row],[Pasajeros Pagos (PAX)]]/AR295-1</f>
        <v>0.44203324233733032</v>
      </c>
      <c r="AT307" s="6">
        <f>+Tabla1[[#This Row],[Pasajeros Pagos (PAX)]]/Tabla1[[#This Row],[Indice Dia Habil]]</f>
        <v>3369.4792087202263</v>
      </c>
      <c r="AU307" s="15">
        <f>+Tabla1[[#This Row],[PAX Día Habil]]/AT295-1</f>
        <v>0.43912239606696835</v>
      </c>
      <c r="AV307" s="6">
        <f>+Tabla1[[#This Row],[Pasajeros Pagos (PAX)]]/Tabla1[[#This Row],[Trenes Corridos (TC)]]</f>
        <v>46.888764044943819</v>
      </c>
      <c r="AW307" s="6">
        <f>+Tabla1[[#This Row],[PAX x Tren]]/Tabla1[[#This Row],[Form. Media Trenes Eléctricos]]</f>
        <v>23.44438202247191</v>
      </c>
      <c r="AX307" s="15">
        <f>+Tabla1[[#This Row],[PAX x Coche]]/AW295-1</f>
        <v>0.45499533889766575</v>
      </c>
      <c r="AY307" s="6">
        <v>93</v>
      </c>
      <c r="AZ307" s="9">
        <f>+Tabla1[[#This Row],[PAX Kilómetro]]/Tabla1[[#This Row],[Coches Kilómetro (CK) (5+6+7)]]</f>
        <v>15.323125504883601</v>
      </c>
      <c r="BA307" s="15">
        <f>+Tabla1[[#This Row],[Ocupación Media (PaxKm/CocheKm)]]/AZ295-1</f>
        <v>0.45499533889766575</v>
      </c>
      <c r="BB307" s="15">
        <f>+Tabla1[[#This Row],[Ocupación Media (PaxKm/CocheKm)]]/Tabla1[[#This Row],[Capacidad x Coche (4xm2)]]</f>
        <v>0.16476479037509248</v>
      </c>
      <c r="BC307" s="15">
        <f>+Tabla1[[#This Row],[% de Ocupación Media PAX]]/BB295-1</f>
        <v>0.45499533889766575</v>
      </c>
      <c r="BD307" s="36">
        <f>+Tabla1[[#This Row],[Pasajeros Pagos (PAX)]]*Tabla1[[#This Row],[PAX Recorrido Medio]]</f>
        <v>834620</v>
      </c>
      <c r="BE307" s="37">
        <v>10</v>
      </c>
      <c r="BF307" s="35">
        <f>+Tabla1[[#This Row],[PAX Recorrido Medio]]/BE295-1</f>
        <v>0</v>
      </c>
      <c r="BG307" s="36">
        <f>+Tabla1[[#This Row],[Pasajeros Pagos (PAX)]]*CN307</f>
        <v>97982.360570243793</v>
      </c>
      <c r="BH307" s="124">
        <f t="shared" si="2"/>
        <v>0</v>
      </c>
      <c r="BI307" s="90">
        <f>IF(((+AH307*CM307)*((+(20/(1-20/100))/100)+1)-1)&lt;Tabla1[[#This Row],[Pasajeros Pagos (PAX)]],Tabla1[[#This Row],[Pasajeros Pagos (PAX)]],((+AH307*CM307)*((+(20/(1-20/100))/100)+1)-1))</f>
        <v>83462</v>
      </c>
      <c r="BJ307" s="35">
        <f>+(Tabla1[[#This Row],[Variación % TC]]*0.2)-(Tabla1[[#This Row],[Vaciación % PAX Recorrido Medio]]*0.1)-(Tabla1[[#This Row],[Variación % Ocupación PAX]]*0.5)+(Tabla1[[#This Row],[Variación % RA]]*0.1)+(Tabla1[[#This Row],[Variación % Velocidad Comercial TE]]*0.1)</f>
        <v>-0.23359153917840261</v>
      </c>
      <c r="BK307" s="10"/>
      <c r="BL307" s="10"/>
      <c r="BN307" s="48"/>
      <c r="BO307" s="82">
        <v>24.77</v>
      </c>
      <c r="BP307" s="76">
        <v>15.3</v>
      </c>
      <c r="BQ307" s="76">
        <v>15.3</v>
      </c>
      <c r="BR307" s="36">
        <v>11</v>
      </c>
      <c r="BS307" s="12">
        <v>174</v>
      </c>
      <c r="BT307" s="72">
        <f>+Tabla1[[#This Row],[Recaudación Vta. Boletos $]]/Tabla1[[#This Row],[Km. Línea (entre cabeceras) en Servicio]]</f>
        <v>0</v>
      </c>
      <c r="BU307" s="73">
        <f>+Tabla1[[#This Row],[Recaudación/Km. Línea (PESOS)]]/CP307</f>
        <v>0</v>
      </c>
      <c r="BV307" s="72">
        <f>+Tabla1[[#This Row],[Recaudación Vta. Boletos $]]/Tabla1[[#This Row],[Trenes Corridos (TC)]]</f>
        <v>0</v>
      </c>
      <c r="BW307" s="73">
        <f>+Tabla1[[#This Row],[Recaudación/Trenes Corridos (PESOS)]]/CP307</f>
        <v>0</v>
      </c>
      <c r="BX307" s="72">
        <f>+Tabla1[[#This Row],[Recaudación Vta. Boletos $]]/Tabla1[[#This Row],[Coches Kilómetro (CK) (5+6+7)]]</f>
        <v>0</v>
      </c>
      <c r="BY307" s="73">
        <f>+Tabla1[[#This Row],[Recaudación/Coche Kilómetro (PESOS)]]/CP307</f>
        <v>0</v>
      </c>
      <c r="BZ307" s="74">
        <f>+Tabla1[[#This Row],[Recaudación Vta. Boletos $]]/Tabla1[[#This Row],[PAX Kilómetro]]</f>
        <v>0</v>
      </c>
      <c r="CA307" s="75">
        <f>+Tabla1[[#This Row],[Recaudación/Pasajeros Kilómetro (PESOS)]]/CP307</f>
        <v>0</v>
      </c>
      <c r="CB307" s="72">
        <f>+Tabla1[[#This Row],[Recaudación Vta. Boletos $]]/Tabla1[[#This Row],[Personal]]</f>
        <v>0</v>
      </c>
      <c r="CC307" s="73">
        <f>+Tabla1[[#This Row],[Recaudación/Personal (PESOS)]]/CP307</f>
        <v>0</v>
      </c>
      <c r="CD307" s="36">
        <f>+Tabla1[[#This Row],[Pasajeros Pagos (PAX)]]/Tabla1[[#This Row],[Personal]]</f>
        <v>479.66666666666669</v>
      </c>
      <c r="CE307" s="76">
        <f>+Tabla1[[#This Row],[Trenes Corridos (TC)]]/Tabla1[[#This Row],[Personal]]</f>
        <v>10.229885057471265</v>
      </c>
      <c r="CF307" s="36">
        <f>+Tabla1[[#This Row],[Pasajeros Pagos (PAX)]]/Tabla1[[#This Row],[Km. Línea (entre cabeceras) en Servicio]]</f>
        <v>5455.0326797385615</v>
      </c>
      <c r="CG307" s="36">
        <f>+Tabla1[[#This Row],[Pasajeros Pagos (PAX)]]/Tabla1[[#This Row],[Cantidad de Estaciones en Servicio]]</f>
        <v>7587.454545454545</v>
      </c>
      <c r="CH307" s="36">
        <f>+Tabla1[[#This Row],[PAX Kilómetro]]/Tabla1[[#This Row],[Km. Línea (entre cabeceras) en Servicio]]</f>
        <v>54550.32679738562</v>
      </c>
      <c r="CI307" s="36">
        <f>+Tabla1[[#This Row],[Coches Kilómetro (CK) (5+6+7)]]/Tabla1[[#This Row],[Km. Línea (entre cabeceras) en Servicio]]</f>
        <v>3560</v>
      </c>
      <c r="CJ307" s="36">
        <f>+[1]!TDC_InfraMR[[#This Row],[Total Coches Eléctricos]]</f>
        <v>18</v>
      </c>
      <c r="CK307" s="36">
        <f>+Tabla1[[#This Row],[Pasajeros Pagos (PAX)]]/Tabla1[[#This Row],[Coches en Servicio]]</f>
        <v>4636.7777777777774</v>
      </c>
      <c r="CM307" s="2">
        <f t="shared" si="3"/>
        <v>32.214947374379861</v>
      </c>
      <c r="CN307" s="11">
        <v>1.1739757083492344</v>
      </c>
      <c r="CP307" s="10">
        <v>27.246100000000002</v>
      </c>
      <c r="CQ307" s="33">
        <v>17191.065305112246</v>
      </c>
      <c r="CR307" s="10"/>
      <c r="CS307" s="24"/>
      <c r="CX307" s="28"/>
      <c r="DF307" s="47">
        <f>+Tabla1[[#This Row],[Trenes Kilómetro (TK) (1+2+3)]]/Tabla1[[#This Row],[Trenes Corridos (TC)]]</f>
        <v>15.3</v>
      </c>
      <c r="EA307" s="2">
        <v>2018</v>
      </c>
      <c r="EB307" s="2" t="s">
        <v>2</v>
      </c>
    </row>
    <row r="308" spans="1:132" x14ac:dyDescent="0.2">
      <c r="A308" s="92" t="s">
        <v>215</v>
      </c>
      <c r="B308" s="2" t="s">
        <v>3</v>
      </c>
      <c r="C308" s="95">
        <v>43282</v>
      </c>
      <c r="D308" s="4" t="s">
        <v>247</v>
      </c>
      <c r="E308" s="4" t="s">
        <v>245</v>
      </c>
      <c r="F308" s="131" t="s">
        <v>246</v>
      </c>
      <c r="G308" s="4" t="s">
        <v>232</v>
      </c>
      <c r="J308" s="6">
        <f>+Tabla1[[#This Row],[Trenes Corridos (TC)]]*Tabla1[[#This Row],[Km. Línea (entre cabeceras) en Servicio]]</f>
        <v>28855.800000000003</v>
      </c>
      <c r="K308" s="7">
        <f>+Tabla1[[#This Row],[TK Remolcados (1)]]+Tabla1[[#This Row],[TK Coche Motor (2)]]+Tabla1[[#This Row],[TK Eléctricos (3)]]</f>
        <v>28855.800000000003</v>
      </c>
      <c r="L308" s="15">
        <f>Tabla1[[#This Row],[Trenes Kilómetro (TK) (1+2+3)]]/K296-1</f>
        <v>1.780895844576369E-2</v>
      </c>
      <c r="M308" s="6"/>
      <c r="N308" s="6"/>
      <c r="O308" s="6"/>
      <c r="P308" s="6">
        <f>Tabla1[[#This Row],[TK Eléctricos (3)]]*Tabla1[[#This Row],[Form. Media Trenes Eléctricos]]</f>
        <v>57711.600000000006</v>
      </c>
      <c r="Q308" s="7">
        <f>Tabla1[[#This Row],[CK Remolcados (5)]]+Tabla1[[#This Row],[CK Coche Motor (6)]]+Tabla1[[#This Row],[CK Eléctricos (7)]]</f>
        <v>57711.600000000006</v>
      </c>
      <c r="R308" s="15">
        <f>Tabla1[[#This Row],[Coches Kilómetro (CK) (5+6+7)]]/Q296-1</f>
        <v>1.780895844576369E-2</v>
      </c>
      <c r="S308" s="128"/>
      <c r="T308" s="15"/>
      <c r="U308" s="9">
        <v>36.5</v>
      </c>
      <c r="V308" s="15">
        <f>Tabla1[[#This Row],[Velocidad Comercial Trenes Eléctricos]]/U296-1</f>
        <v>0</v>
      </c>
      <c r="W308" s="6"/>
      <c r="X308" s="6"/>
      <c r="Y308" s="9">
        <v>2</v>
      </c>
      <c r="AB308" s="6">
        <f>+Tabla1[[#This Row],[Asientos Prom. x C. Eléctricos]]*Tabla1[[#This Row],[Trenes Corridos (TC)]]*Tabla1[[#This Row],[Form. Media Trenes Eléctricos]]</f>
        <v>150880</v>
      </c>
      <c r="AE308" s="6">
        <v>40</v>
      </c>
      <c r="AF308" s="6">
        <f>+'[3]TDC TAB'!$H312</f>
        <v>1898</v>
      </c>
      <c r="AG308" s="6">
        <f>+Tabla1[[#This Row],[Trenes Programados]]-Tabla1[[#This Row],[Trenes Corridos (TC)]]</f>
        <v>12</v>
      </c>
      <c r="AH308" s="90">
        <f>+'[3]TDC TAB'!$J312</f>
        <v>1886</v>
      </c>
      <c r="AI308" s="15">
        <f>Tabla1[[#This Row],[Trenes Corridos (TC)]]/AH296-1</f>
        <v>1.780895844576369E-2</v>
      </c>
      <c r="AJ308" s="6">
        <f>+'[3]TDC TAB'!$K312</f>
        <v>1796</v>
      </c>
      <c r="AK308" s="6">
        <f>+Tabla1[[#This Row],[Trenes Corridos (TC)]]-Tabla1[[#This Row],[Trenes Puntuales]]</f>
        <v>90</v>
      </c>
      <c r="AL308" s="93">
        <f>+Tabla1[[#This Row],[Trenes Puntuales]]/Tabla1[[#This Row],[Trenes Programados]]</f>
        <v>0.94625922023182296</v>
      </c>
      <c r="AM308" s="93">
        <v>0.95</v>
      </c>
      <c r="AN308" s="93" t="str">
        <f>+IF(Tabla1[[#This Row],[Regularidad Absoluta]]&gt;=Tabla1[[#This Row],[RA 95%]],Tabla1[[#This Row],[Regularidad Absoluta]],"")</f>
        <v/>
      </c>
      <c r="AO308" s="93">
        <f>Tabla1[[#This Row],[Trenes Puntuales]]/Tabla1[[#This Row],[Trenes Corridos (TC)]]</f>
        <v>0.95227995758218453</v>
      </c>
      <c r="AP308" s="93">
        <f>Tabla1[[#This Row],[Trenes Corridos (TC)]]/Tabla1[[#This Row],[Trenes Programados]]</f>
        <v>0.9936775553213909</v>
      </c>
      <c r="AQ308" s="93">
        <f>Tabla1[[#This Row],[Regularidad Relativa]]/AO296-1</f>
        <v>1.063846586471251E-2</v>
      </c>
      <c r="AR308" s="7">
        <v>100375</v>
      </c>
      <c r="AS308" s="15">
        <f>+Tabla1[[#This Row],[Pasajeros Pagos (PAX)]]/AR296-1</f>
        <v>0.48067561587254759</v>
      </c>
      <c r="AT308" s="6">
        <f>+Tabla1[[#This Row],[Pasajeros Pagos (PAX)]]/Tabla1[[#This Row],[Indice Dia Habil]]</f>
        <v>3851.6884113584038</v>
      </c>
      <c r="AU308" s="15">
        <f>+Tabla1[[#This Row],[PAX Día Habil]]/AT296-1</f>
        <v>0.49999371677034765</v>
      </c>
      <c r="AV308" s="6">
        <f>+Tabla1[[#This Row],[Pasajeros Pagos (PAX)]]/Tabla1[[#This Row],[Trenes Corridos (TC)]]</f>
        <v>53.221102863202546</v>
      </c>
      <c r="AW308" s="6">
        <f>+Tabla1[[#This Row],[PAX x Tren]]/Tabla1[[#This Row],[Form. Media Trenes Eléctricos]]</f>
        <v>26.610551431601273</v>
      </c>
      <c r="AX308" s="15">
        <f>+Tabla1[[#This Row],[PAX x Coche]]/AW296-1</f>
        <v>0.45476771803384453</v>
      </c>
      <c r="AY308" s="6">
        <v>93</v>
      </c>
      <c r="AZ308" s="9">
        <f>+Tabla1[[#This Row],[PAX Kilómetro]]/Tabla1[[#This Row],[Coches Kilómetro (CK) (5+6+7)]]</f>
        <v>17.392517275556386</v>
      </c>
      <c r="BA308" s="15">
        <f>+Tabla1[[#This Row],[Ocupación Media (PaxKm/CocheKm)]]/AZ296-1</f>
        <v>0.4547677180338443</v>
      </c>
      <c r="BB308" s="15">
        <f>+Tabla1[[#This Row],[Ocupación Media (PaxKm/CocheKm)]]/Tabla1[[#This Row],[Capacidad x Coche (4xm2)]]</f>
        <v>0.18701631479092889</v>
      </c>
      <c r="BC308" s="15">
        <f>+Tabla1[[#This Row],[% de Ocupación Media PAX]]/BB296-1</f>
        <v>0.45476771803384453</v>
      </c>
      <c r="BD308" s="36">
        <f>+Tabla1[[#This Row],[Pasajeros Pagos (PAX)]]*Tabla1[[#This Row],[PAX Recorrido Medio]]</f>
        <v>1003750</v>
      </c>
      <c r="BE308" s="37">
        <v>10</v>
      </c>
      <c r="BF308" s="35">
        <f>+Tabla1[[#This Row],[PAX Recorrido Medio]]/BE296-1</f>
        <v>0</v>
      </c>
      <c r="BG308" s="36">
        <f>+Tabla1[[#This Row],[Pasajeros Pagos (PAX)]]*CN308</f>
        <v>79617.418324143611</v>
      </c>
      <c r="BH308" s="124">
        <f t="shared" si="2"/>
        <v>9.5355912925540132E-2</v>
      </c>
      <c r="BI308" s="90">
        <f>IF(((+AH308*CM308)*((+(20/(1-20/100))/100)+1)-1)&lt;Tabla1[[#This Row],[Pasajeros Pagos (PAX)]],Tabla1[[#This Row],[Pasajeros Pagos (PAX)]],((+AH308*CM308)*((+(20/(1-20/100))/100)+1)-1))</f>
        <v>110955.23801476888</v>
      </c>
      <c r="BJ308" s="35">
        <f>+(Tabla1[[#This Row],[Variación % TC]]*0.2)-(Tabla1[[#This Row],[Vaciación % PAX Recorrido Medio]]*0.1)-(Tabla1[[#This Row],[Variación % Ocupación PAX]]*0.5)+(Tabla1[[#This Row],[Variación % RA]]*0.1)+(Tabla1[[#This Row],[Variación % Velocidad Comercial TE]]*0.1)</f>
        <v>-0.22275822074129828</v>
      </c>
      <c r="BK308" s="10"/>
      <c r="BL308" s="10"/>
      <c r="BN308" s="48"/>
      <c r="BO308" s="82">
        <v>26.06</v>
      </c>
      <c r="BP308" s="76">
        <v>15.3</v>
      </c>
      <c r="BQ308" s="76">
        <v>15.3</v>
      </c>
      <c r="BR308" s="36">
        <v>11</v>
      </c>
      <c r="BS308" s="12">
        <v>174</v>
      </c>
      <c r="BT308" s="72">
        <f>+Tabla1[[#This Row],[Recaudación Vta. Boletos $]]/Tabla1[[#This Row],[Km. Línea (entre cabeceras) en Servicio]]</f>
        <v>0</v>
      </c>
      <c r="BU308" s="73">
        <f>+Tabla1[[#This Row],[Recaudación/Km. Línea (PESOS)]]/CP308</f>
        <v>0</v>
      </c>
      <c r="BV308" s="72">
        <f>+Tabla1[[#This Row],[Recaudación Vta. Boletos $]]/Tabla1[[#This Row],[Trenes Corridos (TC)]]</f>
        <v>0</v>
      </c>
      <c r="BW308" s="73">
        <f>+Tabla1[[#This Row],[Recaudación/Trenes Corridos (PESOS)]]/CP308</f>
        <v>0</v>
      </c>
      <c r="BX308" s="72">
        <f>+Tabla1[[#This Row],[Recaudación Vta. Boletos $]]/Tabla1[[#This Row],[Coches Kilómetro (CK) (5+6+7)]]</f>
        <v>0</v>
      </c>
      <c r="BY308" s="73">
        <f>+Tabla1[[#This Row],[Recaudación/Coche Kilómetro (PESOS)]]/CP308</f>
        <v>0</v>
      </c>
      <c r="BZ308" s="74">
        <f>+Tabla1[[#This Row],[Recaudación Vta. Boletos $]]/Tabla1[[#This Row],[PAX Kilómetro]]</f>
        <v>0</v>
      </c>
      <c r="CA308" s="75">
        <f>+Tabla1[[#This Row],[Recaudación/Pasajeros Kilómetro (PESOS)]]/CP308</f>
        <v>0</v>
      </c>
      <c r="CB308" s="72">
        <f>+Tabla1[[#This Row],[Recaudación Vta. Boletos $]]/Tabla1[[#This Row],[Personal]]</f>
        <v>0</v>
      </c>
      <c r="CC308" s="73">
        <f>+Tabla1[[#This Row],[Recaudación/Personal (PESOS)]]/CP308</f>
        <v>0</v>
      </c>
      <c r="CD308" s="36">
        <f>+Tabla1[[#This Row],[Pasajeros Pagos (PAX)]]/Tabla1[[#This Row],[Personal]]</f>
        <v>576.86781609195407</v>
      </c>
      <c r="CE308" s="76">
        <f>+Tabla1[[#This Row],[Trenes Corridos (TC)]]/Tabla1[[#This Row],[Personal]]</f>
        <v>10.839080459770114</v>
      </c>
      <c r="CF308" s="36">
        <f>+Tabla1[[#This Row],[Pasajeros Pagos (PAX)]]/Tabla1[[#This Row],[Km. Línea (entre cabeceras) en Servicio]]</f>
        <v>6560.4575163398686</v>
      </c>
      <c r="CG308" s="36">
        <f>+Tabla1[[#This Row],[Pasajeros Pagos (PAX)]]/Tabla1[[#This Row],[Cantidad de Estaciones en Servicio]]</f>
        <v>9125</v>
      </c>
      <c r="CH308" s="36">
        <f>+Tabla1[[#This Row],[PAX Kilómetro]]/Tabla1[[#This Row],[Km. Línea (entre cabeceras) en Servicio]]</f>
        <v>65604.575163398695</v>
      </c>
      <c r="CI308" s="36">
        <f>+Tabla1[[#This Row],[Coches Kilómetro (CK) (5+6+7)]]/Tabla1[[#This Row],[Km. Línea (entre cabeceras) en Servicio]]</f>
        <v>3772</v>
      </c>
      <c r="CJ308" s="36">
        <f>+[1]!TDC_InfraMR[[#This Row],[Total Coches Eléctricos]]</f>
        <v>18</v>
      </c>
      <c r="CK308" s="36">
        <f>+Tabla1[[#This Row],[Pasajeros Pagos (PAX)]]/Tabla1[[#This Row],[Coches en Servicio]]</f>
        <v>5576.3888888888887</v>
      </c>
      <c r="CM308" s="2">
        <f t="shared" si="3"/>
        <v>47.065212307431125</v>
      </c>
      <c r="CN308" s="11">
        <v>0.7931996844248429</v>
      </c>
      <c r="CP308" s="10">
        <v>28.265952380952388</v>
      </c>
      <c r="CQ308" s="33">
        <v>17436.171607768727</v>
      </c>
      <c r="CR308" s="10"/>
      <c r="CS308" s="24"/>
      <c r="CX308" s="28"/>
      <c r="DF308" s="47">
        <f>+Tabla1[[#This Row],[Trenes Kilómetro (TK) (1+2+3)]]/Tabla1[[#This Row],[Trenes Corridos (TC)]]</f>
        <v>15.3</v>
      </c>
      <c r="EA308" s="2">
        <v>2018</v>
      </c>
      <c r="EB308" s="2" t="s">
        <v>3</v>
      </c>
    </row>
    <row r="309" spans="1:132" x14ac:dyDescent="0.2">
      <c r="A309" s="92" t="s">
        <v>215</v>
      </c>
      <c r="B309" s="2" t="s">
        <v>4</v>
      </c>
      <c r="C309" s="95">
        <v>43313</v>
      </c>
      <c r="D309" s="4" t="s">
        <v>247</v>
      </c>
      <c r="E309" s="4" t="s">
        <v>245</v>
      </c>
      <c r="F309" s="131" t="s">
        <v>246</v>
      </c>
      <c r="G309" s="4" t="s">
        <v>232</v>
      </c>
      <c r="J309" s="6">
        <f>+Tabla1[[#This Row],[Trenes Corridos (TC)]]*Tabla1[[#This Row],[Km. Línea (entre cabeceras) en Servicio]]</f>
        <v>28259.100000000002</v>
      </c>
      <c r="K309" s="7">
        <f>+Tabla1[[#This Row],[TK Remolcados (1)]]+Tabla1[[#This Row],[TK Coche Motor (2)]]+Tabla1[[#This Row],[TK Eléctricos (3)]]</f>
        <v>28259.100000000002</v>
      </c>
      <c r="L309" s="15">
        <f>Tabla1[[#This Row],[Trenes Kilómetro (TK) (1+2+3)]]/K297-1</f>
        <v>-9.1201716738197325E-3</v>
      </c>
      <c r="M309" s="6"/>
      <c r="N309" s="6"/>
      <c r="O309" s="6"/>
      <c r="P309" s="6">
        <f>Tabla1[[#This Row],[TK Eléctricos (3)]]*Tabla1[[#This Row],[Form. Media Trenes Eléctricos]]</f>
        <v>56518.200000000004</v>
      </c>
      <c r="Q309" s="7">
        <f>Tabla1[[#This Row],[CK Remolcados (5)]]+Tabla1[[#This Row],[CK Coche Motor (6)]]+Tabla1[[#This Row],[CK Eléctricos (7)]]</f>
        <v>56518.200000000004</v>
      </c>
      <c r="R309" s="15">
        <f>Tabla1[[#This Row],[Coches Kilómetro (CK) (5+6+7)]]/Q297-1</f>
        <v>-9.1201716738197325E-3</v>
      </c>
      <c r="S309" s="128"/>
      <c r="T309" s="15"/>
      <c r="U309" s="9">
        <v>36.5</v>
      </c>
      <c r="V309" s="15">
        <f>Tabla1[[#This Row],[Velocidad Comercial Trenes Eléctricos]]/U297-1</f>
        <v>0</v>
      </c>
      <c r="W309" s="6"/>
      <c r="X309" s="6"/>
      <c r="Y309" s="9">
        <v>2</v>
      </c>
      <c r="AB309" s="6">
        <f>+Tabla1[[#This Row],[Asientos Prom. x C. Eléctricos]]*Tabla1[[#This Row],[Trenes Corridos (TC)]]*Tabla1[[#This Row],[Form. Media Trenes Eléctricos]]</f>
        <v>147760</v>
      </c>
      <c r="AE309" s="6">
        <v>40</v>
      </c>
      <c r="AF309" s="6">
        <f>+'[3]TDC TAB'!$H313</f>
        <v>1888</v>
      </c>
      <c r="AG309" s="6">
        <f>+Tabla1[[#This Row],[Trenes Programados]]-Tabla1[[#This Row],[Trenes Corridos (TC)]]</f>
        <v>41</v>
      </c>
      <c r="AH309" s="90">
        <f>+'[3]TDC TAB'!$J313</f>
        <v>1847</v>
      </c>
      <c r="AI309" s="15">
        <f>Tabla1[[#This Row],[Trenes Corridos (TC)]]/AH297-1</f>
        <v>-9.1201716738197325E-3</v>
      </c>
      <c r="AJ309" s="6">
        <f>+'[3]TDC TAB'!$K313</f>
        <v>1683</v>
      </c>
      <c r="AK309" s="6">
        <f>+Tabla1[[#This Row],[Trenes Corridos (TC)]]-Tabla1[[#This Row],[Trenes Puntuales]]</f>
        <v>164</v>
      </c>
      <c r="AL309" s="93">
        <f>+Tabla1[[#This Row],[Trenes Puntuales]]/Tabla1[[#This Row],[Trenes Programados]]</f>
        <v>0.89141949152542377</v>
      </c>
      <c r="AM309" s="93">
        <v>0.95</v>
      </c>
      <c r="AN309" s="93" t="str">
        <f>+IF(Tabla1[[#This Row],[Regularidad Absoluta]]&gt;=Tabla1[[#This Row],[RA 95%]],Tabla1[[#This Row],[Regularidad Absoluta]],"")</f>
        <v/>
      </c>
      <c r="AO309" s="93">
        <f>Tabla1[[#This Row],[Trenes Puntuales]]/Tabla1[[#This Row],[Trenes Corridos (TC)]]</f>
        <v>0.91120736329182461</v>
      </c>
      <c r="AP309" s="93">
        <f>Tabla1[[#This Row],[Trenes Corridos (TC)]]/Tabla1[[#This Row],[Trenes Programados]]</f>
        <v>0.97828389830508478</v>
      </c>
      <c r="AQ309" s="93">
        <f>Tabla1[[#This Row],[Regularidad Relativa]]/AO297-1</f>
        <v>-5.9529055827264088E-2</v>
      </c>
      <c r="AR309" s="7">
        <v>82827</v>
      </c>
      <c r="AS309" s="15">
        <f>+Tabla1[[#This Row],[Pasajeros Pagos (PAX)]]/AR297-1</f>
        <v>0.22572291117885568</v>
      </c>
      <c r="AT309" s="6">
        <f>+Tabla1[[#This Row],[Pasajeros Pagos (PAX)]]/Tabla1[[#This Row],[Indice Dia Habil]]</f>
        <v>3103.2971150243534</v>
      </c>
      <c r="AU309" s="15">
        <f>+Tabla1[[#This Row],[PAX Día Habil]]/AT297-1</f>
        <v>0.2257229111788559</v>
      </c>
      <c r="AV309" s="6">
        <f>+Tabla1[[#This Row],[Pasajeros Pagos (PAX)]]/Tabla1[[#This Row],[Trenes Corridos (TC)]]</f>
        <v>44.844071467244177</v>
      </c>
      <c r="AW309" s="6">
        <f>+Tabla1[[#This Row],[PAX x Tren]]/Tabla1[[#This Row],[Form. Media Trenes Eléctricos]]</f>
        <v>22.422035733622089</v>
      </c>
      <c r="AX309" s="15">
        <f>+Tabla1[[#This Row],[PAX x Coche]]/AW297-1</f>
        <v>0.23700460554271086</v>
      </c>
      <c r="AY309" s="6">
        <v>93</v>
      </c>
      <c r="AZ309" s="9">
        <f>+Tabla1[[#This Row],[PAX Kilómetro]]/Tabla1[[#This Row],[Coches Kilómetro (CK) (5+6+7)]]</f>
        <v>14.654925316092868</v>
      </c>
      <c r="BA309" s="15">
        <f>+Tabla1[[#This Row],[Ocupación Media (PaxKm/CocheKm)]]/AZ297-1</f>
        <v>0.23700460554271086</v>
      </c>
      <c r="BB309" s="15">
        <f>+Tabla1[[#This Row],[Ocupación Media (PaxKm/CocheKm)]]/Tabla1[[#This Row],[Capacidad x Coche (4xm2)]]</f>
        <v>0.15757984210852546</v>
      </c>
      <c r="BC309" s="15">
        <f>+Tabla1[[#This Row],[% de Ocupación Media PAX]]/BB297-1</f>
        <v>0.23700460554271086</v>
      </c>
      <c r="BD309" s="36">
        <f>+Tabla1[[#This Row],[Pasajeros Pagos (PAX)]]*Tabla1[[#This Row],[PAX Recorrido Medio]]</f>
        <v>828270</v>
      </c>
      <c r="BE309" s="37">
        <v>10</v>
      </c>
      <c r="BF309" s="35">
        <f>+Tabla1[[#This Row],[PAX Recorrido Medio]]/BE297-1</f>
        <v>0</v>
      </c>
      <c r="BG309" s="36">
        <f>+Tabla1[[#This Row],[Pasajeros Pagos (PAX)]]*CN309</f>
        <v>81849.689976754045</v>
      </c>
      <c r="BH309" s="124">
        <f t="shared" si="2"/>
        <v>9.0839079422187496E-2</v>
      </c>
      <c r="BI309" s="90">
        <f>IF(((+AH309*CM309)*((+(20/(1-20/100))/100)+1)-1)&lt;Tabla1[[#This Row],[Pasajeros Pagos (PAX)]],Tabla1[[#This Row],[Pasajeros Pagos (PAX)]],((+AH309*CM309)*((+(20/(1-20/100))/100)+1)-1))</f>
        <v>91102.683942199947</v>
      </c>
      <c r="BJ309" s="35">
        <f>+(Tabla1[[#This Row],[Variación % TC]]*0.2)-(Tabla1[[#This Row],[Vaciación % PAX Recorrido Medio]]*0.1)-(Tabla1[[#This Row],[Variación % Ocupación PAX]]*0.5)+(Tabla1[[#This Row],[Variación % RA]]*0.1)+(Tabla1[[#This Row],[Variación % Velocidad Comercial TE]]*0.1)</f>
        <v>-0.12627924268884577</v>
      </c>
      <c r="BK309" s="10"/>
      <c r="BL309" s="10"/>
      <c r="BN309" s="48"/>
      <c r="BO309" s="82">
        <v>26.69</v>
      </c>
      <c r="BP309" s="76">
        <v>15.3</v>
      </c>
      <c r="BQ309" s="76">
        <v>15.3</v>
      </c>
      <c r="BR309" s="36">
        <v>11</v>
      </c>
      <c r="BS309" s="12">
        <v>174</v>
      </c>
      <c r="BT309" s="72">
        <f>+Tabla1[[#This Row],[Recaudación Vta. Boletos $]]/Tabla1[[#This Row],[Km. Línea (entre cabeceras) en Servicio]]</f>
        <v>0</v>
      </c>
      <c r="BU309" s="73">
        <f>+Tabla1[[#This Row],[Recaudación/Km. Línea (PESOS)]]/CP309</f>
        <v>0</v>
      </c>
      <c r="BV309" s="72">
        <f>+Tabla1[[#This Row],[Recaudación Vta. Boletos $]]/Tabla1[[#This Row],[Trenes Corridos (TC)]]</f>
        <v>0</v>
      </c>
      <c r="BW309" s="73">
        <f>+Tabla1[[#This Row],[Recaudación/Trenes Corridos (PESOS)]]/CP309</f>
        <v>0</v>
      </c>
      <c r="BX309" s="72">
        <f>+Tabla1[[#This Row],[Recaudación Vta. Boletos $]]/Tabla1[[#This Row],[Coches Kilómetro (CK) (5+6+7)]]</f>
        <v>0</v>
      </c>
      <c r="BY309" s="73">
        <f>+Tabla1[[#This Row],[Recaudación/Coche Kilómetro (PESOS)]]/CP309</f>
        <v>0</v>
      </c>
      <c r="BZ309" s="74">
        <f>+Tabla1[[#This Row],[Recaudación Vta. Boletos $]]/Tabla1[[#This Row],[PAX Kilómetro]]</f>
        <v>0</v>
      </c>
      <c r="CA309" s="75">
        <f>+Tabla1[[#This Row],[Recaudación/Pasajeros Kilómetro (PESOS)]]/CP309</f>
        <v>0</v>
      </c>
      <c r="CB309" s="72">
        <f>+Tabla1[[#This Row],[Recaudación Vta. Boletos $]]/Tabla1[[#This Row],[Personal]]</f>
        <v>0</v>
      </c>
      <c r="CC309" s="73">
        <f>+Tabla1[[#This Row],[Recaudación/Personal (PESOS)]]/CP309</f>
        <v>0</v>
      </c>
      <c r="CD309" s="36">
        <f>+Tabla1[[#This Row],[Pasajeros Pagos (PAX)]]/Tabla1[[#This Row],[Personal]]</f>
        <v>476.01724137931035</v>
      </c>
      <c r="CE309" s="76">
        <f>+Tabla1[[#This Row],[Trenes Corridos (TC)]]/Tabla1[[#This Row],[Personal]]</f>
        <v>10.614942528735632</v>
      </c>
      <c r="CF309" s="36">
        <f>+Tabla1[[#This Row],[Pasajeros Pagos (PAX)]]/Tabla1[[#This Row],[Km. Línea (entre cabeceras) en Servicio]]</f>
        <v>5413.5294117647054</v>
      </c>
      <c r="CG309" s="36">
        <f>+Tabla1[[#This Row],[Pasajeros Pagos (PAX)]]/Tabla1[[#This Row],[Cantidad de Estaciones en Servicio]]</f>
        <v>7529.727272727273</v>
      </c>
      <c r="CH309" s="36">
        <f>+Tabla1[[#This Row],[PAX Kilómetro]]/Tabla1[[#This Row],[Km. Línea (entre cabeceras) en Servicio]]</f>
        <v>54135.294117647056</v>
      </c>
      <c r="CI309" s="36">
        <f>+Tabla1[[#This Row],[Coches Kilómetro (CK) (5+6+7)]]/Tabla1[[#This Row],[Km. Línea (entre cabeceras) en Servicio]]</f>
        <v>3694</v>
      </c>
      <c r="CJ309" s="36">
        <f>+[1]!TDC_InfraMR[[#This Row],[Total Coches Eléctricos]]</f>
        <v>18</v>
      </c>
      <c r="CK309" s="36">
        <f>+Tabla1[[#This Row],[Pasajeros Pagos (PAX)]]/Tabla1[[#This Row],[Coches en Servicio]]</f>
        <v>4601.5</v>
      </c>
      <c r="CL309" s="2" t="s">
        <v>237</v>
      </c>
      <c r="CM309" s="2">
        <f t="shared" si="3"/>
        <v>39.460177127103393</v>
      </c>
      <c r="CN309" s="11">
        <v>0.98820058648452846</v>
      </c>
      <c r="CP309" s="10">
        <v>30.87913636363637</v>
      </c>
      <c r="CQ309" s="69">
        <v>17681.277910425211</v>
      </c>
      <c r="CR309" s="10"/>
      <c r="CS309" s="24"/>
      <c r="DF309" s="47">
        <f>+Tabla1[[#This Row],[Trenes Kilómetro (TK) (1+2+3)]]/Tabla1[[#This Row],[Trenes Corridos (TC)]]</f>
        <v>15.3</v>
      </c>
      <c r="EA309" s="2">
        <v>2018</v>
      </c>
      <c r="EB309" s="2" t="s">
        <v>4</v>
      </c>
    </row>
    <row r="310" spans="1:132" x14ac:dyDescent="0.2">
      <c r="A310" s="92" t="s">
        <v>215</v>
      </c>
      <c r="B310" s="2" t="s">
        <v>11</v>
      </c>
      <c r="C310" s="95">
        <v>43344</v>
      </c>
      <c r="D310" s="4" t="s">
        <v>247</v>
      </c>
      <c r="E310" s="4" t="s">
        <v>245</v>
      </c>
      <c r="F310" s="131" t="s">
        <v>246</v>
      </c>
      <c r="G310" s="4" t="s">
        <v>232</v>
      </c>
      <c r="J310" s="6">
        <f>+Tabla1[[#This Row],[Trenes Corridos (TC)]]*Tabla1[[#This Row],[Km. Línea (entre cabeceras) en Servicio]]</f>
        <v>26943.300000000003</v>
      </c>
      <c r="K310" s="7">
        <f>+Tabla1[[#This Row],[TK Remolcados (1)]]+Tabla1[[#This Row],[TK Coche Motor (2)]]+Tabla1[[#This Row],[TK Eléctricos (3)]]</f>
        <v>26943.300000000003</v>
      </c>
      <c r="L310" s="15">
        <f>Tabla1[[#This Row],[Trenes Kilómetro (TK) (1+2+3)]]/K298-1</f>
        <v>-1.675041876046901E-2</v>
      </c>
      <c r="M310" s="6"/>
      <c r="N310" s="6"/>
      <c r="O310" s="6"/>
      <c r="P310" s="6">
        <f>Tabla1[[#This Row],[TK Eléctricos (3)]]*Tabla1[[#This Row],[Form. Media Trenes Eléctricos]]</f>
        <v>53886.600000000006</v>
      </c>
      <c r="Q310" s="7">
        <f>Tabla1[[#This Row],[CK Remolcados (5)]]+Tabla1[[#This Row],[CK Coche Motor (6)]]+Tabla1[[#This Row],[CK Eléctricos (7)]]</f>
        <v>53886.600000000006</v>
      </c>
      <c r="R310" s="15">
        <f>Tabla1[[#This Row],[Coches Kilómetro (CK) (5+6+7)]]/Q298-1</f>
        <v>-1.675041876046901E-2</v>
      </c>
      <c r="S310" s="128"/>
      <c r="T310" s="15"/>
      <c r="U310" s="9">
        <v>36.5</v>
      </c>
      <c r="V310" s="15">
        <f>Tabla1[[#This Row],[Velocidad Comercial Trenes Eléctricos]]/U298-1</f>
        <v>0</v>
      </c>
      <c r="W310" s="6"/>
      <c r="X310" s="6"/>
      <c r="Y310" s="9">
        <v>2</v>
      </c>
      <c r="AB310" s="6">
        <f>+Tabla1[[#This Row],[Asientos Prom. x C. Eléctricos]]*Tabla1[[#This Row],[Trenes Corridos (TC)]]*Tabla1[[#This Row],[Form. Media Trenes Eléctricos]]</f>
        <v>140880</v>
      </c>
      <c r="AE310" s="6">
        <v>40</v>
      </c>
      <c r="AF310" s="6">
        <f>+'[3]TDC TAB'!$H314</f>
        <v>1840</v>
      </c>
      <c r="AG310" s="6">
        <f>+Tabla1[[#This Row],[Trenes Programados]]-Tabla1[[#This Row],[Trenes Corridos (TC)]]</f>
        <v>79</v>
      </c>
      <c r="AH310" s="90">
        <f>+'[3]TDC TAB'!$J314</f>
        <v>1761</v>
      </c>
      <c r="AI310" s="15">
        <f>Tabla1[[#This Row],[Trenes Corridos (TC)]]/AH298-1</f>
        <v>-1.675041876046901E-2</v>
      </c>
      <c r="AJ310" s="6">
        <f>+'[3]TDC TAB'!$K314</f>
        <v>1633</v>
      </c>
      <c r="AK310" s="6">
        <f>+Tabla1[[#This Row],[Trenes Corridos (TC)]]-Tabla1[[#This Row],[Trenes Puntuales]]</f>
        <v>128</v>
      </c>
      <c r="AL310" s="93">
        <f>+Tabla1[[#This Row],[Trenes Puntuales]]/Tabla1[[#This Row],[Trenes Programados]]</f>
        <v>0.88749999999999996</v>
      </c>
      <c r="AM310" s="93">
        <v>0.95</v>
      </c>
      <c r="AN310" s="93" t="str">
        <f>+IF(Tabla1[[#This Row],[Regularidad Absoluta]]&gt;=Tabla1[[#This Row],[RA 95%]],Tabla1[[#This Row],[Regularidad Absoluta]],"")</f>
        <v/>
      </c>
      <c r="AO310" s="93">
        <f>Tabla1[[#This Row],[Trenes Puntuales]]/Tabla1[[#This Row],[Trenes Corridos (TC)]]</f>
        <v>0.92731402612152192</v>
      </c>
      <c r="AP310" s="93">
        <f>Tabla1[[#This Row],[Trenes Corridos (TC)]]/Tabla1[[#This Row],[Trenes Programados]]</f>
        <v>0.95706521739130435</v>
      </c>
      <c r="AQ310" s="93">
        <f>Tabla1[[#This Row],[Regularidad Relativa]]/AO298-1</f>
        <v>-4.1650651596280563E-2</v>
      </c>
      <c r="AR310" s="7">
        <v>69376</v>
      </c>
      <c r="AS310" s="15">
        <f>+Tabla1[[#This Row],[Pasajeros Pagos (PAX)]]/AR298-1</f>
        <v>-0.10192880258899673</v>
      </c>
      <c r="AT310" s="6">
        <f>+Tabla1[[#This Row],[Pasajeros Pagos (PAX)]]/Tabla1[[#This Row],[Indice Dia Habil]]</f>
        <v>2731.338582677165</v>
      </c>
      <c r="AU310" s="15">
        <f>+Tabla1[[#This Row],[PAX Día Habil]]/AT298-1</f>
        <v>-7.9653808322503461E-2</v>
      </c>
      <c r="AV310" s="6">
        <f>+Tabla1[[#This Row],[Pasajeros Pagos (PAX)]]/Tabla1[[#This Row],[Trenes Corridos (TC)]]</f>
        <v>39.395797842135153</v>
      </c>
      <c r="AW310" s="6">
        <f>+Tabla1[[#This Row],[PAX x Tren]]/Tabla1[[#This Row],[Form. Media Trenes Eléctricos]]</f>
        <v>19.697898921067576</v>
      </c>
      <c r="AX310" s="15">
        <f>+Tabla1[[#This Row],[PAX x Coche]]/AW298-1</f>
        <v>-8.6629463621177183E-2</v>
      </c>
      <c r="AY310" s="6">
        <v>93</v>
      </c>
      <c r="AZ310" s="9">
        <f>+Tabla1[[#This Row],[PAX Kilómetro]]/Tabla1[[#This Row],[Coches Kilómetro (CK) (5+6+7)]]</f>
        <v>12.874443739259851</v>
      </c>
      <c r="BA310" s="15">
        <f>+Tabla1[[#This Row],[Ocupación Media (PaxKm/CocheKm)]]/AZ298-1</f>
        <v>-8.6629463621177405E-2</v>
      </c>
      <c r="BB310" s="15">
        <f>+Tabla1[[#This Row],[Ocupación Media (PaxKm/CocheKm)]]/Tabla1[[#This Row],[Capacidad x Coche (4xm2)]]</f>
        <v>0.13843487891677259</v>
      </c>
      <c r="BC310" s="15">
        <f>+Tabla1[[#This Row],[% de Ocupación Media PAX]]/BB298-1</f>
        <v>-8.6629463621177294E-2</v>
      </c>
      <c r="BD310" s="36">
        <f>+Tabla1[[#This Row],[Pasajeros Pagos (PAX)]]*Tabla1[[#This Row],[PAX Recorrido Medio]]</f>
        <v>693760</v>
      </c>
      <c r="BE310" s="37">
        <v>10</v>
      </c>
      <c r="BF310" s="35">
        <f>+Tabla1[[#This Row],[PAX Recorrido Medio]]/BE298-1</f>
        <v>0</v>
      </c>
      <c r="BG310" s="36">
        <f>+Tabla1[[#This Row],[Pasajeros Pagos (PAX)]]*CN310</f>
        <v>68802.131917558203</v>
      </c>
      <c r="BH310" s="124">
        <f t="shared" si="2"/>
        <v>0.19850161069324468</v>
      </c>
      <c r="BI310" s="90">
        <f>IF(((+AH310*CM310)*((+(20/(1-20/100))/100)+1)-1)&lt;Tabla1[[#This Row],[Pasajeros Pagos (PAX)]],Tabla1[[#This Row],[Pasajeros Pagos (PAX)]],((+AH310*CM310)*((+(20/(1-20/100))/100)+1)-1))</f>
        <v>86557.878251016562</v>
      </c>
      <c r="BJ310" s="35">
        <f>+(Tabla1[[#This Row],[Variación % TC]]*0.2)-(Tabla1[[#This Row],[Vaciación % PAX Recorrido Medio]]*0.1)-(Tabla1[[#This Row],[Variación % Ocupación PAX]]*0.5)+(Tabla1[[#This Row],[Variación % RA]]*0.1)+(Tabla1[[#This Row],[Variación % Velocidad Comercial TE]]*0.1)</f>
        <v>3.579958289886679E-2</v>
      </c>
      <c r="BK310" s="10"/>
      <c r="BL310" s="10"/>
      <c r="BN310" s="48"/>
      <c r="BO310" s="82">
        <v>25.400000000000002</v>
      </c>
      <c r="BP310" s="76">
        <v>15.3</v>
      </c>
      <c r="BQ310" s="76">
        <v>15.3</v>
      </c>
      <c r="BR310" s="36">
        <v>11</v>
      </c>
      <c r="BS310" s="12">
        <v>174</v>
      </c>
      <c r="BT310" s="72">
        <f>+Tabla1[[#This Row],[Recaudación Vta. Boletos $]]/Tabla1[[#This Row],[Km. Línea (entre cabeceras) en Servicio]]</f>
        <v>0</v>
      </c>
      <c r="BU310" s="73">
        <f>+Tabla1[[#This Row],[Recaudación/Km. Línea (PESOS)]]/CP310</f>
        <v>0</v>
      </c>
      <c r="BV310" s="72">
        <f>+Tabla1[[#This Row],[Recaudación Vta. Boletos $]]/Tabla1[[#This Row],[Trenes Corridos (TC)]]</f>
        <v>0</v>
      </c>
      <c r="BW310" s="73">
        <f>+Tabla1[[#This Row],[Recaudación/Trenes Corridos (PESOS)]]/CP310</f>
        <v>0</v>
      </c>
      <c r="BX310" s="72">
        <f>+Tabla1[[#This Row],[Recaudación Vta. Boletos $]]/Tabla1[[#This Row],[Coches Kilómetro (CK) (5+6+7)]]</f>
        <v>0</v>
      </c>
      <c r="BY310" s="73">
        <f>+Tabla1[[#This Row],[Recaudación/Coche Kilómetro (PESOS)]]/CP310</f>
        <v>0</v>
      </c>
      <c r="BZ310" s="74">
        <f>+Tabla1[[#This Row],[Recaudación Vta. Boletos $]]/Tabla1[[#This Row],[PAX Kilómetro]]</f>
        <v>0</v>
      </c>
      <c r="CA310" s="75">
        <f>+Tabla1[[#This Row],[Recaudación/Pasajeros Kilómetro (PESOS)]]/CP310</f>
        <v>0</v>
      </c>
      <c r="CB310" s="72">
        <f>+Tabla1[[#This Row],[Recaudación Vta. Boletos $]]/Tabla1[[#This Row],[Personal]]</f>
        <v>0</v>
      </c>
      <c r="CC310" s="73">
        <f>+Tabla1[[#This Row],[Recaudación/Personal (PESOS)]]/CP310</f>
        <v>0</v>
      </c>
      <c r="CD310" s="36">
        <f>+Tabla1[[#This Row],[Pasajeros Pagos (PAX)]]/Tabla1[[#This Row],[Personal]]</f>
        <v>398.71264367816093</v>
      </c>
      <c r="CE310" s="76">
        <f>+Tabla1[[#This Row],[Trenes Corridos (TC)]]/Tabla1[[#This Row],[Personal]]</f>
        <v>10.120689655172415</v>
      </c>
      <c r="CF310" s="36">
        <f>+Tabla1[[#This Row],[Pasajeros Pagos (PAX)]]/Tabla1[[#This Row],[Km. Línea (entre cabeceras) en Servicio]]</f>
        <v>4534.3790849673196</v>
      </c>
      <c r="CG310" s="36">
        <f>+Tabla1[[#This Row],[Pasajeros Pagos (PAX)]]/Tabla1[[#This Row],[Cantidad de Estaciones en Servicio]]</f>
        <v>6306.909090909091</v>
      </c>
      <c r="CH310" s="36">
        <f>+Tabla1[[#This Row],[PAX Kilómetro]]/Tabla1[[#This Row],[Km. Línea (entre cabeceras) en Servicio]]</f>
        <v>45343.790849673198</v>
      </c>
      <c r="CI310" s="36">
        <f>+Tabla1[[#This Row],[Coches Kilómetro (CK) (5+6+7)]]/Tabla1[[#This Row],[Km. Línea (entre cabeceras) en Servicio]]</f>
        <v>3522</v>
      </c>
      <c r="CJ310" s="36">
        <f>+[1]!TDC_InfraMR[[#This Row],[Total Coches Eléctricos]]</f>
        <v>18</v>
      </c>
      <c r="CK310" s="36">
        <f>+Tabla1[[#This Row],[Pasajeros Pagos (PAX)]]/Tabla1[[#This Row],[Coches en Servicio]]</f>
        <v>3854.2222222222222</v>
      </c>
      <c r="CL310" s="2" t="s">
        <v>238</v>
      </c>
      <c r="CM310" s="2">
        <f t="shared" si="3"/>
        <v>39.322602271898496</v>
      </c>
      <c r="CN310" s="11">
        <v>0.99172814687439748</v>
      </c>
      <c r="CP310" s="10">
        <v>39.390999999999998</v>
      </c>
      <c r="CQ310" s="33">
        <v>18275.629087535322</v>
      </c>
      <c r="CR310" s="10"/>
      <c r="CS310" s="24"/>
      <c r="CX310" s="28"/>
      <c r="DF310" s="47">
        <f>+Tabla1[[#This Row],[Trenes Kilómetro (TK) (1+2+3)]]/Tabla1[[#This Row],[Trenes Corridos (TC)]]</f>
        <v>15.300000000000002</v>
      </c>
      <c r="EA310" s="2">
        <v>2018</v>
      </c>
      <c r="EB310" s="2" t="s">
        <v>11</v>
      </c>
    </row>
    <row r="311" spans="1:132" x14ac:dyDescent="0.2">
      <c r="A311" s="92" t="s">
        <v>215</v>
      </c>
      <c r="B311" s="2" t="s">
        <v>5</v>
      </c>
      <c r="C311" s="95">
        <v>43374</v>
      </c>
      <c r="D311" s="4" t="s">
        <v>247</v>
      </c>
      <c r="E311" s="4" t="s">
        <v>245</v>
      </c>
      <c r="F311" s="131" t="s">
        <v>246</v>
      </c>
      <c r="G311" s="4" t="s">
        <v>232</v>
      </c>
      <c r="J311" s="6">
        <f>+Tabla1[[#This Row],[Trenes Corridos (TC)]]*Tabla1[[#This Row],[Km. Línea (entre cabeceras) en Servicio]]</f>
        <v>28656.9</v>
      </c>
      <c r="K311" s="7">
        <f>+Tabla1[[#This Row],[TK Remolcados (1)]]+Tabla1[[#This Row],[TK Coche Motor (2)]]+Tabla1[[#This Row],[TK Eléctricos (3)]]</f>
        <v>28656.9</v>
      </c>
      <c r="L311" s="15">
        <f>Tabla1[[#This Row],[Trenes Kilómetro (TK) (1+2+3)]]/K299-1</f>
        <v>-2.6624068157614644E-3</v>
      </c>
      <c r="M311" s="6"/>
      <c r="N311" s="6"/>
      <c r="O311" s="6"/>
      <c r="P311" s="6">
        <f>Tabla1[[#This Row],[TK Eléctricos (3)]]*Tabla1[[#This Row],[Form. Media Trenes Eléctricos]]</f>
        <v>57313.8</v>
      </c>
      <c r="Q311" s="7">
        <f>Tabla1[[#This Row],[CK Remolcados (5)]]+Tabla1[[#This Row],[CK Coche Motor (6)]]+Tabla1[[#This Row],[CK Eléctricos (7)]]</f>
        <v>57313.8</v>
      </c>
      <c r="R311" s="15">
        <f>Tabla1[[#This Row],[Coches Kilómetro (CK) (5+6+7)]]/Q299-1</f>
        <v>-2.6624068157614644E-3</v>
      </c>
      <c r="S311" s="128"/>
      <c r="T311" s="15"/>
      <c r="U311" s="9">
        <v>36.5</v>
      </c>
      <c r="V311" s="15">
        <f>Tabla1[[#This Row],[Velocidad Comercial Trenes Eléctricos]]/U299-1</f>
        <v>0</v>
      </c>
      <c r="W311" s="6"/>
      <c r="X311" s="6"/>
      <c r="Y311" s="9">
        <v>2</v>
      </c>
      <c r="AB311" s="6">
        <f>+Tabla1[[#This Row],[Asientos Prom. x C. Eléctricos]]*Tabla1[[#This Row],[Trenes Corridos (TC)]]*Tabla1[[#This Row],[Form. Media Trenes Eléctricos]]</f>
        <v>149840</v>
      </c>
      <c r="AE311" s="6">
        <v>40</v>
      </c>
      <c r="AF311" s="6">
        <f>+'[3]TDC TAB'!$H315</f>
        <v>1888</v>
      </c>
      <c r="AG311" s="6">
        <f>+Tabla1[[#This Row],[Trenes Programados]]-Tabla1[[#This Row],[Trenes Corridos (TC)]]</f>
        <v>15</v>
      </c>
      <c r="AH311" s="90">
        <f>+'[3]TDC TAB'!$J315</f>
        <v>1873</v>
      </c>
      <c r="AI311" s="15">
        <f>Tabla1[[#This Row],[Trenes Corridos (TC)]]/AH299-1</f>
        <v>-2.6624068157614644E-3</v>
      </c>
      <c r="AJ311" s="6">
        <f>+'[3]TDC TAB'!$K315</f>
        <v>1706</v>
      </c>
      <c r="AK311" s="6">
        <f>+Tabla1[[#This Row],[Trenes Corridos (TC)]]-Tabla1[[#This Row],[Trenes Puntuales]]</f>
        <v>167</v>
      </c>
      <c r="AL311" s="93">
        <f>+Tabla1[[#This Row],[Trenes Puntuales]]/Tabla1[[#This Row],[Trenes Programados]]</f>
        <v>0.90360169491525422</v>
      </c>
      <c r="AM311" s="93">
        <v>0.95</v>
      </c>
      <c r="AN311" s="93" t="str">
        <f>+IF(Tabla1[[#This Row],[Regularidad Absoluta]]&gt;=Tabla1[[#This Row],[RA 95%]],Tabla1[[#This Row],[Regularidad Absoluta]],"")</f>
        <v/>
      </c>
      <c r="AO311" s="93">
        <f>Tabla1[[#This Row],[Trenes Puntuales]]/Tabla1[[#This Row],[Trenes Corridos (TC)]]</f>
        <v>0.91083822744260545</v>
      </c>
      <c r="AP311" s="93">
        <f>Tabla1[[#This Row],[Trenes Corridos (TC)]]/Tabla1[[#This Row],[Trenes Programados]]</f>
        <v>0.99205508474576276</v>
      </c>
      <c r="AQ311" s="93">
        <f>Tabla1[[#This Row],[Regularidad Relativa]]/AO299-1</f>
        <v>-4.4383133442897682E-2</v>
      </c>
      <c r="AR311" s="7">
        <v>68468</v>
      </c>
      <c r="AS311" s="15">
        <f>+Tabla1[[#This Row],[Pasajeros Pagos (PAX)]]/AR299-1</f>
        <v>-0.23974283525244566</v>
      </c>
      <c r="AT311" s="6">
        <f>+Tabla1[[#This Row],[Pasajeros Pagos (PAX)]]/Tabla1[[#This Row],[Indice Dia Habil]]</f>
        <v>2565.3053578119143</v>
      </c>
      <c r="AU311" s="15">
        <f>+Tabla1[[#This Row],[PAX Día Habil]]/AT299-1</f>
        <v>-0.2576882085679556</v>
      </c>
      <c r="AV311" s="6">
        <f>+Tabla1[[#This Row],[Pasajeros Pagos (PAX)]]/Tabla1[[#This Row],[Trenes Corridos (TC)]]</f>
        <v>36.555258942872399</v>
      </c>
      <c r="AW311" s="6">
        <f>+Tabla1[[#This Row],[PAX x Tren]]/Tabla1[[#This Row],[Form. Media Trenes Eléctricos]]</f>
        <v>18.2776294714362</v>
      </c>
      <c r="AX311" s="15">
        <f>+Tabla1[[#This Row],[PAX x Coche]]/AW299-1</f>
        <v>-0.23771331799471052</v>
      </c>
      <c r="AY311" s="6">
        <v>93</v>
      </c>
      <c r="AZ311" s="9">
        <f>+Tabla1[[#This Row],[PAX Kilómetro]]/Tabla1[[#This Row],[Coches Kilómetro (CK) (5+6+7)]]</f>
        <v>11.946163053226273</v>
      </c>
      <c r="BA311" s="15">
        <f>+Tabla1[[#This Row],[Ocupación Media (PaxKm/CocheKm)]]/AZ299-1</f>
        <v>-0.23771331799471052</v>
      </c>
      <c r="BB311" s="15">
        <f>+Tabla1[[#This Row],[Ocupación Media (PaxKm/CocheKm)]]/Tabla1[[#This Row],[Capacidad x Coche (4xm2)]]</f>
        <v>0.12845336616372338</v>
      </c>
      <c r="BC311" s="15">
        <f>+Tabla1[[#This Row],[% de Ocupación Media PAX]]/BB299-1</f>
        <v>-0.2377133179947104</v>
      </c>
      <c r="BD311" s="36">
        <f>+Tabla1[[#This Row],[Pasajeros Pagos (PAX)]]*Tabla1[[#This Row],[PAX Recorrido Medio]]</f>
        <v>684680</v>
      </c>
      <c r="BE311" s="37">
        <v>10</v>
      </c>
      <c r="BF311" s="35">
        <f>+Tabla1[[#This Row],[PAX Recorrido Medio]]/BE299-1</f>
        <v>0</v>
      </c>
      <c r="BG311" s="36">
        <f>+Tabla1[[#This Row],[Pasajeros Pagos (PAX)]]*CN311</f>
        <v>61047.836234689428</v>
      </c>
      <c r="BH311" s="124">
        <f t="shared" si="2"/>
        <v>0.3234605385579955</v>
      </c>
      <c r="BI311" s="90">
        <f>IF(((+AH311*CM311)*((+(20/(1-20/100))/100)+1)-1)&lt;Tabla1[[#This Row],[Pasajeros Pagos (PAX)]],Tabla1[[#This Row],[Pasajeros Pagos (PAX)]],((+AH311*CM311)*((+(20/(1-20/100))/100)+1)-1))</f>
        <v>101203.26145361047</v>
      </c>
      <c r="BJ311" s="35">
        <f>+(Tabla1[[#This Row],[Variación % TC]]*0.2)-(Tabla1[[#This Row],[Vaciación % PAX Recorrido Medio]]*0.1)-(Tabla1[[#This Row],[Variación % Ocupación PAX]]*0.5)+(Tabla1[[#This Row],[Variación % RA]]*0.1)+(Tabla1[[#This Row],[Variación % Velocidad Comercial TE]]*0.1)</f>
        <v>0.11388586428991315</v>
      </c>
      <c r="BK311" s="10"/>
      <c r="BL311" s="10"/>
      <c r="BN311" s="48"/>
      <c r="BO311" s="82">
        <v>26.69</v>
      </c>
      <c r="BP311" s="76">
        <v>15.3</v>
      </c>
      <c r="BQ311" s="76">
        <v>15.3</v>
      </c>
      <c r="BR311" s="36">
        <v>11</v>
      </c>
      <c r="BS311" s="12">
        <v>174</v>
      </c>
      <c r="BT311" s="72">
        <f>+Tabla1[[#This Row],[Recaudación Vta. Boletos $]]/Tabla1[[#This Row],[Km. Línea (entre cabeceras) en Servicio]]</f>
        <v>0</v>
      </c>
      <c r="BU311" s="73">
        <f>+Tabla1[[#This Row],[Recaudación/Km. Línea (PESOS)]]/CP311</f>
        <v>0</v>
      </c>
      <c r="BV311" s="72">
        <f>+Tabla1[[#This Row],[Recaudación Vta. Boletos $]]/Tabla1[[#This Row],[Trenes Corridos (TC)]]</f>
        <v>0</v>
      </c>
      <c r="BW311" s="73">
        <f>+Tabla1[[#This Row],[Recaudación/Trenes Corridos (PESOS)]]/CP311</f>
        <v>0</v>
      </c>
      <c r="BX311" s="72">
        <f>+Tabla1[[#This Row],[Recaudación Vta. Boletos $]]/Tabla1[[#This Row],[Coches Kilómetro (CK) (5+6+7)]]</f>
        <v>0</v>
      </c>
      <c r="BY311" s="73">
        <f>+Tabla1[[#This Row],[Recaudación/Coche Kilómetro (PESOS)]]/CP311</f>
        <v>0</v>
      </c>
      <c r="BZ311" s="74">
        <f>+Tabla1[[#This Row],[Recaudación Vta. Boletos $]]/Tabla1[[#This Row],[PAX Kilómetro]]</f>
        <v>0</v>
      </c>
      <c r="CA311" s="75">
        <f>+Tabla1[[#This Row],[Recaudación/Pasajeros Kilómetro (PESOS)]]/CP311</f>
        <v>0</v>
      </c>
      <c r="CB311" s="72">
        <f>+Tabla1[[#This Row],[Recaudación Vta. Boletos $]]/Tabla1[[#This Row],[Personal]]</f>
        <v>0</v>
      </c>
      <c r="CC311" s="73">
        <f>+Tabla1[[#This Row],[Recaudación/Personal (PESOS)]]/CP311</f>
        <v>0</v>
      </c>
      <c r="CD311" s="36">
        <f>+Tabla1[[#This Row],[Pasajeros Pagos (PAX)]]/Tabla1[[#This Row],[Personal]]</f>
        <v>393.4942528735632</v>
      </c>
      <c r="CE311" s="76">
        <f>+Tabla1[[#This Row],[Trenes Corridos (TC)]]/Tabla1[[#This Row],[Personal]]</f>
        <v>10.764367816091953</v>
      </c>
      <c r="CF311" s="36">
        <f>+Tabla1[[#This Row],[Pasajeros Pagos (PAX)]]/Tabla1[[#This Row],[Km. Línea (entre cabeceras) en Servicio]]</f>
        <v>4475.0326797385615</v>
      </c>
      <c r="CG311" s="36">
        <f>+Tabla1[[#This Row],[Pasajeros Pagos (PAX)]]/Tabla1[[#This Row],[Cantidad de Estaciones en Servicio]]</f>
        <v>6224.363636363636</v>
      </c>
      <c r="CH311" s="36">
        <f>+Tabla1[[#This Row],[PAX Kilómetro]]/Tabla1[[#This Row],[Km. Línea (entre cabeceras) en Servicio]]</f>
        <v>44750.32679738562</v>
      </c>
      <c r="CI311" s="36">
        <f>+Tabla1[[#This Row],[Coches Kilómetro (CK) (5+6+7)]]/Tabla1[[#This Row],[Km. Línea (entre cabeceras) en Servicio]]</f>
        <v>3746</v>
      </c>
      <c r="CJ311" s="36">
        <f>+[1]!TDC_InfraMR[[#This Row],[Total Coches Eléctricos]]</f>
        <v>18</v>
      </c>
      <c r="CK311" s="36">
        <f>+Tabla1[[#This Row],[Pasajeros Pagos (PAX)]]/Tabla1[[#This Row],[Coches en Servicio]]</f>
        <v>3803.7777777777778</v>
      </c>
      <c r="CL311" s="2" t="s">
        <v>239</v>
      </c>
      <c r="CM311" s="2">
        <f t="shared" si="3"/>
        <v>43.226593253010343</v>
      </c>
      <c r="CN311" s="11">
        <v>0.89162581402537577</v>
      </c>
      <c r="CP311" s="10">
        <v>38.074636363636358</v>
      </c>
      <c r="CQ311" s="33">
        <v>18869.980264645434</v>
      </c>
      <c r="CR311" s="10"/>
      <c r="CS311" s="24"/>
      <c r="CX311" s="28"/>
      <c r="DF311" s="47">
        <f>+Tabla1[[#This Row],[Trenes Kilómetro (TK) (1+2+3)]]/Tabla1[[#This Row],[Trenes Corridos (TC)]]</f>
        <v>15.3</v>
      </c>
      <c r="EA311" s="2">
        <v>2018</v>
      </c>
      <c r="EB311" s="2" t="s">
        <v>5</v>
      </c>
    </row>
    <row r="312" spans="1:132" x14ac:dyDescent="0.2">
      <c r="A312" s="92" t="s">
        <v>215</v>
      </c>
      <c r="B312" s="2" t="s">
        <v>6</v>
      </c>
      <c r="C312" s="95">
        <v>43405</v>
      </c>
      <c r="D312" s="4" t="s">
        <v>247</v>
      </c>
      <c r="E312" s="4" t="s">
        <v>245</v>
      </c>
      <c r="F312" s="131" t="s">
        <v>246</v>
      </c>
      <c r="G312" s="4" t="s">
        <v>232</v>
      </c>
      <c r="J312" s="6">
        <f>+Tabla1[[#This Row],[Trenes Corridos (TC)]]*Tabla1[[#This Row],[Km. Línea (entre cabeceras) en Servicio]]</f>
        <v>26606.7</v>
      </c>
      <c r="K312" s="7">
        <f>+Tabla1[[#This Row],[TK Remolcados (1)]]+Tabla1[[#This Row],[TK Coche Motor (2)]]+Tabla1[[#This Row],[TK Eléctricos (3)]]</f>
        <v>26606.7</v>
      </c>
      <c r="L312" s="15">
        <f>Tabla1[[#This Row],[Trenes Kilómetro (TK) (1+2+3)]]/K300-1</f>
        <v>-1.3053348467650494E-2</v>
      </c>
      <c r="M312" s="6"/>
      <c r="N312" s="6"/>
      <c r="O312" s="6"/>
      <c r="P312" s="6">
        <f>Tabla1[[#This Row],[TK Eléctricos (3)]]*Tabla1[[#This Row],[Form. Media Trenes Eléctricos]]</f>
        <v>53213.4</v>
      </c>
      <c r="Q312" s="7">
        <f>Tabla1[[#This Row],[CK Remolcados (5)]]+Tabla1[[#This Row],[CK Coche Motor (6)]]+Tabla1[[#This Row],[CK Eléctricos (7)]]</f>
        <v>53213.4</v>
      </c>
      <c r="R312" s="15">
        <f>Tabla1[[#This Row],[Coches Kilómetro (CK) (5+6+7)]]/Q300-1</f>
        <v>-1.3053348467650494E-2</v>
      </c>
      <c r="S312" s="128"/>
      <c r="T312" s="15"/>
      <c r="U312" s="9">
        <v>36.5</v>
      </c>
      <c r="V312" s="15">
        <f>Tabla1[[#This Row],[Velocidad Comercial Trenes Eléctricos]]/U300-1</f>
        <v>0</v>
      </c>
      <c r="W312" s="6"/>
      <c r="X312" s="6"/>
      <c r="Y312" s="9">
        <v>2</v>
      </c>
      <c r="AB312" s="6">
        <f>+Tabla1[[#This Row],[Asientos Prom. x C. Eléctricos]]*Tabla1[[#This Row],[Trenes Corridos (TC)]]*Tabla1[[#This Row],[Form. Media Trenes Eléctricos]]</f>
        <v>139120</v>
      </c>
      <c r="AE312" s="6">
        <v>40</v>
      </c>
      <c r="AF312" s="6">
        <f>+'[3]TDC TAB'!$H316</f>
        <v>1830</v>
      </c>
      <c r="AG312" s="6">
        <f>+Tabla1[[#This Row],[Trenes Programados]]-Tabla1[[#This Row],[Trenes Corridos (TC)]]</f>
        <v>91</v>
      </c>
      <c r="AH312" s="90">
        <f>+'[3]TDC TAB'!$J316</f>
        <v>1739</v>
      </c>
      <c r="AI312" s="15">
        <f>Tabla1[[#This Row],[Trenes Corridos (TC)]]/AH300-1</f>
        <v>-1.3053348467650383E-2</v>
      </c>
      <c r="AJ312" s="6">
        <f>+'[3]TDC TAB'!$K316</f>
        <v>1620</v>
      </c>
      <c r="AK312" s="6">
        <f>+Tabla1[[#This Row],[Trenes Corridos (TC)]]-Tabla1[[#This Row],[Trenes Puntuales]]</f>
        <v>119</v>
      </c>
      <c r="AL312" s="93">
        <f>+Tabla1[[#This Row],[Trenes Puntuales]]/Tabla1[[#This Row],[Trenes Programados]]</f>
        <v>0.88524590163934425</v>
      </c>
      <c r="AM312" s="93">
        <v>0.95</v>
      </c>
      <c r="AN312" s="93" t="str">
        <f>+IF(Tabla1[[#This Row],[Regularidad Absoluta]]&gt;=Tabla1[[#This Row],[RA 95%]],Tabla1[[#This Row],[Regularidad Absoluta]],"")</f>
        <v/>
      </c>
      <c r="AO312" s="93">
        <f>Tabla1[[#This Row],[Trenes Puntuales]]/Tabla1[[#This Row],[Trenes Corridos (TC)]]</f>
        <v>0.93156986774008055</v>
      </c>
      <c r="AP312" s="93">
        <f>Tabla1[[#This Row],[Trenes Corridos (TC)]]/Tabla1[[#This Row],[Trenes Programados]]</f>
        <v>0.95027322404371584</v>
      </c>
      <c r="AQ312" s="93">
        <f>Tabla1[[#This Row],[Regularidad Relativa]]/AO300-1</f>
        <v>-3.3886929394925325E-2</v>
      </c>
      <c r="AR312" s="7">
        <v>66018</v>
      </c>
      <c r="AS312" s="15">
        <f>+Tabla1[[#This Row],[Pasajeros Pagos (PAX)]]/AR300-1</f>
        <v>-0.13679393305439336</v>
      </c>
      <c r="AT312" s="6">
        <f>+Tabla1[[#This Row],[Pasajeros Pagos (PAX)]]/Tabla1[[#This Row],[Indice Dia Habil]]</f>
        <v>2569.7936940443751</v>
      </c>
      <c r="AU312" s="15">
        <f>+Tabla1[[#This Row],[PAX Día Habil]]/AT300-1</f>
        <v>-0.13679393305439336</v>
      </c>
      <c r="AV312" s="6">
        <f>+Tabla1[[#This Row],[Pasajeros Pagos (PAX)]]/Tabla1[[#This Row],[Trenes Corridos (TC)]]</f>
        <v>37.963197239792983</v>
      </c>
      <c r="AW312" s="6">
        <f>+Tabla1[[#This Row],[PAX x Tren]]/Tabla1[[#This Row],[Form. Media Trenes Eléctricos]]</f>
        <v>18.981598619896491</v>
      </c>
      <c r="AX312" s="15">
        <f>+Tabla1[[#This Row],[PAX x Coche]]/AW300-1</f>
        <v>-0.12537717656230085</v>
      </c>
      <c r="AY312" s="6">
        <v>93</v>
      </c>
      <c r="AZ312" s="9">
        <f>+Tabla1[[#This Row],[PAX Kilómetro]]/Tabla1[[#This Row],[Coches Kilómetro (CK) (5+6+7)]]</f>
        <v>12.406273607775486</v>
      </c>
      <c r="BA312" s="15">
        <f>+Tabla1[[#This Row],[Ocupación Media (PaxKm/CocheKm)]]/AZ300-1</f>
        <v>-0.12537717656230063</v>
      </c>
      <c r="BB312" s="15">
        <f>+Tabla1[[#This Row],[Ocupación Media (PaxKm/CocheKm)]]/Tabla1[[#This Row],[Capacidad x Coche (4xm2)]]</f>
        <v>0.13340079148145684</v>
      </c>
      <c r="BC312" s="15">
        <f>+Tabla1[[#This Row],[% de Ocupación Media PAX]]/BB300-1</f>
        <v>-0.12537717656230063</v>
      </c>
      <c r="BD312" s="36">
        <f>+Tabla1[[#This Row],[Pasajeros Pagos (PAX)]]*Tabla1[[#This Row],[PAX Recorrido Medio]]</f>
        <v>660180</v>
      </c>
      <c r="BE312" s="37">
        <v>10</v>
      </c>
      <c r="BF312" s="35">
        <f>+Tabla1[[#This Row],[PAX Recorrido Medio]]/BE300-1</f>
        <v>0</v>
      </c>
      <c r="BG312" s="36">
        <f>+Tabla1[[#This Row],[Pasajeros Pagos (PAX)]]*CN312</f>
        <v>64100.42521211526</v>
      </c>
      <c r="BH312" s="124">
        <f t="shared" si="2"/>
        <v>0.24323986033291956</v>
      </c>
      <c r="BI312" s="90">
        <f>IF(((+AH312*CM312)*((+(20/(1-20/100))/100)+1)-1)&lt;Tabla1[[#This Row],[Pasajeros Pagos (PAX)]],Tabla1[[#This Row],[Pasajeros Pagos (PAX)]],((+AH312*CM312)*((+(20/(1-20/100))/100)+1)-1))</f>
        <v>87237.681452201126</v>
      </c>
      <c r="BJ312" s="35">
        <f>+(Tabla1[[#This Row],[Variación % TC]]*0.2)-(Tabla1[[#This Row],[Vaciación % PAX Recorrido Medio]]*0.1)-(Tabla1[[#This Row],[Variación % Ocupación PAX]]*0.5)+(Tabla1[[#This Row],[Variación % RA]]*0.1)+(Tabla1[[#This Row],[Variación % Velocidad Comercial TE]]*0.1)</f>
        <v>5.6689225648127707E-2</v>
      </c>
      <c r="BK312" s="10"/>
      <c r="BL312" s="10"/>
      <c r="BN312" s="48"/>
      <c r="BO312" s="82">
        <v>25.69</v>
      </c>
      <c r="BP312" s="76">
        <v>15.3</v>
      </c>
      <c r="BQ312" s="76">
        <v>15.3</v>
      </c>
      <c r="BR312" s="36">
        <v>11</v>
      </c>
      <c r="BS312" s="12">
        <v>174</v>
      </c>
      <c r="BT312" s="72">
        <f>+Tabla1[[#This Row],[Recaudación Vta. Boletos $]]/Tabla1[[#This Row],[Km. Línea (entre cabeceras) en Servicio]]</f>
        <v>0</v>
      </c>
      <c r="BU312" s="73">
        <f>+Tabla1[[#This Row],[Recaudación/Km. Línea (PESOS)]]/CP312</f>
        <v>0</v>
      </c>
      <c r="BV312" s="72">
        <f>+Tabla1[[#This Row],[Recaudación Vta. Boletos $]]/Tabla1[[#This Row],[Trenes Corridos (TC)]]</f>
        <v>0</v>
      </c>
      <c r="BW312" s="73">
        <f>+Tabla1[[#This Row],[Recaudación/Trenes Corridos (PESOS)]]/CP312</f>
        <v>0</v>
      </c>
      <c r="BX312" s="72">
        <f>+Tabla1[[#This Row],[Recaudación Vta. Boletos $]]/Tabla1[[#This Row],[Coches Kilómetro (CK) (5+6+7)]]</f>
        <v>0</v>
      </c>
      <c r="BY312" s="73">
        <f>+Tabla1[[#This Row],[Recaudación/Coche Kilómetro (PESOS)]]/CP312</f>
        <v>0</v>
      </c>
      <c r="BZ312" s="74">
        <f>+Tabla1[[#This Row],[Recaudación Vta. Boletos $]]/Tabla1[[#This Row],[PAX Kilómetro]]</f>
        <v>0</v>
      </c>
      <c r="CA312" s="75">
        <f>+Tabla1[[#This Row],[Recaudación/Pasajeros Kilómetro (PESOS)]]/CP312</f>
        <v>0</v>
      </c>
      <c r="CB312" s="72">
        <f>+Tabla1[[#This Row],[Recaudación Vta. Boletos $]]/Tabla1[[#This Row],[Personal]]</f>
        <v>0</v>
      </c>
      <c r="CC312" s="73">
        <f>+Tabla1[[#This Row],[Recaudación/Personal (PESOS)]]/CP312</f>
        <v>0</v>
      </c>
      <c r="CD312" s="36">
        <f>+Tabla1[[#This Row],[Pasajeros Pagos (PAX)]]/Tabla1[[#This Row],[Personal]]</f>
        <v>379.41379310344826</v>
      </c>
      <c r="CE312" s="76">
        <f>+Tabla1[[#This Row],[Trenes Corridos (TC)]]/Tabla1[[#This Row],[Personal]]</f>
        <v>9.9942528735632177</v>
      </c>
      <c r="CF312" s="36">
        <f>+Tabla1[[#This Row],[Pasajeros Pagos (PAX)]]/Tabla1[[#This Row],[Km. Línea (entre cabeceras) en Servicio]]</f>
        <v>4314.9019607843138</v>
      </c>
      <c r="CG312" s="36">
        <f>+Tabla1[[#This Row],[Pasajeros Pagos (PAX)]]/Tabla1[[#This Row],[Cantidad de Estaciones en Servicio]]</f>
        <v>6001.636363636364</v>
      </c>
      <c r="CH312" s="36">
        <f>+Tabla1[[#This Row],[PAX Kilómetro]]/Tabla1[[#This Row],[Km. Línea (entre cabeceras) en Servicio]]</f>
        <v>43149.019607843133</v>
      </c>
      <c r="CI312" s="36">
        <f>+Tabla1[[#This Row],[Coches Kilómetro (CK) (5+6+7)]]/Tabla1[[#This Row],[Km. Línea (entre cabeceras) en Servicio]]</f>
        <v>3478</v>
      </c>
      <c r="CJ312" s="36">
        <f>+[1]!TDC_InfraMR[[#This Row],[Total Coches Eléctricos]]</f>
        <v>18</v>
      </c>
      <c r="CK312" s="36">
        <f>+Tabla1[[#This Row],[Pasajeros Pagos (PAX)]]/Tabla1[[#This Row],[Coches en Servicio]]</f>
        <v>3667.6666666666665</v>
      </c>
      <c r="CM312" s="2">
        <f t="shared" si="3"/>
        <v>40.132803428269639</v>
      </c>
      <c r="CN312" s="11">
        <v>0.97095375824949648</v>
      </c>
      <c r="CP312" s="10">
        <v>37.485263157894742</v>
      </c>
      <c r="CQ312" s="69">
        <v>19464.331441755541</v>
      </c>
      <c r="CR312" s="10"/>
      <c r="CS312" s="24"/>
      <c r="DF312" s="47">
        <f>+Tabla1[[#This Row],[Trenes Kilómetro (TK) (1+2+3)]]/Tabla1[[#This Row],[Trenes Corridos (TC)]]</f>
        <v>15.3</v>
      </c>
      <c r="EA312" s="2">
        <v>2018</v>
      </c>
      <c r="EB312" s="2" t="s">
        <v>6</v>
      </c>
    </row>
    <row r="313" spans="1:132" x14ac:dyDescent="0.2">
      <c r="A313" s="92" t="s">
        <v>215</v>
      </c>
      <c r="B313" s="2" t="s">
        <v>7</v>
      </c>
      <c r="C313" s="95">
        <v>43435</v>
      </c>
      <c r="D313" s="4" t="s">
        <v>247</v>
      </c>
      <c r="E313" s="4" t="s">
        <v>245</v>
      </c>
      <c r="F313" s="131" t="s">
        <v>246</v>
      </c>
      <c r="G313" s="4" t="s">
        <v>232</v>
      </c>
      <c r="J313" s="6">
        <f>+Tabla1[[#This Row],[Trenes Corridos (TC)]]*Tabla1[[#This Row],[Km. Línea (entre cabeceras) en Servicio]]</f>
        <v>25857</v>
      </c>
      <c r="K313" s="7">
        <f>+Tabla1[[#This Row],[TK Remolcados (1)]]+Tabla1[[#This Row],[TK Coche Motor (2)]]+Tabla1[[#This Row],[TK Eléctricos (3)]]</f>
        <v>25857</v>
      </c>
      <c r="L313" s="15">
        <f>Tabla1[[#This Row],[Trenes Kilómetro (TK) (1+2+3)]]/K301-1</f>
        <v>-9.6739711384286609E-2</v>
      </c>
      <c r="M313" s="6"/>
      <c r="N313" s="6"/>
      <c r="O313" s="6"/>
      <c r="P313" s="6">
        <f>Tabla1[[#This Row],[TK Eléctricos (3)]]*Tabla1[[#This Row],[Form. Media Trenes Eléctricos]]</f>
        <v>51714</v>
      </c>
      <c r="Q313" s="7">
        <f>Tabla1[[#This Row],[CK Remolcados (5)]]+Tabla1[[#This Row],[CK Coche Motor (6)]]+Tabla1[[#This Row],[CK Eléctricos (7)]]</f>
        <v>51714</v>
      </c>
      <c r="R313" s="15">
        <f>Tabla1[[#This Row],[Coches Kilómetro (CK) (5+6+7)]]/Q301-1</f>
        <v>-9.6739711384286609E-2</v>
      </c>
      <c r="S313" s="128"/>
      <c r="T313" s="15"/>
      <c r="U313" s="9">
        <v>36.5</v>
      </c>
      <c r="V313" s="15">
        <f>Tabla1[[#This Row],[Velocidad Comercial Trenes Eléctricos]]/U301-1</f>
        <v>0</v>
      </c>
      <c r="W313" s="6"/>
      <c r="X313" s="6"/>
      <c r="Y313" s="9">
        <v>2</v>
      </c>
      <c r="AB313" s="6">
        <f>+Tabla1[[#This Row],[Asientos Prom. x C. Eléctricos]]*Tabla1[[#This Row],[Trenes Corridos (TC)]]*Tabla1[[#This Row],[Form. Media Trenes Eléctricos]]</f>
        <v>135200</v>
      </c>
      <c r="AE313" s="6">
        <v>40</v>
      </c>
      <c r="AF313" s="6">
        <f>+'[3]TDC TAB'!$H317</f>
        <v>1928</v>
      </c>
      <c r="AG313" s="6">
        <f>+Tabla1[[#This Row],[Trenes Programados]]-Tabla1[[#This Row],[Trenes Corridos (TC)]]</f>
        <v>238</v>
      </c>
      <c r="AH313" s="90">
        <f>+'[3]TDC TAB'!$J317</f>
        <v>1690</v>
      </c>
      <c r="AI313" s="15">
        <f>Tabla1[[#This Row],[Trenes Corridos (TC)]]/AH301-1</f>
        <v>-9.6739711384286498E-2</v>
      </c>
      <c r="AJ313" s="6">
        <f>+'[3]TDC TAB'!$K317</f>
        <v>1519</v>
      </c>
      <c r="AK313" s="6">
        <f>+Tabla1[[#This Row],[Trenes Corridos (TC)]]-Tabla1[[#This Row],[Trenes Puntuales]]</f>
        <v>171</v>
      </c>
      <c r="AL313" s="93">
        <f>+Tabla1[[#This Row],[Trenes Puntuales]]/Tabla1[[#This Row],[Trenes Programados]]</f>
        <v>0.78786307053941906</v>
      </c>
      <c r="AM313" s="93">
        <v>0.95</v>
      </c>
      <c r="AN313" s="93" t="str">
        <f>+IF(Tabla1[[#This Row],[Regularidad Absoluta]]&gt;=Tabla1[[#This Row],[RA 95%]],Tabla1[[#This Row],[Regularidad Absoluta]],"")</f>
        <v/>
      </c>
      <c r="AO313" s="93">
        <f>Tabla1[[#This Row],[Trenes Puntuales]]/Tabla1[[#This Row],[Trenes Corridos (TC)]]</f>
        <v>0.89881656804733723</v>
      </c>
      <c r="AP313" s="93">
        <f>Tabla1[[#This Row],[Trenes Corridos (TC)]]/Tabla1[[#This Row],[Trenes Programados]]</f>
        <v>0.87655601659751037</v>
      </c>
      <c r="AQ313" s="93">
        <f>Tabla1[[#This Row],[Regularidad Relativa]]/AO301-1</f>
        <v>-5.6822322593063412E-2</v>
      </c>
      <c r="AR313" s="7">
        <v>56447</v>
      </c>
      <c r="AS313" s="15">
        <f>+Tabla1[[#This Row],[Pasajeros Pagos (PAX)]]/AR301-1</f>
        <v>-0.14079790553602145</v>
      </c>
      <c r="AT313" s="6">
        <f>+Tabla1[[#This Row],[Pasajeros Pagos (PAX)]]/Tabla1[[#This Row],[Indice Dia Habil]]</f>
        <v>2335.4158047165906</v>
      </c>
      <c r="AU313" s="15">
        <f>+Tabla1[[#This Row],[PAX Día Habil]]/AT301-1</f>
        <v>-0.10631606723937037</v>
      </c>
      <c r="AV313" s="6">
        <f>+Tabla1[[#This Row],[Pasajeros Pagos (PAX)]]/Tabla1[[#This Row],[Trenes Corridos (TC)]]</f>
        <v>33.400591715976333</v>
      </c>
      <c r="AW313" s="6">
        <f>+Tabla1[[#This Row],[PAX x Tren]]/Tabla1[[#This Row],[Form. Media Trenes Eléctricos]]</f>
        <v>16.700295857988166</v>
      </c>
      <c r="AX313" s="15">
        <f>+Tabla1[[#This Row],[PAX x Coche]]/AW301-1</f>
        <v>-4.8776852815323068E-2</v>
      </c>
      <c r="AY313" s="6">
        <v>93</v>
      </c>
      <c r="AZ313" s="9">
        <f>+Tabla1[[#This Row],[PAX Kilómetro]]/Tabla1[[#This Row],[Coches Kilómetro (CK) (5+6+7)]]</f>
        <v>10.915226050972658</v>
      </c>
      <c r="BA313" s="15">
        <f>+Tabla1[[#This Row],[Ocupación Media (PaxKm/CocheKm)]]/AZ301-1</f>
        <v>-4.8776852815323068E-2</v>
      </c>
      <c r="BB313" s="15">
        <f>+Tabla1[[#This Row],[Ocupación Media (PaxKm/CocheKm)]]/Tabla1[[#This Row],[Capacidad x Coche (4xm2)]]</f>
        <v>0.11736802205346944</v>
      </c>
      <c r="BC313" s="15">
        <f>+Tabla1[[#This Row],[% de Ocupación Media PAX]]/BB301-1</f>
        <v>-4.8776852815323068E-2</v>
      </c>
      <c r="BD313" s="36">
        <f>+Tabla1[[#This Row],[Pasajeros Pagos (PAX)]]*Tabla1[[#This Row],[PAX Recorrido Medio]]</f>
        <v>564470</v>
      </c>
      <c r="BE313" s="37">
        <v>10</v>
      </c>
      <c r="BF313" s="35">
        <f>+Tabla1[[#This Row],[PAX Recorrido Medio]]/BE301-1</f>
        <v>0</v>
      </c>
      <c r="BG313" s="36">
        <f>+Tabla1[[#This Row],[Pasajeros Pagos (PAX)]]*CN313</f>
        <v>64499.13958995686</v>
      </c>
      <c r="BH313" s="124">
        <f t="shared" si="2"/>
        <v>0.20085182318565764</v>
      </c>
      <c r="BI313" s="90">
        <f>IF(((+AH313*CM313)*((+(20/(1-20/100))/100)+1)-1)&lt;Tabla1[[#This Row],[Pasajeros Pagos (PAX)]],Tabla1[[#This Row],[Pasajeros Pagos (PAX)]],((+AH313*CM313)*((+(20/(1-20/100))/100)+1)-1))</f>
        <v>70633.959555555281</v>
      </c>
      <c r="BJ313" s="35">
        <f>+(Tabla1[[#This Row],[Variación % TC]]*0.2)-(Tabla1[[#This Row],[Vaciación % PAX Recorrido Medio]]*0.1)-(Tabla1[[#This Row],[Variación % Ocupación PAX]]*0.5)+(Tabla1[[#This Row],[Variación % RA]]*0.1)+(Tabla1[[#This Row],[Variación % Velocidad Comercial TE]]*0.1)</f>
        <v>-6.417481285021084E-4</v>
      </c>
      <c r="BK313" s="10"/>
      <c r="BL313" s="10"/>
      <c r="BN313" s="48"/>
      <c r="BO313" s="82">
        <v>24.17</v>
      </c>
      <c r="BP313" s="76">
        <v>15.3</v>
      </c>
      <c r="BQ313" s="76">
        <v>15.3</v>
      </c>
      <c r="BR313" s="36">
        <v>11</v>
      </c>
      <c r="BS313" s="12">
        <v>174</v>
      </c>
      <c r="BT313" s="72">
        <f>+Tabla1[[#This Row],[Recaudación Vta. Boletos $]]/Tabla1[[#This Row],[Km. Línea (entre cabeceras) en Servicio]]</f>
        <v>0</v>
      </c>
      <c r="BU313" s="73">
        <f>+Tabla1[[#This Row],[Recaudación/Km. Línea (PESOS)]]/CP313</f>
        <v>0</v>
      </c>
      <c r="BV313" s="72">
        <f>+Tabla1[[#This Row],[Recaudación Vta. Boletos $]]/Tabla1[[#This Row],[Trenes Corridos (TC)]]</f>
        <v>0</v>
      </c>
      <c r="BW313" s="73">
        <f>+Tabla1[[#This Row],[Recaudación/Trenes Corridos (PESOS)]]/CP313</f>
        <v>0</v>
      </c>
      <c r="BX313" s="72">
        <f>+Tabla1[[#This Row],[Recaudación Vta. Boletos $]]/Tabla1[[#This Row],[Coches Kilómetro (CK) (5+6+7)]]</f>
        <v>0</v>
      </c>
      <c r="BY313" s="73">
        <f>+Tabla1[[#This Row],[Recaudación/Coche Kilómetro (PESOS)]]/CP313</f>
        <v>0</v>
      </c>
      <c r="BZ313" s="74">
        <f>+Tabla1[[#This Row],[Recaudación Vta. Boletos $]]/Tabla1[[#This Row],[PAX Kilómetro]]</f>
        <v>0</v>
      </c>
      <c r="CA313" s="75">
        <f>+Tabla1[[#This Row],[Recaudación/Pasajeros Kilómetro (PESOS)]]/CP313</f>
        <v>0</v>
      </c>
      <c r="CB313" s="72">
        <f>+Tabla1[[#This Row],[Recaudación Vta. Boletos $]]/Tabla1[[#This Row],[Personal]]</f>
        <v>0</v>
      </c>
      <c r="CC313" s="73">
        <f>+Tabla1[[#This Row],[Recaudación/Personal (PESOS)]]/CP313</f>
        <v>0</v>
      </c>
      <c r="CD313" s="36">
        <f>+Tabla1[[#This Row],[Pasajeros Pagos (PAX)]]/Tabla1[[#This Row],[Personal]]</f>
        <v>324.40804597701151</v>
      </c>
      <c r="CE313" s="76">
        <f>+Tabla1[[#This Row],[Trenes Corridos (TC)]]/Tabla1[[#This Row],[Personal]]</f>
        <v>9.7126436781609193</v>
      </c>
      <c r="CF313" s="36">
        <f>+Tabla1[[#This Row],[Pasajeros Pagos (PAX)]]/Tabla1[[#This Row],[Km. Línea (entre cabeceras) en Servicio]]</f>
        <v>3689.3464052287582</v>
      </c>
      <c r="CG313" s="36">
        <f>+Tabla1[[#This Row],[Pasajeros Pagos (PAX)]]/Tabla1[[#This Row],[Cantidad de Estaciones en Servicio]]</f>
        <v>5131.545454545455</v>
      </c>
      <c r="CH313" s="36">
        <f>+Tabla1[[#This Row],[PAX Kilómetro]]/Tabla1[[#This Row],[Km. Línea (entre cabeceras) en Servicio]]</f>
        <v>36893.464052287578</v>
      </c>
      <c r="CI313" s="36">
        <f>+Tabla1[[#This Row],[Coches Kilómetro (CK) (5+6+7)]]/Tabla1[[#This Row],[Km. Línea (entre cabeceras) en Servicio]]</f>
        <v>3380</v>
      </c>
      <c r="CJ313" s="36">
        <f>+[1]!TDC_InfraMR[[#This Row],[Total Coches Eléctricos]]</f>
        <v>18</v>
      </c>
      <c r="CK313" s="36">
        <f>+Tabla1[[#This Row],[Pasajeros Pagos (PAX)]]/Tabla1[[#This Row],[Coches en Servicio]]</f>
        <v>3135.9444444444443</v>
      </c>
      <c r="CM313" s="2">
        <f t="shared" si="3"/>
        <v>33.436667245233274</v>
      </c>
      <c r="CN313" s="11">
        <v>1.1426495578145315</v>
      </c>
      <c r="CP313" s="10">
        <v>38.838444444444441</v>
      </c>
      <c r="CQ313" s="33">
        <v>19908.102936865649</v>
      </c>
      <c r="CR313" s="10"/>
      <c r="CS313" s="24"/>
      <c r="CX313" s="28"/>
      <c r="DF313" s="47">
        <f>+Tabla1[[#This Row],[Trenes Kilómetro (TK) (1+2+3)]]/Tabla1[[#This Row],[Trenes Corridos (TC)]]</f>
        <v>15.3</v>
      </c>
      <c r="EA313" s="2">
        <v>2018</v>
      </c>
      <c r="EB313" s="2" t="s">
        <v>7</v>
      </c>
    </row>
    <row r="314" spans="1:132" x14ac:dyDescent="0.2">
      <c r="A314" s="92" t="s">
        <v>216</v>
      </c>
      <c r="B314" s="2" t="s">
        <v>8</v>
      </c>
      <c r="C314" s="95">
        <v>43466</v>
      </c>
      <c r="D314" s="4" t="s">
        <v>247</v>
      </c>
      <c r="E314" s="4" t="s">
        <v>245</v>
      </c>
      <c r="F314" s="131" t="s">
        <v>246</v>
      </c>
      <c r="G314" s="4" t="s">
        <v>232</v>
      </c>
      <c r="J314" s="6">
        <f>+Tabla1[[#This Row],[Trenes Corridos (TC)]]*Tabla1[[#This Row],[Km. Línea (entre cabeceras) en Servicio]]</f>
        <v>28029.600000000002</v>
      </c>
      <c r="K314" s="7">
        <f>+Tabla1[[#This Row],[TK Remolcados (1)]]+Tabla1[[#This Row],[TK Coche Motor (2)]]+Tabla1[[#This Row],[TK Eléctricos (3)]]</f>
        <v>28029.600000000002</v>
      </c>
      <c r="L314" s="15">
        <f>Tabla1[[#This Row],[Trenes Kilómetro (TK) (1+2+3)]]/K302-1</f>
        <v>-2.0844468198824129E-2</v>
      </c>
      <c r="M314" s="6"/>
      <c r="N314" s="6"/>
      <c r="O314" s="6"/>
      <c r="P314" s="6">
        <f>Tabla1[[#This Row],[TK Eléctricos (3)]]*Tabla1[[#This Row],[Form. Media Trenes Eléctricos]]</f>
        <v>56059.200000000004</v>
      </c>
      <c r="Q314" s="7">
        <f>Tabla1[[#This Row],[CK Remolcados (5)]]+Tabla1[[#This Row],[CK Coche Motor (6)]]+Tabla1[[#This Row],[CK Eléctricos (7)]]</f>
        <v>56059.200000000004</v>
      </c>
      <c r="R314" s="15">
        <f>Tabla1[[#This Row],[Coches Kilómetro (CK) (5+6+7)]]/Q302-1</f>
        <v>-2.0844468198824129E-2</v>
      </c>
      <c r="S314" s="128"/>
      <c r="T314" s="15"/>
      <c r="U314" s="9">
        <v>36.5</v>
      </c>
      <c r="V314" s="15">
        <f>Tabla1[[#This Row],[Velocidad Comercial Trenes Eléctricos]]/U302-1</f>
        <v>0</v>
      </c>
      <c r="W314" s="6"/>
      <c r="X314" s="6"/>
      <c r="Y314" s="9">
        <v>2</v>
      </c>
      <c r="AB314" s="6">
        <f>+Tabla1[[#This Row],[Asientos Prom. x C. Eléctricos]]*Tabla1[[#This Row],[Trenes Corridos (TC)]]*Tabla1[[#This Row],[Form. Media Trenes Eléctricos]]</f>
        <v>146560</v>
      </c>
      <c r="AE314" s="6">
        <v>40</v>
      </c>
      <c r="AF314" s="6">
        <f>+'[3]TDC TAB'!$H318</f>
        <v>1888</v>
      </c>
      <c r="AG314" s="6">
        <f>+Tabla1[[#This Row],[Trenes Programados]]-Tabla1[[#This Row],[Trenes Corridos (TC)]]</f>
        <v>56</v>
      </c>
      <c r="AH314" s="90">
        <f>+'[3]TDC TAB'!$J318</f>
        <v>1832</v>
      </c>
      <c r="AI314" s="15">
        <f>Tabla1[[#This Row],[Trenes Corridos (TC)]]/AH302-1</f>
        <v>-2.0844468198824129E-2</v>
      </c>
      <c r="AJ314" s="6">
        <f>+'[3]TDC TAB'!$K318</f>
        <v>1546</v>
      </c>
      <c r="AK314" s="6">
        <f>+Tabla1[[#This Row],[Trenes Corridos (TC)]]-Tabla1[[#This Row],[Trenes Puntuales]]</f>
        <v>286</v>
      </c>
      <c r="AL314" s="93">
        <f>+Tabla1[[#This Row],[Trenes Puntuales]]/Tabla1[[#This Row],[Trenes Programados]]</f>
        <v>0.81885593220338981</v>
      </c>
      <c r="AM314" s="93">
        <v>0.95</v>
      </c>
      <c r="AN314" s="93" t="str">
        <f>+IF(Tabla1[[#This Row],[Regularidad Absoluta]]&gt;=Tabla1[[#This Row],[RA 95%]],Tabla1[[#This Row],[Regularidad Absoluta]],"")</f>
        <v/>
      </c>
      <c r="AO314" s="93">
        <f>Tabla1[[#This Row],[Trenes Puntuales]]/Tabla1[[#This Row],[Trenes Corridos (TC)]]</f>
        <v>0.84388646288209612</v>
      </c>
      <c r="AP314" s="93">
        <f>Tabla1[[#This Row],[Trenes Corridos (TC)]]/Tabla1[[#This Row],[Trenes Programados]]</f>
        <v>0.97033898305084743</v>
      </c>
      <c r="AQ314" s="93">
        <f>Tabla1[[#This Row],[Regularidad Relativa]]/AO302-1</f>
        <v>-0.10695046829615285</v>
      </c>
      <c r="AR314" s="7">
        <v>71382</v>
      </c>
      <c r="AS314" s="15">
        <f>+Tabla1[[#This Row],[Pasajeros Pagos (PAX)]]/AR302-1</f>
        <v>-0.10452367212785707</v>
      </c>
      <c r="AT314" s="6">
        <f>+Tabla1[[#This Row],[Pasajeros Pagos (PAX)]]/Tabla1[[#This Row],[Indice Dia Habil]]</f>
        <v>2674.4848257774447</v>
      </c>
      <c r="AU314" s="15">
        <f>+Tabla1[[#This Row],[PAX Día Habil]]/AT302-1</f>
        <v>-0.10452367212785707</v>
      </c>
      <c r="AV314" s="6">
        <f>+Tabla1[[#This Row],[Pasajeros Pagos (PAX)]]/Tabla1[[#This Row],[Trenes Corridos (TC)]]</f>
        <v>38.963973799126634</v>
      </c>
      <c r="AW314" s="6">
        <f>+Tabla1[[#This Row],[PAX x Tren]]/Tabla1[[#This Row],[Form. Media Trenes Eléctricos]]</f>
        <v>19.481986899563317</v>
      </c>
      <c r="AX314" s="15">
        <f>+Tabla1[[#This Row],[PAX x Coche]]/AW302-1</f>
        <v>-8.5460584362020087E-2</v>
      </c>
      <c r="AY314" s="6">
        <v>93</v>
      </c>
      <c r="AZ314" s="9">
        <f>+Tabla1[[#This Row],[PAX Kilómetro]]/Tabla1[[#This Row],[Coches Kilómetro (CK) (5+6+7)]]</f>
        <v>12.733324770956417</v>
      </c>
      <c r="BA314" s="15">
        <f>+Tabla1[[#This Row],[Ocupación Media (PaxKm/CocheKm)]]/AZ302-1</f>
        <v>-8.5460584362019976E-2</v>
      </c>
      <c r="BB314" s="15">
        <f>+Tabla1[[#This Row],[Ocupación Media (PaxKm/CocheKm)]]/Tabla1[[#This Row],[Capacidad x Coche (4xm2)]]</f>
        <v>0.13691747065544535</v>
      </c>
      <c r="BC314" s="15">
        <f>+Tabla1[[#This Row],[% de Ocupación Media PAX]]/BB302-1</f>
        <v>-8.5460584362019865E-2</v>
      </c>
      <c r="BD314" s="36">
        <f>+Tabla1[[#This Row],[Pasajeros Pagos (PAX)]]*Tabla1[[#This Row],[PAX Recorrido Medio]]</f>
        <v>713820</v>
      </c>
      <c r="BE314" s="37">
        <v>10</v>
      </c>
      <c r="BF314" s="35">
        <f>+Tabla1[[#This Row],[PAX Recorrido Medio]]/BE302-1</f>
        <v>0</v>
      </c>
      <c r="BG314" s="36">
        <f>+Tabla1[[#This Row],[Pasajeros Pagos (PAX)]]*CN314</f>
        <v>72784.167606481002</v>
      </c>
      <c r="BH314" s="124">
        <f t="shared" si="2"/>
        <v>0.18471510365263877</v>
      </c>
      <c r="BI314" s="90">
        <f>IF(((+AH314*CM314)*((+(20/(1-20/100))/100)+1)-1)&lt;Tabla1[[#This Row],[Pasajeros Pagos (PAX)]],Tabla1[[#This Row],[Pasajeros Pagos (PAX)]],((+AH314*CM314)*((+(20/(1-20/100))/100)+1)-1))</f>
        <v>87554.66993170802</v>
      </c>
      <c r="BJ314" s="35">
        <f>+(Tabla1[[#This Row],[Variación % TC]]*0.2)-(Tabla1[[#This Row],[Vaciación % PAX Recorrido Medio]]*0.1)-(Tabla1[[#This Row],[Variación % Ocupación PAX]]*0.5)+(Tabla1[[#This Row],[Variación % RA]]*0.1)+(Tabla1[[#This Row],[Variación % Velocidad Comercial TE]]*0.1)</f>
        <v>2.7866351711629822E-2</v>
      </c>
      <c r="BK314" s="10"/>
      <c r="BL314" s="10"/>
      <c r="BN314" s="48"/>
      <c r="BO314" s="82">
        <v>26.69</v>
      </c>
      <c r="BP314" s="76">
        <v>15.3</v>
      </c>
      <c r="BQ314" s="76">
        <v>15.3</v>
      </c>
      <c r="BR314" s="36">
        <v>11</v>
      </c>
      <c r="BS314" s="12">
        <v>219</v>
      </c>
      <c r="BT314" s="72">
        <f>+Tabla1[[#This Row],[Recaudación Vta. Boletos $]]/Tabla1[[#This Row],[Km. Línea (entre cabeceras) en Servicio]]</f>
        <v>0</v>
      </c>
      <c r="BU314" s="73">
        <f>+Tabla1[[#This Row],[Recaudación/Km. Línea (PESOS)]]/CP314</f>
        <v>0</v>
      </c>
      <c r="BV314" s="72">
        <f>+Tabla1[[#This Row],[Recaudación Vta. Boletos $]]/Tabla1[[#This Row],[Trenes Corridos (TC)]]</f>
        <v>0</v>
      </c>
      <c r="BW314" s="73">
        <f>+Tabla1[[#This Row],[Recaudación/Trenes Corridos (PESOS)]]/CP314</f>
        <v>0</v>
      </c>
      <c r="BX314" s="72">
        <f>+Tabla1[[#This Row],[Recaudación Vta. Boletos $]]/Tabla1[[#This Row],[Coches Kilómetro (CK) (5+6+7)]]</f>
        <v>0</v>
      </c>
      <c r="BY314" s="73">
        <f>+Tabla1[[#This Row],[Recaudación/Coche Kilómetro (PESOS)]]/CP314</f>
        <v>0</v>
      </c>
      <c r="BZ314" s="74">
        <f>+Tabla1[[#This Row],[Recaudación Vta. Boletos $]]/Tabla1[[#This Row],[PAX Kilómetro]]</f>
        <v>0</v>
      </c>
      <c r="CA314" s="75">
        <f>+Tabla1[[#This Row],[Recaudación/Pasajeros Kilómetro (PESOS)]]/CP314</f>
        <v>0</v>
      </c>
      <c r="CB314" s="72">
        <f>+Tabla1[[#This Row],[Recaudación Vta. Boletos $]]/Tabla1[[#This Row],[Personal]]</f>
        <v>0</v>
      </c>
      <c r="CC314" s="73">
        <f>+Tabla1[[#This Row],[Recaudación/Personal (PESOS)]]/CP314</f>
        <v>0</v>
      </c>
      <c r="CD314" s="36">
        <f>+Tabla1[[#This Row],[Pasajeros Pagos (PAX)]]/Tabla1[[#This Row],[Personal]]</f>
        <v>325.94520547945206</v>
      </c>
      <c r="CE314" s="76">
        <f>+Tabla1[[#This Row],[Trenes Corridos (TC)]]/Tabla1[[#This Row],[Personal]]</f>
        <v>8.3652968036529689</v>
      </c>
      <c r="CF314" s="36">
        <f>+Tabla1[[#This Row],[Pasajeros Pagos (PAX)]]/Tabla1[[#This Row],[Km. Línea (entre cabeceras) en Servicio]]</f>
        <v>4665.4901960784309</v>
      </c>
      <c r="CG314" s="36">
        <f>+Tabla1[[#This Row],[Pasajeros Pagos (PAX)]]/Tabla1[[#This Row],[Cantidad de Estaciones en Servicio]]</f>
        <v>6489.272727272727</v>
      </c>
      <c r="CH314" s="36">
        <f>+Tabla1[[#This Row],[PAX Kilómetro]]/Tabla1[[#This Row],[Km. Línea (entre cabeceras) en Servicio]]</f>
        <v>46654.901960784315</v>
      </c>
      <c r="CI314" s="36">
        <f>+Tabla1[[#This Row],[Coches Kilómetro (CK) (5+6+7)]]/Tabla1[[#This Row],[Km. Línea (entre cabeceras) en Servicio]]</f>
        <v>3664</v>
      </c>
      <c r="CJ314" s="36">
        <f>+[1]!TDC_InfraMR[[#This Row],[Total Coches Eléctricos]]</f>
        <v>18</v>
      </c>
      <c r="CK314" s="36">
        <f>+Tabla1[[#This Row],[Pasajeros Pagos (PAX)]]/Tabla1[[#This Row],[Coches en Servicio]]</f>
        <v>3965.6666666666665</v>
      </c>
      <c r="CL314" s="2" t="s">
        <v>234</v>
      </c>
      <c r="CM314" s="2">
        <f t="shared" si="3"/>
        <v>38.233917000745862</v>
      </c>
      <c r="CN314" s="11">
        <v>1.0196431538270292</v>
      </c>
      <c r="CP314" s="10">
        <v>38.429409090909083</v>
      </c>
      <c r="CQ314" s="33">
        <v>20351.874431975757</v>
      </c>
      <c r="CR314" s="27"/>
      <c r="CS314" s="27"/>
      <c r="CX314" s="28"/>
      <c r="DF314" s="47">
        <f>+Tabla1[[#This Row],[Trenes Kilómetro (TK) (1+2+3)]]/Tabla1[[#This Row],[Trenes Corridos (TC)]]</f>
        <v>15.3</v>
      </c>
      <c r="EA314" s="2">
        <v>2019</v>
      </c>
      <c r="EB314" s="2" t="s">
        <v>8</v>
      </c>
    </row>
    <row r="315" spans="1:132" x14ac:dyDescent="0.2">
      <c r="A315" s="92" t="s">
        <v>216</v>
      </c>
      <c r="B315" s="2" t="s">
        <v>9</v>
      </c>
      <c r="C315" s="95">
        <v>43497</v>
      </c>
      <c r="D315" s="4" t="s">
        <v>247</v>
      </c>
      <c r="E315" s="4" t="s">
        <v>245</v>
      </c>
      <c r="F315" s="131" t="s">
        <v>246</v>
      </c>
      <c r="G315" s="4" t="s">
        <v>232</v>
      </c>
      <c r="J315" s="6">
        <f>+Tabla1[[#This Row],[Trenes Corridos (TC)]]*Tabla1[[#This Row],[Km. Línea (entre cabeceras) en Servicio]]</f>
        <v>25489.800000000003</v>
      </c>
      <c r="K315" s="7">
        <f>+Tabla1[[#This Row],[TK Remolcados (1)]]+Tabla1[[#This Row],[TK Coche Motor (2)]]+Tabla1[[#This Row],[TK Eléctricos (3)]]</f>
        <v>25489.800000000003</v>
      </c>
      <c r="L315" s="15">
        <f>Tabla1[[#This Row],[Trenes Kilómetro (TK) (1+2+3)]]/K303-1</f>
        <v>-2.0576131687242816E-2</v>
      </c>
      <c r="M315" s="6"/>
      <c r="N315" s="6"/>
      <c r="O315" s="6"/>
      <c r="P315" s="6">
        <f>Tabla1[[#This Row],[TK Eléctricos (3)]]*Tabla1[[#This Row],[Form. Media Trenes Eléctricos]]</f>
        <v>50979.600000000006</v>
      </c>
      <c r="Q315" s="7">
        <f>Tabla1[[#This Row],[CK Remolcados (5)]]+Tabla1[[#This Row],[CK Coche Motor (6)]]+Tabla1[[#This Row],[CK Eléctricos (7)]]</f>
        <v>50979.600000000006</v>
      </c>
      <c r="R315" s="15">
        <f>Tabla1[[#This Row],[Coches Kilómetro (CK) (5+6+7)]]/Q303-1</f>
        <v>-2.0576131687242816E-2</v>
      </c>
      <c r="S315" s="128"/>
      <c r="T315" s="15"/>
      <c r="U315" s="9">
        <v>36.5</v>
      </c>
      <c r="V315" s="15">
        <f>Tabla1[[#This Row],[Velocidad Comercial Trenes Eléctricos]]/U303-1</f>
        <v>0</v>
      </c>
      <c r="W315" s="6"/>
      <c r="X315" s="6"/>
      <c r="Y315" s="9">
        <v>2</v>
      </c>
      <c r="AB315" s="6">
        <f>+Tabla1[[#This Row],[Asientos Prom. x C. Eléctricos]]*Tabla1[[#This Row],[Trenes Corridos (TC)]]*Tabla1[[#This Row],[Form. Media Trenes Eléctricos]]</f>
        <v>133280</v>
      </c>
      <c r="AE315" s="6">
        <v>40</v>
      </c>
      <c r="AF315" s="6">
        <f>+'[3]TDC TAB'!$H319</f>
        <v>1704</v>
      </c>
      <c r="AG315" s="6">
        <f>+Tabla1[[#This Row],[Trenes Programados]]-Tabla1[[#This Row],[Trenes Corridos (TC)]]</f>
        <v>38</v>
      </c>
      <c r="AH315" s="90">
        <f>+'[3]TDC TAB'!$J319</f>
        <v>1666</v>
      </c>
      <c r="AI315" s="15">
        <f>Tabla1[[#This Row],[Trenes Corridos (TC)]]/AH303-1</f>
        <v>-2.0576131687242816E-2</v>
      </c>
      <c r="AJ315" s="6">
        <f>+'[3]TDC TAB'!$K319</f>
        <v>1437</v>
      </c>
      <c r="AK315" s="6">
        <f>+Tabla1[[#This Row],[Trenes Corridos (TC)]]-Tabla1[[#This Row],[Trenes Puntuales]]</f>
        <v>229</v>
      </c>
      <c r="AL315" s="93">
        <f>+Tabla1[[#This Row],[Trenes Puntuales]]/Tabla1[[#This Row],[Trenes Programados]]</f>
        <v>0.84330985915492962</v>
      </c>
      <c r="AM315" s="93">
        <v>0.95</v>
      </c>
      <c r="AN315" s="93" t="str">
        <f>+IF(Tabla1[[#This Row],[Regularidad Absoluta]]&gt;=Tabla1[[#This Row],[RA 95%]],Tabla1[[#This Row],[Regularidad Absoluta]],"")</f>
        <v/>
      </c>
      <c r="AO315" s="93">
        <f>Tabla1[[#This Row],[Trenes Puntuales]]/Tabla1[[#This Row],[Trenes Corridos (TC)]]</f>
        <v>0.86254501800720285</v>
      </c>
      <c r="AP315" s="93">
        <f>Tabla1[[#This Row],[Trenes Corridos (TC)]]/Tabla1[[#This Row],[Trenes Programados]]</f>
        <v>0.97769953051643188</v>
      </c>
      <c r="AQ315" s="93">
        <f>Tabla1[[#This Row],[Regularidad Relativa]]/AO303-1</f>
        <v>-0.10482667746781449</v>
      </c>
      <c r="AR315" s="7">
        <v>92035</v>
      </c>
      <c r="AS315" s="15">
        <f>+Tabla1[[#This Row],[Pasajeros Pagos (PAX)]]/AR303-1</f>
        <v>4.0284386974262842E-2</v>
      </c>
      <c r="AT315" s="6">
        <f>+Tabla1[[#This Row],[Pasajeros Pagos (PAX)]]/Tabla1[[#This Row],[Indice Dia Habil]]</f>
        <v>3784.3338815789475</v>
      </c>
      <c r="AU315" s="15">
        <f>+Tabla1[[#This Row],[PAX Día Habil]]/AT303-1</f>
        <v>-1.3611925837726191E-2</v>
      </c>
      <c r="AV315" s="6">
        <f>+Tabla1[[#This Row],[Pasajeros Pagos (PAX)]]/Tabla1[[#This Row],[Trenes Corridos (TC)]]</f>
        <v>55.243097238895558</v>
      </c>
      <c r="AW315" s="6">
        <f>+Tabla1[[#This Row],[PAX x Tren]]/Tabla1[[#This Row],[Form. Media Trenes Eléctricos]]</f>
        <v>27.621548619447779</v>
      </c>
      <c r="AX315" s="15">
        <f>+Tabla1[[#This Row],[PAX x Coche]]/AW303-1</f>
        <v>6.2139100986327023E-2</v>
      </c>
      <c r="AY315" s="6">
        <v>93</v>
      </c>
      <c r="AZ315" s="9">
        <f>+Tabla1[[#This Row],[PAX Kilómetro]]/Tabla1[[#This Row],[Coches Kilómetro (CK) (5+6+7)]]</f>
        <v>18.053299751273055</v>
      </c>
      <c r="BA315" s="15">
        <f>+Tabla1[[#This Row],[Ocupación Media (PaxKm/CocheKm)]]/AZ303-1</f>
        <v>6.2139100986327023E-2</v>
      </c>
      <c r="BB315" s="15">
        <f>+Tabla1[[#This Row],[Ocupación Media (PaxKm/CocheKm)]]/Tabla1[[#This Row],[Capacidad x Coche (4xm2)]]</f>
        <v>0.19412150270186082</v>
      </c>
      <c r="BC315" s="15">
        <f>+Tabla1[[#This Row],[% de Ocupación Media PAX]]/BB303-1</f>
        <v>6.2139100986327023E-2</v>
      </c>
      <c r="BD315" s="36">
        <f>+Tabla1[[#This Row],[Pasajeros Pagos (PAX)]]*Tabla1[[#This Row],[PAX Recorrido Medio]]</f>
        <v>920350</v>
      </c>
      <c r="BE315" s="37">
        <v>10</v>
      </c>
      <c r="BF315" s="35">
        <f>+Tabla1[[#This Row],[PAX Recorrido Medio]]/BE303-1</f>
        <v>0</v>
      </c>
      <c r="BG315" s="36">
        <f>+Tabla1[[#This Row],[Pasajeros Pagos (PAX)]]*CN315</f>
        <v>92727.778516253777</v>
      </c>
      <c r="BH315" s="124">
        <f t="shared" si="2"/>
        <v>0</v>
      </c>
      <c r="BI315" s="90">
        <f>IF(((+AH315*CM315)*((+(20/(1-20/100))/100)+1)-1)&lt;Tabla1[[#This Row],[Pasajeros Pagos (PAX)]],Tabla1[[#This Row],[Pasajeros Pagos (PAX)]],((+AH315*CM315)*((+(20/(1-20/100))/100)+1)-1))</f>
        <v>92035</v>
      </c>
      <c r="BJ315" s="35">
        <f>+(Tabla1[[#This Row],[Variación % TC]]*0.2)-(Tabla1[[#This Row],[Vaciación % PAX Recorrido Medio]]*0.1)-(Tabla1[[#This Row],[Variación % Ocupación PAX]]*0.5)+(Tabla1[[#This Row],[Variación % RA]]*0.1)+(Tabla1[[#This Row],[Variación % Velocidad Comercial TE]]*0.1)</f>
        <v>-4.5667444577393523E-2</v>
      </c>
      <c r="BK315" s="10"/>
      <c r="BL315" s="10"/>
      <c r="BN315" s="48"/>
      <c r="BO315" s="82">
        <v>24.32</v>
      </c>
      <c r="BP315" s="76">
        <v>15.3</v>
      </c>
      <c r="BQ315" s="76">
        <v>15.3</v>
      </c>
      <c r="BR315" s="36">
        <v>11</v>
      </c>
      <c r="BS315" s="12">
        <v>219</v>
      </c>
      <c r="BT315" s="72">
        <f>+Tabla1[[#This Row],[Recaudación Vta. Boletos $]]/Tabla1[[#This Row],[Km. Línea (entre cabeceras) en Servicio]]</f>
        <v>0</v>
      </c>
      <c r="BU315" s="73">
        <f>+Tabla1[[#This Row],[Recaudación/Km. Línea (PESOS)]]/CP315</f>
        <v>0</v>
      </c>
      <c r="BV315" s="72">
        <f>+Tabla1[[#This Row],[Recaudación Vta. Boletos $]]/Tabla1[[#This Row],[Trenes Corridos (TC)]]</f>
        <v>0</v>
      </c>
      <c r="BW315" s="73">
        <f>+Tabla1[[#This Row],[Recaudación/Trenes Corridos (PESOS)]]/CP315</f>
        <v>0</v>
      </c>
      <c r="BX315" s="72">
        <f>+Tabla1[[#This Row],[Recaudación Vta. Boletos $]]/Tabla1[[#This Row],[Coches Kilómetro (CK) (5+6+7)]]</f>
        <v>0</v>
      </c>
      <c r="BY315" s="73">
        <f>+Tabla1[[#This Row],[Recaudación/Coche Kilómetro (PESOS)]]/CP315</f>
        <v>0</v>
      </c>
      <c r="BZ315" s="74">
        <f>+Tabla1[[#This Row],[Recaudación Vta. Boletos $]]/Tabla1[[#This Row],[PAX Kilómetro]]</f>
        <v>0</v>
      </c>
      <c r="CA315" s="75">
        <f>+Tabla1[[#This Row],[Recaudación/Pasajeros Kilómetro (PESOS)]]/CP315</f>
        <v>0</v>
      </c>
      <c r="CB315" s="72">
        <f>+Tabla1[[#This Row],[Recaudación Vta. Boletos $]]/Tabla1[[#This Row],[Personal]]</f>
        <v>0</v>
      </c>
      <c r="CC315" s="73">
        <f>+Tabla1[[#This Row],[Recaudación/Personal (PESOS)]]/CP315</f>
        <v>0</v>
      </c>
      <c r="CD315" s="36">
        <f>+Tabla1[[#This Row],[Pasajeros Pagos (PAX)]]/Tabla1[[#This Row],[Personal]]</f>
        <v>420.2511415525114</v>
      </c>
      <c r="CE315" s="76">
        <f>+Tabla1[[#This Row],[Trenes Corridos (TC)]]/Tabla1[[#This Row],[Personal]]</f>
        <v>7.6073059360730593</v>
      </c>
      <c r="CF315" s="36">
        <f>+Tabla1[[#This Row],[Pasajeros Pagos (PAX)]]/Tabla1[[#This Row],[Km. Línea (entre cabeceras) en Servicio]]</f>
        <v>6015.3594771241824</v>
      </c>
      <c r="CG315" s="36">
        <f>+Tabla1[[#This Row],[Pasajeros Pagos (PAX)]]/Tabla1[[#This Row],[Cantidad de Estaciones en Servicio]]</f>
        <v>8366.818181818182</v>
      </c>
      <c r="CH315" s="36">
        <f>+Tabla1[[#This Row],[PAX Kilómetro]]/Tabla1[[#This Row],[Km. Línea (entre cabeceras) en Servicio]]</f>
        <v>60153.594771241827</v>
      </c>
      <c r="CI315" s="36">
        <f>+Tabla1[[#This Row],[Coches Kilómetro (CK) (5+6+7)]]/Tabla1[[#This Row],[Km. Línea (entre cabeceras) en Servicio]]</f>
        <v>3332</v>
      </c>
      <c r="CJ315" s="36">
        <f>+[1]!TDC_InfraMR[[#This Row],[Total Coches Eléctricos]]</f>
        <v>18</v>
      </c>
      <c r="CK315" s="36">
        <f>+Tabla1[[#This Row],[Pasajeros Pagos (PAX)]]/Tabla1[[#This Row],[Coches en Servicio]]</f>
        <v>5113.0555555555557</v>
      </c>
      <c r="CL315" s="2" t="s">
        <v>235</v>
      </c>
      <c r="CM315" s="2">
        <f t="shared" si="3"/>
        <v>38.70643383349924</v>
      </c>
      <c r="CN315" s="11">
        <v>1.0075273376025835</v>
      </c>
      <c r="CP315" s="10">
        <v>39.427849999999999</v>
      </c>
      <c r="CQ315" s="69">
        <v>20795.645927085865</v>
      </c>
      <c r="CR315" s="27"/>
      <c r="CS315" s="27"/>
      <c r="DF315" s="47">
        <f>+Tabla1[[#This Row],[Trenes Kilómetro (TK) (1+2+3)]]/Tabla1[[#This Row],[Trenes Corridos (TC)]]</f>
        <v>15.300000000000002</v>
      </c>
      <c r="EA315" s="2">
        <v>2019</v>
      </c>
      <c r="EB315" s="2" t="s">
        <v>9</v>
      </c>
    </row>
    <row r="316" spans="1:132" x14ac:dyDescent="0.2">
      <c r="A316" s="92" t="s">
        <v>216</v>
      </c>
      <c r="B316" s="2" t="s">
        <v>10</v>
      </c>
      <c r="C316" s="95">
        <v>43525</v>
      </c>
      <c r="D316" s="4" t="s">
        <v>247</v>
      </c>
      <c r="E316" s="4" t="s">
        <v>245</v>
      </c>
      <c r="F316" s="131" t="s">
        <v>246</v>
      </c>
      <c r="G316" s="4" t="s">
        <v>232</v>
      </c>
      <c r="J316" s="6">
        <f>+Tabla1[[#This Row],[Trenes Corridos (TC)]]*Tabla1[[#This Row],[Km. Línea (entre cabeceras) en Servicio]]</f>
        <v>28458</v>
      </c>
      <c r="K316" s="7">
        <f>+Tabla1[[#This Row],[TK Remolcados (1)]]+Tabla1[[#This Row],[TK Coche Motor (2)]]+Tabla1[[#This Row],[TK Eléctricos (3)]]</f>
        <v>28458</v>
      </c>
      <c r="L316" s="15">
        <f>Tabla1[[#This Row],[Trenes Kilómetro (TK) (1+2+3)]]/K304-1</f>
        <v>-9.5846645367412275E-3</v>
      </c>
      <c r="M316" s="6"/>
      <c r="N316" s="6"/>
      <c r="O316" s="6"/>
      <c r="P316" s="6">
        <f>Tabla1[[#This Row],[TK Eléctricos (3)]]*Tabla1[[#This Row],[Form. Media Trenes Eléctricos]]</f>
        <v>56916</v>
      </c>
      <c r="Q316" s="7">
        <f>Tabla1[[#This Row],[CK Remolcados (5)]]+Tabla1[[#This Row],[CK Coche Motor (6)]]+Tabla1[[#This Row],[CK Eléctricos (7)]]</f>
        <v>56916</v>
      </c>
      <c r="R316" s="15">
        <f>Tabla1[[#This Row],[Coches Kilómetro (CK) (5+6+7)]]/Q304-1</f>
        <v>-9.5846645367412275E-3</v>
      </c>
      <c r="S316" s="128"/>
      <c r="T316" s="15"/>
      <c r="U316" s="9">
        <v>36.5</v>
      </c>
      <c r="V316" s="15">
        <f>Tabla1[[#This Row],[Velocidad Comercial Trenes Eléctricos]]/U304-1</f>
        <v>0</v>
      </c>
      <c r="W316" s="6"/>
      <c r="X316" s="6"/>
      <c r="Y316" s="9">
        <v>2</v>
      </c>
      <c r="AB316" s="6">
        <f>+Tabla1[[#This Row],[Asientos Prom. x C. Eléctricos]]*Tabla1[[#This Row],[Trenes Corridos (TC)]]*Tabla1[[#This Row],[Form. Media Trenes Eléctricos]]</f>
        <v>148800</v>
      </c>
      <c r="AE316" s="6">
        <v>40</v>
      </c>
      <c r="AF316" s="6">
        <f>+'[3]TDC TAB'!$H320</f>
        <v>1918</v>
      </c>
      <c r="AG316" s="6">
        <f>+Tabla1[[#This Row],[Trenes Programados]]-Tabla1[[#This Row],[Trenes Corridos (TC)]]</f>
        <v>58</v>
      </c>
      <c r="AH316" s="90">
        <f>+'[3]TDC TAB'!$J320</f>
        <v>1860</v>
      </c>
      <c r="AI316" s="15">
        <f>Tabla1[[#This Row],[Trenes Corridos (TC)]]/AH304-1</f>
        <v>-9.5846645367412275E-3</v>
      </c>
      <c r="AJ316" s="6">
        <f>+'[3]TDC TAB'!$K320</f>
        <v>1622</v>
      </c>
      <c r="AK316" s="6">
        <f>+Tabla1[[#This Row],[Trenes Corridos (TC)]]-Tabla1[[#This Row],[Trenes Puntuales]]</f>
        <v>238</v>
      </c>
      <c r="AL316" s="93">
        <f>+Tabla1[[#This Row],[Trenes Puntuales]]/Tabla1[[#This Row],[Trenes Programados]]</f>
        <v>0.84567257559958287</v>
      </c>
      <c r="AM316" s="93">
        <v>0.95</v>
      </c>
      <c r="AN316" s="93" t="str">
        <f>+IF(Tabla1[[#This Row],[Regularidad Absoluta]]&gt;=Tabla1[[#This Row],[RA 95%]],Tabla1[[#This Row],[Regularidad Absoluta]],"")</f>
        <v/>
      </c>
      <c r="AO316" s="93">
        <f>Tabla1[[#This Row],[Trenes Puntuales]]/Tabla1[[#This Row],[Trenes Corridos (TC)]]</f>
        <v>0.8720430107526882</v>
      </c>
      <c r="AP316" s="93">
        <f>Tabla1[[#This Row],[Trenes Corridos (TC)]]/Tabla1[[#This Row],[Trenes Programados]]</f>
        <v>0.96976016684045885</v>
      </c>
      <c r="AQ316" s="93">
        <f>Tabla1[[#This Row],[Regularidad Relativa]]/AO304-1</f>
        <v>-7.3700919573784773E-2</v>
      </c>
      <c r="AR316" s="7">
        <f>+'[4]DATOS TDC#Bol por Estación'!$V301</f>
        <v>88641</v>
      </c>
      <c r="AS316" s="15">
        <f>+Tabla1[[#This Row],[Pasajeros Pagos (PAX)]]/AR304-1</f>
        <v>-4.1522042365458867E-2</v>
      </c>
      <c r="AT316" s="6">
        <f>+Tabla1[[#This Row],[Pasajeros Pagos (PAX)]]/Tabla1[[#This Row],[Indice Dia Habil]]</f>
        <v>3578.5627775534922</v>
      </c>
      <c r="AU316" s="15">
        <f>+Tabla1[[#This Row],[PAX Día Habil]]/AT304-1</f>
        <v>-1.5983267555656822E-2</v>
      </c>
      <c r="AV316" s="6">
        <f>+Tabla1[[#This Row],[Pasajeros Pagos (PAX)]]/Tabla1[[#This Row],[Trenes Corridos (TC)]]</f>
        <v>47.656451612903226</v>
      </c>
      <c r="AW316" s="6">
        <f>+Tabla1[[#This Row],[PAX x Tren]]/Tabla1[[#This Row],[Form. Media Trenes Eléctricos]]</f>
        <v>23.828225806451613</v>
      </c>
      <c r="AX316" s="15">
        <f>+Tabla1[[#This Row],[PAX x Coche]]/AW304-1</f>
        <v>-3.2246449227059992E-2</v>
      </c>
      <c r="AY316" s="6">
        <v>93</v>
      </c>
      <c r="AZ316" s="9">
        <f>+Tabla1[[#This Row],[PAX Kilómetro]]/Tabla1[[#This Row],[Coches Kilómetro (CK) (5+6+7)]]</f>
        <v>15.574003795066414</v>
      </c>
      <c r="BA316" s="15">
        <f>+Tabla1[[#This Row],[Ocupación Media (PaxKm/CocheKm)]]/AZ304-1</f>
        <v>-3.2246449227059992E-2</v>
      </c>
      <c r="BB316" s="15">
        <f>+Tabla1[[#This Row],[Ocupación Media (PaxKm/CocheKm)]]/Tabla1[[#This Row],[Capacidad x Coche (4xm2)]]</f>
        <v>0.16746240639856358</v>
      </c>
      <c r="BC316" s="15">
        <f>+Tabla1[[#This Row],[% de Ocupación Media PAX]]/BB304-1</f>
        <v>-3.2246449227059992E-2</v>
      </c>
      <c r="BD316" s="36">
        <f>+Tabla1[[#This Row],[Pasajeros Pagos (PAX)]]*Tabla1[[#This Row],[PAX Recorrido Medio]]</f>
        <v>886410</v>
      </c>
      <c r="BE316" s="37">
        <v>10</v>
      </c>
      <c r="BF316" s="35">
        <f>+Tabla1[[#This Row],[PAX Recorrido Medio]]/BE304-1</f>
        <v>0</v>
      </c>
      <c r="BG316" s="36">
        <f>+Tabla1[[#This Row],[Pasajeros Pagos (PAX)]]*CN316</f>
        <v>82847.470778930467</v>
      </c>
      <c r="BH316" s="124">
        <f t="shared" si="2"/>
        <v>8.2395772616522978E-2</v>
      </c>
      <c r="BI316" s="90">
        <f>IF(((+AH316*CM316)*((+(20/(1-20/100))/100)+1)-1)&lt;Tabla1[[#This Row],[Pasajeros Pagos (PAX)]],Tabla1[[#This Row],[Pasajeros Pagos (PAX)]],((+AH316*CM316)*((+(20/(1-20/100))/100)+1)-1))</f>
        <v>96600.470393164331</v>
      </c>
      <c r="BJ316" s="35">
        <f>+(Tabla1[[#This Row],[Variación % TC]]*0.2)-(Tabla1[[#This Row],[Vaciación % PAX Recorrido Medio]]*0.1)-(Tabla1[[#This Row],[Variación % Ocupación PAX]]*0.5)+(Tabla1[[#This Row],[Variación % RA]]*0.1)+(Tabla1[[#This Row],[Variación % Velocidad Comercial TE]]*0.1)</f>
        <v>6.836199748803274E-3</v>
      </c>
      <c r="BK316" s="10">
        <v>1773483.6</v>
      </c>
      <c r="BL316" s="10">
        <f>+Tabla1[[#This Row],[Recaudación Vta. Boletos $]]/Tabla1[[#This Row],[Pasajeros Pagos (PAX)]]</f>
        <v>20.007486377635633</v>
      </c>
      <c r="BM316" s="15">
        <f>+(Tabla1[[#This Row],[Tarifa Media $]]*44)/CQ316</f>
        <v>4.0987219896355169E-2</v>
      </c>
      <c r="BN316" s="48">
        <f>+Tabla1[[#This Row],[Tarifa Media $]]/CP316</f>
        <v>0.4702949640050636</v>
      </c>
      <c r="BO316" s="82">
        <v>24.77</v>
      </c>
      <c r="BP316" s="76">
        <v>15.3</v>
      </c>
      <c r="BQ316" s="76">
        <v>15.3</v>
      </c>
      <c r="BR316" s="36">
        <v>11</v>
      </c>
      <c r="BS316" s="12">
        <v>219</v>
      </c>
      <c r="BT316" s="72">
        <f>+Tabla1[[#This Row],[Recaudación Vta. Boletos $]]/Tabla1[[#This Row],[Km. Línea (entre cabeceras) en Servicio]]</f>
        <v>115913.96078431372</v>
      </c>
      <c r="BU316" s="73">
        <f>+Tabla1[[#This Row],[Recaudación/Km. Línea (PESOS)]]/CP316</f>
        <v>2724.6677061681594</v>
      </c>
      <c r="BV316" s="72">
        <f>+Tabla1[[#This Row],[Recaudación Vta. Boletos $]]/Tabla1[[#This Row],[Trenes Corridos (TC)]]</f>
        <v>953.48580645161292</v>
      </c>
      <c r="BW316" s="73">
        <f>+Tabla1[[#This Row],[Recaudación/Trenes Corridos (PESOS)]]/CP316</f>
        <v>22.412589195899375</v>
      </c>
      <c r="BX316" s="72">
        <f>+Tabla1[[#This Row],[Recaudación Vta. Boletos $]]/Tabla1[[#This Row],[Coches Kilómetro (CK) (5+6+7)]]</f>
        <v>31.159666877503692</v>
      </c>
      <c r="BY316" s="73">
        <f>+Tabla1[[#This Row],[Recaudación/Coche Kilómetro (PESOS)]]/CP316</f>
        <v>0.73243755542154831</v>
      </c>
      <c r="BZ316" s="74">
        <f>+Tabla1[[#This Row],[Recaudación Vta. Boletos $]]/Tabla1[[#This Row],[PAX Kilómetro]]</f>
        <v>2.000748637763563</v>
      </c>
      <c r="CA316" s="75">
        <f>+Tabla1[[#This Row],[Recaudación/Pasajeros Kilómetro (PESOS)]]/CP316</f>
        <v>4.7029496400506354E-2</v>
      </c>
      <c r="CB316" s="72">
        <f>+Tabla1[[#This Row],[Recaudación Vta. Boletos $]]/Tabla1[[#This Row],[Personal]]</f>
        <v>8098.0986301369867</v>
      </c>
      <c r="CC316" s="73">
        <f>+Tabla1[[#This Row],[Recaudación/Personal (PESOS)]]/CP316</f>
        <v>190.35349728024127</v>
      </c>
      <c r="CD316" s="36">
        <f>+Tabla1[[#This Row],[Pasajeros Pagos (PAX)]]/Tabla1[[#This Row],[Personal]]</f>
        <v>404.75342465753425</v>
      </c>
      <c r="CE316" s="76">
        <f>+Tabla1[[#This Row],[Trenes Corridos (TC)]]/Tabla1[[#This Row],[Personal]]</f>
        <v>8.493150684931507</v>
      </c>
      <c r="CF316" s="36">
        <f>+Tabla1[[#This Row],[Pasajeros Pagos (PAX)]]/Tabla1[[#This Row],[Km. Línea (entre cabeceras) en Servicio]]</f>
        <v>5793.5294117647054</v>
      </c>
      <c r="CG316" s="36">
        <f>+Tabla1[[#This Row],[Pasajeros Pagos (PAX)]]/Tabla1[[#This Row],[Cantidad de Estaciones en Servicio]]</f>
        <v>8058.272727272727</v>
      </c>
      <c r="CH316" s="36">
        <f>+Tabla1[[#This Row],[PAX Kilómetro]]/Tabla1[[#This Row],[Km. Línea (entre cabeceras) en Servicio]]</f>
        <v>57935.294117647056</v>
      </c>
      <c r="CI316" s="36">
        <f>+Tabla1[[#This Row],[Coches Kilómetro (CK) (5+6+7)]]/Tabla1[[#This Row],[Km. Línea (entre cabeceras) en Servicio]]</f>
        <v>3720</v>
      </c>
      <c r="CJ316" s="36">
        <f>+[1]!TDC_InfraMR[[#This Row],[Total Coches Eléctricos]]</f>
        <v>18</v>
      </c>
      <c r="CK316" s="36">
        <f>+Tabla1[[#This Row],[Pasajeros Pagos (PAX)]]/Tabla1[[#This Row],[Coches en Servicio]]</f>
        <v>4924.5</v>
      </c>
      <c r="CL316" s="2" t="s">
        <v>236</v>
      </c>
      <c r="CM316" s="2">
        <f t="shared" si="3"/>
        <v>41.549019523941645</v>
      </c>
      <c r="CN316" s="11">
        <v>0.93464052502713713</v>
      </c>
      <c r="CP316" s="10">
        <v>42.542421052631589</v>
      </c>
      <c r="CQ316" s="33">
        <v>21478.143744368768</v>
      </c>
      <c r="CR316" s="27"/>
      <c r="CS316" s="27"/>
      <c r="CX316" s="28"/>
      <c r="DF316" s="47">
        <f>+Tabla1[[#This Row],[Trenes Kilómetro (TK) (1+2+3)]]/Tabla1[[#This Row],[Trenes Corridos (TC)]]</f>
        <v>15.3</v>
      </c>
      <c r="EA316" s="2">
        <v>2019</v>
      </c>
      <c r="EB316" s="2" t="s">
        <v>10</v>
      </c>
    </row>
    <row r="317" spans="1:132" x14ac:dyDescent="0.2">
      <c r="A317" s="92" t="s">
        <v>216</v>
      </c>
      <c r="B317" s="2" t="s">
        <v>0</v>
      </c>
      <c r="C317" s="95">
        <v>43556</v>
      </c>
      <c r="D317" s="4" t="s">
        <v>247</v>
      </c>
      <c r="E317" s="4" t="s">
        <v>245</v>
      </c>
      <c r="F317" s="131" t="s">
        <v>246</v>
      </c>
      <c r="G317" s="4" t="s">
        <v>232</v>
      </c>
      <c r="J317" s="6">
        <f>+Tabla1[[#This Row],[Trenes Corridos (TC)]]*Tabla1[[#This Row],[Km. Línea (entre cabeceras) en Servicio]]</f>
        <v>27815.4</v>
      </c>
      <c r="K317" s="7">
        <f>+Tabla1[[#This Row],[TK Remolcados (1)]]+Tabla1[[#This Row],[TK Coche Motor (2)]]+Tabla1[[#This Row],[TK Eléctricos (3)]]</f>
        <v>27815.4</v>
      </c>
      <c r="L317" s="15">
        <f>Tabla1[[#This Row],[Trenes Kilómetro (TK) (1+2+3)]]/K305-1</f>
        <v>1.6528925619834212E-3</v>
      </c>
      <c r="M317" s="6"/>
      <c r="N317" s="6"/>
      <c r="O317" s="6"/>
      <c r="P317" s="6">
        <f>Tabla1[[#This Row],[TK Eléctricos (3)]]*Tabla1[[#This Row],[Form. Media Trenes Eléctricos]]</f>
        <v>55630.8</v>
      </c>
      <c r="Q317" s="7">
        <f>Tabla1[[#This Row],[CK Remolcados (5)]]+Tabla1[[#This Row],[CK Coche Motor (6)]]+Tabla1[[#This Row],[CK Eléctricos (7)]]</f>
        <v>55630.8</v>
      </c>
      <c r="R317" s="15">
        <f>Tabla1[[#This Row],[Coches Kilómetro (CK) (5+6+7)]]/Q305-1</f>
        <v>1.6528925619834212E-3</v>
      </c>
      <c r="S317" s="128"/>
      <c r="T317" s="15"/>
      <c r="U317" s="9">
        <v>36.5</v>
      </c>
      <c r="V317" s="15">
        <f>Tabla1[[#This Row],[Velocidad Comercial Trenes Eléctricos]]/U305-1</f>
        <v>0</v>
      </c>
      <c r="W317" s="6"/>
      <c r="X317" s="6"/>
      <c r="Y317" s="9">
        <v>2</v>
      </c>
      <c r="AB317" s="6">
        <f>+Tabla1[[#This Row],[Asientos Prom. x C. Eléctricos]]*Tabla1[[#This Row],[Trenes Corridos (TC)]]*Tabla1[[#This Row],[Form. Media Trenes Eléctricos]]</f>
        <v>145440</v>
      </c>
      <c r="AE317" s="6">
        <v>40</v>
      </c>
      <c r="AF317" s="6">
        <f>+'[3]TDC TAB'!$H321</f>
        <v>1850</v>
      </c>
      <c r="AG317" s="6">
        <f>+Tabla1[[#This Row],[Trenes Programados]]-Tabla1[[#This Row],[Trenes Corridos (TC)]]</f>
        <v>32</v>
      </c>
      <c r="AH317" s="90">
        <f>+'[3]TDC TAB'!$J321</f>
        <v>1818</v>
      </c>
      <c r="AI317" s="15">
        <f>Tabla1[[#This Row],[Trenes Corridos (TC)]]/AH305-1</f>
        <v>1.6528925619834212E-3</v>
      </c>
      <c r="AJ317" s="6">
        <f>+'[3]TDC TAB'!$K321</f>
        <v>1442</v>
      </c>
      <c r="AK317" s="6">
        <f>+Tabla1[[#This Row],[Trenes Corridos (TC)]]-Tabla1[[#This Row],[Trenes Puntuales]]</f>
        <v>376</v>
      </c>
      <c r="AL317" s="93">
        <f>+Tabla1[[#This Row],[Trenes Puntuales]]/Tabla1[[#This Row],[Trenes Programados]]</f>
        <v>0.77945945945945949</v>
      </c>
      <c r="AM317" s="93">
        <v>0.95</v>
      </c>
      <c r="AN317" s="93" t="str">
        <f>+IF(Tabla1[[#This Row],[Regularidad Absoluta]]&gt;=Tabla1[[#This Row],[RA 95%]],Tabla1[[#This Row],[Regularidad Absoluta]],"")</f>
        <v/>
      </c>
      <c r="AO317" s="93">
        <f>Tabla1[[#This Row],[Trenes Puntuales]]/Tabla1[[#This Row],[Trenes Corridos (TC)]]</f>
        <v>0.79317931793179319</v>
      </c>
      <c r="AP317" s="93">
        <f>Tabla1[[#This Row],[Trenes Corridos (TC)]]/Tabla1[[#This Row],[Trenes Programados]]</f>
        <v>0.98270270270270266</v>
      </c>
      <c r="AQ317" s="93">
        <f>Tabla1[[#This Row],[Regularidad Relativa]]/AO305-1</f>
        <v>-0.13328087775664987</v>
      </c>
      <c r="AR317" s="7">
        <f>+'[4]DATOS TDC#Bol por Estación'!$V302</f>
        <v>81532</v>
      </c>
      <c r="AS317" s="15">
        <f>+Tabla1[[#This Row],[Pasajeros Pagos (PAX)]]/AR305-1</f>
        <v>-0.13764728280413763</v>
      </c>
      <c r="AT317" s="6">
        <f>+Tabla1[[#This Row],[Pasajeros Pagos (PAX)]]/Tabla1[[#This Row],[Indice Dia Habil]]</f>
        <v>3337.3720835038889</v>
      </c>
      <c r="AU317" s="15">
        <f>+Tabla1[[#This Row],[PAX Día Habil]]/AT305-1</f>
        <v>-0.13764728280413763</v>
      </c>
      <c r="AV317" s="6">
        <f>+Tabla1[[#This Row],[Pasajeros Pagos (PAX)]]/Tabla1[[#This Row],[Trenes Corridos (TC)]]</f>
        <v>44.847084708470845</v>
      </c>
      <c r="AW317" s="6">
        <f>+Tabla1[[#This Row],[PAX x Tren]]/Tabla1[[#This Row],[Form. Media Trenes Eléctricos]]</f>
        <v>22.423542354235423</v>
      </c>
      <c r="AX317" s="15">
        <f>+Tabla1[[#This Row],[PAX x Coche]]/AW305-1</f>
        <v>-0.1390703070899395</v>
      </c>
      <c r="AY317" s="6">
        <v>93</v>
      </c>
      <c r="AZ317" s="9">
        <f>+Tabla1[[#This Row],[PAX Kilómetro]]/Tabla1[[#This Row],[Coches Kilómetro (CK) (5+6+7)]]</f>
        <v>14.655910035447988</v>
      </c>
      <c r="BA317" s="15">
        <f>+Tabla1[[#This Row],[Ocupación Media (PaxKm/CocheKm)]]/AZ305-1</f>
        <v>-0.13907030708993939</v>
      </c>
      <c r="BB317" s="15">
        <f>+Tabla1[[#This Row],[Ocupación Media (PaxKm/CocheKm)]]/Tabla1[[#This Row],[Capacidad x Coche (4xm2)]]</f>
        <v>0.15759043048868804</v>
      </c>
      <c r="BC317" s="15">
        <f>+Tabla1[[#This Row],[% de Ocupación Media PAX]]/BB305-1</f>
        <v>-0.13907030708993939</v>
      </c>
      <c r="BD317" s="36">
        <f>+Tabla1[[#This Row],[Pasajeros Pagos (PAX)]]*Tabla1[[#This Row],[PAX Recorrido Medio]]</f>
        <v>815320</v>
      </c>
      <c r="BE317" s="37">
        <v>10</v>
      </c>
      <c r="BF317" s="35">
        <f>+Tabla1[[#This Row],[PAX Recorrido Medio]]/BE305-1</f>
        <v>0</v>
      </c>
      <c r="BG317" s="36">
        <f>+Tabla1[[#This Row],[Pasajeros Pagos (PAX)]]*CN317</f>
        <v>79289.663987485706</v>
      </c>
      <c r="BH317" s="124">
        <f t="shared" si="2"/>
        <v>0.10467344136714152</v>
      </c>
      <c r="BI317" s="90">
        <f>IF(((+AH317*CM317)*((+(20/(1-20/100))/100)+1)-1)&lt;Tabla1[[#This Row],[Pasajeros Pagos (PAX)]],Tabla1[[#This Row],[Pasajeros Pagos (PAX)]],((+AH317*CM317)*((+(20/(1-20/100))/100)+1)-1))</f>
        <v>91063.980191202354</v>
      </c>
      <c r="BJ317" s="35">
        <f>+(Tabla1[[#This Row],[Variación % TC]]*0.2)-(Tabla1[[#This Row],[Vaciación % PAX Recorrido Medio]]*0.1)-(Tabla1[[#This Row],[Variación % Ocupación PAX]]*0.5)+(Tabla1[[#This Row],[Variación % RA]]*0.1)+(Tabla1[[#This Row],[Variación % Velocidad Comercial TE]]*0.1)</f>
        <v>5.6537644281701389E-2</v>
      </c>
      <c r="BK317" s="10">
        <v>1703123.65</v>
      </c>
      <c r="BL317" s="10">
        <f>+Tabla1[[#This Row],[Recaudación Vta. Boletos $]]/Tabla1[[#This Row],[Pasajeros Pagos (PAX)]]</f>
        <v>20.889020875239169</v>
      </c>
      <c r="BM317" s="15">
        <f>+(Tabla1[[#This Row],[Tarifa Media $]]*44)/CQ317</f>
        <v>4.1475194477267656E-2</v>
      </c>
      <c r="BN317" s="48">
        <f>+Tabla1[[#This Row],[Tarifa Media $]]/CP317</f>
        <v>0.4709680824449865</v>
      </c>
      <c r="BO317" s="82">
        <v>24.43</v>
      </c>
      <c r="BP317" s="76">
        <v>15.3</v>
      </c>
      <c r="BQ317" s="76">
        <v>15.3</v>
      </c>
      <c r="BR317" s="36">
        <v>11</v>
      </c>
      <c r="BS317" s="12">
        <v>219</v>
      </c>
      <c r="BT317" s="72">
        <f>+Tabla1[[#This Row],[Recaudación Vta. Boletos $]]/Tabla1[[#This Row],[Km. Línea (entre cabeceras) en Servicio]]</f>
        <v>111315.27124183005</v>
      </c>
      <c r="BU317" s="73">
        <f>+Tabla1[[#This Row],[Recaudación/Km. Línea (PESOS)]]/CP317</f>
        <v>2509.7365815623943</v>
      </c>
      <c r="BV317" s="72">
        <f>+Tabla1[[#This Row],[Recaudación Vta. Boletos $]]/Tabla1[[#This Row],[Trenes Corridos (TC)]]</f>
        <v>936.81168866886685</v>
      </c>
      <c r="BW317" s="73">
        <f>+Tabla1[[#This Row],[Recaudación/Trenes Corridos (PESOS)]]/CP317</f>
        <v>21.121545488396393</v>
      </c>
      <c r="BX317" s="72">
        <f>+Tabla1[[#This Row],[Recaudación Vta. Boletos $]]/Tabla1[[#This Row],[Coches Kilómetro (CK) (5+6+7)]]</f>
        <v>30.614761067610026</v>
      </c>
      <c r="BY317" s="73">
        <f>+Tabla1[[#This Row],[Recaudación/Coche Kilómetro (PESOS)]]/CP317</f>
        <v>0.69024658458811738</v>
      </c>
      <c r="BZ317" s="74">
        <f>+Tabla1[[#This Row],[Recaudación Vta. Boletos $]]/Tabla1[[#This Row],[PAX Kilómetro]]</f>
        <v>2.088902087523917</v>
      </c>
      <c r="CA317" s="75">
        <f>+Tabla1[[#This Row],[Recaudación/Pasajeros Kilómetro (PESOS)]]/CP317</f>
        <v>4.7096808244498654E-2</v>
      </c>
      <c r="CB317" s="72">
        <f>+Tabla1[[#This Row],[Recaudación Vta. Boletos $]]/Tabla1[[#This Row],[Personal]]</f>
        <v>7776.8203196347031</v>
      </c>
      <c r="CC317" s="73">
        <f>+Tabla1[[#This Row],[Recaudación/Personal (PESOS)]]/CP317</f>
        <v>175.33776117764677</v>
      </c>
      <c r="CD317" s="36">
        <f>+Tabla1[[#This Row],[Pasajeros Pagos (PAX)]]/Tabla1[[#This Row],[Personal]]</f>
        <v>372.29223744292239</v>
      </c>
      <c r="CE317" s="76">
        <f>+Tabla1[[#This Row],[Trenes Corridos (TC)]]/Tabla1[[#This Row],[Personal]]</f>
        <v>8.3013698630136989</v>
      </c>
      <c r="CF317" s="36">
        <f>+Tabla1[[#This Row],[Pasajeros Pagos (PAX)]]/Tabla1[[#This Row],[Km. Línea (entre cabeceras) en Servicio]]</f>
        <v>5328.8888888888887</v>
      </c>
      <c r="CG317" s="36">
        <f>+Tabla1[[#This Row],[Pasajeros Pagos (PAX)]]/Tabla1[[#This Row],[Cantidad de Estaciones en Servicio]]</f>
        <v>7412</v>
      </c>
      <c r="CH317" s="36">
        <f>+Tabla1[[#This Row],[PAX Kilómetro]]/Tabla1[[#This Row],[Km. Línea (entre cabeceras) en Servicio]]</f>
        <v>53288.888888888883</v>
      </c>
      <c r="CI317" s="36">
        <f>+Tabla1[[#This Row],[Coches Kilómetro (CK) (5+6+7)]]/Tabla1[[#This Row],[Km. Línea (entre cabeceras) en Servicio]]</f>
        <v>3636</v>
      </c>
      <c r="CJ317" s="36">
        <f>+[1]!TDC_InfraMR[[#This Row],[Total Coches Eléctricos]]</f>
        <v>18</v>
      </c>
      <c r="CK317" s="36">
        <f>+Tabla1[[#This Row],[Pasajeros Pagos (PAX)]]/Tabla1[[#This Row],[Coches en Servicio]]</f>
        <v>4529.5555555555557</v>
      </c>
      <c r="CM317" s="2">
        <f t="shared" si="3"/>
        <v>40.072598543983439</v>
      </c>
      <c r="CN317" s="11">
        <v>0.97249747323119395</v>
      </c>
      <c r="CP317" s="10">
        <v>44.353368421052615</v>
      </c>
      <c r="CQ317" s="33">
        <v>22160.641561651672</v>
      </c>
      <c r="CR317" s="27"/>
      <c r="CS317" s="27"/>
      <c r="CX317" s="28"/>
      <c r="DF317" s="47">
        <f>+Tabla1[[#This Row],[Trenes Kilómetro (TK) (1+2+3)]]/Tabla1[[#This Row],[Trenes Corridos (TC)]]</f>
        <v>15.3</v>
      </c>
      <c r="EA317" s="2">
        <v>2019</v>
      </c>
      <c r="EB317" s="2" t="s">
        <v>0</v>
      </c>
    </row>
    <row r="318" spans="1:132" x14ac:dyDescent="0.2">
      <c r="A318" s="92" t="s">
        <v>216</v>
      </c>
      <c r="B318" s="2" t="s">
        <v>1</v>
      </c>
      <c r="C318" s="95">
        <v>43586</v>
      </c>
      <c r="D318" s="4" t="s">
        <v>247</v>
      </c>
      <c r="E318" s="4" t="s">
        <v>245</v>
      </c>
      <c r="F318" s="131" t="s">
        <v>246</v>
      </c>
      <c r="G318" s="4" t="s">
        <v>232</v>
      </c>
      <c r="J318" s="6">
        <f>+Tabla1[[#This Row],[Trenes Corridos (TC)]]*Tabla1[[#This Row],[Km. Línea (entre cabeceras) en Servicio]]</f>
        <v>26591.4</v>
      </c>
      <c r="K318" s="7">
        <f>+Tabla1[[#This Row],[TK Remolcados (1)]]+Tabla1[[#This Row],[TK Coche Motor (2)]]+Tabla1[[#This Row],[TK Eléctricos (3)]]</f>
        <v>26591.4</v>
      </c>
      <c r="L318" s="15">
        <f>Tabla1[[#This Row],[Trenes Kilómetro (TK) (1+2+3)]]/K306-1</f>
        <v>-7.3560767590618359E-2</v>
      </c>
      <c r="M318" s="6"/>
      <c r="N318" s="6"/>
      <c r="O318" s="6"/>
      <c r="P318" s="6">
        <f>Tabla1[[#This Row],[TK Eléctricos (3)]]*Tabla1[[#This Row],[Form. Media Trenes Eléctricos]]</f>
        <v>53182.8</v>
      </c>
      <c r="Q318" s="7">
        <f>Tabla1[[#This Row],[CK Remolcados (5)]]+Tabla1[[#This Row],[CK Coche Motor (6)]]+Tabla1[[#This Row],[CK Eléctricos (7)]]</f>
        <v>53182.8</v>
      </c>
      <c r="R318" s="15">
        <f>Tabla1[[#This Row],[Coches Kilómetro (CK) (5+6+7)]]/Q306-1</f>
        <v>-7.3560767590618359E-2</v>
      </c>
      <c r="S318" s="128"/>
      <c r="T318" s="15"/>
      <c r="U318" s="9">
        <v>36.5</v>
      </c>
      <c r="V318" s="15">
        <f>Tabla1[[#This Row],[Velocidad Comercial Trenes Eléctricos]]/U306-1</f>
        <v>0</v>
      </c>
      <c r="W318" s="6"/>
      <c r="X318" s="6"/>
      <c r="Y318" s="9">
        <v>2</v>
      </c>
      <c r="AB318" s="6">
        <f>+Tabla1[[#This Row],[Asientos Prom. x C. Eléctricos]]*Tabla1[[#This Row],[Trenes Corridos (TC)]]*Tabla1[[#This Row],[Form. Media Trenes Eléctricos]]</f>
        <v>139040</v>
      </c>
      <c r="AE318" s="6">
        <v>40</v>
      </c>
      <c r="AF318" s="6">
        <f>+'[3]TDC TAB'!$H322</f>
        <v>1888</v>
      </c>
      <c r="AG318" s="6">
        <f>+Tabla1[[#This Row],[Trenes Programados]]-Tabla1[[#This Row],[Trenes Corridos (TC)]]</f>
        <v>150</v>
      </c>
      <c r="AH318" s="90">
        <f>+'[3]TDC TAB'!$J322</f>
        <v>1738</v>
      </c>
      <c r="AI318" s="15">
        <f>Tabla1[[#This Row],[Trenes Corridos (TC)]]/AH306-1</f>
        <v>-7.3560767590618359E-2</v>
      </c>
      <c r="AJ318" s="6">
        <f>+'[3]TDC TAB'!$K322</f>
        <v>1370</v>
      </c>
      <c r="AK318" s="6">
        <f>+Tabla1[[#This Row],[Trenes Corridos (TC)]]-Tabla1[[#This Row],[Trenes Puntuales]]</f>
        <v>368</v>
      </c>
      <c r="AL318" s="93">
        <f>+Tabla1[[#This Row],[Trenes Puntuales]]/Tabla1[[#This Row],[Trenes Programados]]</f>
        <v>0.72563559322033899</v>
      </c>
      <c r="AM318" s="93">
        <v>0.95</v>
      </c>
      <c r="AN318" s="93" t="str">
        <f>+IF(Tabla1[[#This Row],[Regularidad Absoluta]]&gt;=Tabla1[[#This Row],[RA 95%]],Tabla1[[#This Row],[Regularidad Absoluta]],"")</f>
        <v/>
      </c>
      <c r="AO318" s="93">
        <f>Tabla1[[#This Row],[Trenes Puntuales]]/Tabla1[[#This Row],[Trenes Corridos (TC)]]</f>
        <v>0.78826237054085158</v>
      </c>
      <c r="AP318" s="93">
        <f>Tabla1[[#This Row],[Trenes Corridos (TC)]]/Tabla1[[#This Row],[Trenes Programados]]</f>
        <v>0.92055084745762716</v>
      </c>
      <c r="AQ318" s="93">
        <f>Tabla1[[#This Row],[Regularidad Relativa]]/AO306-1</f>
        <v>-0.14174102894101126</v>
      </c>
      <c r="AR318" s="7">
        <f>+'[4]DATOS TDC#Bol por Estación'!$V303</f>
        <v>59229</v>
      </c>
      <c r="AS318" s="15">
        <f>+Tabla1[[#This Row],[Pasajeros Pagos (PAX)]]/AR306-1</f>
        <v>-0.40066784720465465</v>
      </c>
      <c r="AT318" s="6">
        <f>+Tabla1[[#This Row],[Pasajeros Pagos (PAX)]]/Tabla1[[#This Row],[Indice Dia Habil]]</f>
        <v>2247.7798861480078</v>
      </c>
      <c r="AU318" s="15">
        <f>+Tabla1[[#This Row],[PAX Día Habil]]/AT306-1</f>
        <v>-0.40726391264338901</v>
      </c>
      <c r="AV318" s="6">
        <f>+Tabla1[[#This Row],[Pasajeros Pagos (PAX)]]/Tabla1[[#This Row],[Trenes Corridos (TC)]]</f>
        <v>34.078826237054088</v>
      </c>
      <c r="AW318" s="6">
        <f>+Tabla1[[#This Row],[PAX x Tren]]/Tabla1[[#This Row],[Form. Media Trenes Eléctricos]]</f>
        <v>17.039413118527044</v>
      </c>
      <c r="AX318" s="15">
        <f>+Tabla1[[#This Row],[PAX x Coche]]/AW306-1</f>
        <v>-0.35307990872032924</v>
      </c>
      <c r="AY318" s="6">
        <v>93</v>
      </c>
      <c r="AZ318" s="9">
        <f>+Tabla1[[#This Row],[PAX Kilómetro]]/Tabla1[[#This Row],[Coches Kilómetro (CK) (5+6+7)]]</f>
        <v>11.13687131929872</v>
      </c>
      <c r="BA318" s="15">
        <f>+Tabla1[[#This Row],[Ocupación Media (PaxKm/CocheKm)]]/AZ306-1</f>
        <v>-0.35307990872032913</v>
      </c>
      <c r="BB318" s="15">
        <f>+Tabla1[[#This Row],[Ocupación Media (PaxKm/CocheKm)]]/Tabla1[[#This Row],[Capacidad x Coche (4xm2)]]</f>
        <v>0.11975130450858838</v>
      </c>
      <c r="BC318" s="15">
        <f>+Tabla1[[#This Row],[% de Ocupación Media PAX]]/BB306-1</f>
        <v>-0.35307990872032924</v>
      </c>
      <c r="BD318" s="36">
        <f>+Tabla1[[#This Row],[Pasajeros Pagos (PAX)]]*Tabla1[[#This Row],[PAX Recorrido Medio]]</f>
        <v>592290</v>
      </c>
      <c r="BE318" s="37">
        <v>10</v>
      </c>
      <c r="BF318" s="35">
        <f>+Tabla1[[#This Row],[PAX Recorrido Medio]]/BE306-1</f>
        <v>0</v>
      </c>
      <c r="BG318" s="36">
        <f>+Tabla1[[#This Row],[Pasajeros Pagos (PAX)]]*CN318</f>
        <v>65191.675108768111</v>
      </c>
      <c r="BH318" s="124">
        <f t="shared" si="2"/>
        <v>0.22268441687435458</v>
      </c>
      <c r="BI318" s="90">
        <f>IF(((+AH318*CM318)*((+(20/(1-20/100))/100)+1)-1)&lt;Tabla1[[#This Row],[Pasajeros Pagos (PAX)]],Tabla1[[#This Row],[Pasajeros Pagos (PAX)]],((+AH318*CM318)*((+(20/(1-20/100))/100)+1)-1))</f>
        <v>76196.851427879083</v>
      </c>
      <c r="BJ318" s="35">
        <f>+(Tabla1[[#This Row],[Variación % TC]]*0.2)-(Tabla1[[#This Row],[Vaciación % PAX Recorrido Medio]]*0.1)-(Tabla1[[#This Row],[Variación % Ocupación PAX]]*0.5)+(Tabla1[[#This Row],[Variación % RA]]*0.1)+(Tabla1[[#This Row],[Variación % Velocidad Comercial TE]]*0.1)</f>
        <v>0.14765369794793984</v>
      </c>
      <c r="BK318" s="10">
        <v>1197404.1500000001</v>
      </c>
      <c r="BL318" s="10">
        <f>+Tabla1[[#This Row],[Recaudación Vta. Boletos $]]/Tabla1[[#This Row],[Pasajeros Pagos (PAX)]]</f>
        <v>20.216518090800118</v>
      </c>
      <c r="BM318" s="15">
        <f>+(Tabla1[[#This Row],[Tarifa Media $]]*44)/CQ318</f>
        <v>3.894065440127318E-2</v>
      </c>
      <c r="BN318" s="48">
        <f>+Tabla1[[#This Row],[Tarifa Media $]]/CP318</f>
        <v>0.43863306231863741</v>
      </c>
      <c r="BO318" s="82">
        <v>26.349999999999998</v>
      </c>
      <c r="BP318" s="76">
        <v>15.3</v>
      </c>
      <c r="BQ318" s="76">
        <v>15.3</v>
      </c>
      <c r="BR318" s="36">
        <v>11</v>
      </c>
      <c r="BS318" s="12">
        <v>219</v>
      </c>
      <c r="BT318" s="72">
        <f>+Tabla1[[#This Row],[Recaudación Vta. Boletos $]]/Tabla1[[#This Row],[Km. Línea (entre cabeceras) en Servicio]]</f>
        <v>78261.709150326802</v>
      </c>
      <c r="BU318" s="73">
        <f>+Tabla1[[#This Row],[Recaudación/Km. Línea (PESOS)]]/CP318</f>
        <v>1698.0259900699721</v>
      </c>
      <c r="BV318" s="72">
        <f>+Tabla1[[#This Row],[Recaudación Vta. Boletos $]]/Tabla1[[#This Row],[Trenes Corridos (TC)]]</f>
        <v>688.95520713463759</v>
      </c>
      <c r="BW318" s="73">
        <f>+Tabla1[[#This Row],[Recaudación/Trenes Corridos (PESOS)]]/CP318</f>
        <v>14.948099912583759</v>
      </c>
      <c r="BX318" s="72">
        <f>+Tabla1[[#This Row],[Recaudación Vta. Boletos $]]/Tabla1[[#This Row],[Coches Kilómetro (CK) (5+6+7)]]</f>
        <v>22.514876050151553</v>
      </c>
      <c r="BY318" s="73">
        <f>+Tabla1[[#This Row],[Recaudación/Coche Kilómetro (PESOS)]]/CP318</f>
        <v>0.48849999714326003</v>
      </c>
      <c r="BZ318" s="74">
        <f>+Tabla1[[#This Row],[Recaudación Vta. Boletos $]]/Tabla1[[#This Row],[PAX Kilómetro]]</f>
        <v>2.0216518090800117</v>
      </c>
      <c r="CA318" s="75">
        <f>+Tabla1[[#This Row],[Recaudación/Pasajeros Kilómetro (PESOS)]]/CP318</f>
        <v>4.3863306231863741E-2</v>
      </c>
      <c r="CB318" s="72">
        <f>+Tabla1[[#This Row],[Recaudación Vta. Boletos $]]/Tabla1[[#This Row],[Personal]]</f>
        <v>5467.598858447489</v>
      </c>
      <c r="CC318" s="73">
        <f>+Tabla1[[#This Row],[Recaudación/Personal (PESOS)]]/CP318</f>
        <v>118.62921300488846</v>
      </c>
      <c r="CD318" s="36">
        <f>+Tabla1[[#This Row],[Pasajeros Pagos (PAX)]]/Tabla1[[#This Row],[Personal]]</f>
        <v>270.45205479452056</v>
      </c>
      <c r="CE318" s="76">
        <f>+Tabla1[[#This Row],[Trenes Corridos (TC)]]/Tabla1[[#This Row],[Personal]]</f>
        <v>7.9360730593607309</v>
      </c>
      <c r="CF318" s="36">
        <f>+Tabla1[[#This Row],[Pasajeros Pagos (PAX)]]/Tabla1[[#This Row],[Km. Línea (entre cabeceras) en Servicio]]</f>
        <v>3871.1764705882351</v>
      </c>
      <c r="CG318" s="36">
        <f>+Tabla1[[#This Row],[Pasajeros Pagos (PAX)]]/Tabla1[[#This Row],[Cantidad de Estaciones en Servicio]]</f>
        <v>5384.454545454545</v>
      </c>
      <c r="CH318" s="36">
        <f>+Tabla1[[#This Row],[PAX Kilómetro]]/Tabla1[[#This Row],[Km. Línea (entre cabeceras) en Servicio]]</f>
        <v>38711.76470588235</v>
      </c>
      <c r="CI318" s="36">
        <f>+Tabla1[[#This Row],[Coches Kilómetro (CK) (5+6+7)]]/Tabla1[[#This Row],[Km. Línea (entre cabeceras) en Servicio]]</f>
        <v>3476</v>
      </c>
      <c r="CJ318" s="36">
        <f>+[1]!TDC_InfraMR[[#This Row],[Total Coches Eléctricos]]</f>
        <v>18</v>
      </c>
      <c r="CK318" s="36">
        <f>+Tabla1[[#This Row],[Pasajeros Pagos (PAX)]]/Tabla1[[#This Row],[Coches en Servicio]]</f>
        <v>3290.5</v>
      </c>
      <c r="CM318" s="2">
        <f t="shared" si="3"/>
        <v>35.07380963308588</v>
      </c>
      <c r="CN318" s="11">
        <v>1.1006715478695928</v>
      </c>
      <c r="CP318" s="10">
        <v>46.089818181818174</v>
      </c>
      <c r="CQ318" s="69">
        <v>22843.139378934571</v>
      </c>
      <c r="CR318" s="27"/>
      <c r="CS318" s="27"/>
      <c r="DF318" s="47">
        <f>+Tabla1[[#This Row],[Trenes Kilómetro (TK) (1+2+3)]]/Tabla1[[#This Row],[Trenes Corridos (TC)]]</f>
        <v>15.3</v>
      </c>
      <c r="EA318" s="2">
        <v>2019</v>
      </c>
      <c r="EB318" s="2" t="s">
        <v>1</v>
      </c>
    </row>
    <row r="319" spans="1:132" x14ac:dyDescent="0.2">
      <c r="A319" s="92" t="s">
        <v>216</v>
      </c>
      <c r="B319" s="2" t="s">
        <v>2</v>
      </c>
      <c r="C319" s="95">
        <v>43617</v>
      </c>
      <c r="D319" s="4" t="s">
        <v>247</v>
      </c>
      <c r="E319" s="4" t="s">
        <v>245</v>
      </c>
      <c r="F319" s="131" t="s">
        <v>246</v>
      </c>
      <c r="G319" s="4" t="s">
        <v>232</v>
      </c>
      <c r="J319" s="6">
        <f>+Tabla1[[#This Row],[Trenes Corridos (TC)]]*Tabla1[[#This Row],[Km. Línea (entre cabeceras) en Servicio]]</f>
        <v>26484.300000000003</v>
      </c>
      <c r="K319" s="7">
        <f>+Tabla1[[#This Row],[TK Remolcados (1)]]+Tabla1[[#This Row],[TK Coche Motor (2)]]+Tabla1[[#This Row],[TK Eléctricos (3)]]</f>
        <v>26484.300000000003</v>
      </c>
      <c r="L319" s="15">
        <f>Tabla1[[#This Row],[Trenes Kilómetro (TK) (1+2+3)]]/K307-1</f>
        <v>-2.7528089887640328E-2</v>
      </c>
      <c r="M319" s="6"/>
      <c r="N319" s="6"/>
      <c r="O319" s="6"/>
      <c r="P319" s="6">
        <f>Tabla1[[#This Row],[TK Eléctricos (3)]]*Tabla1[[#This Row],[Form. Media Trenes Eléctricos]]</f>
        <v>52968.600000000006</v>
      </c>
      <c r="Q319" s="7">
        <f>Tabla1[[#This Row],[CK Remolcados (5)]]+Tabla1[[#This Row],[CK Coche Motor (6)]]+Tabla1[[#This Row],[CK Eléctricos (7)]]</f>
        <v>52968.600000000006</v>
      </c>
      <c r="R319" s="15">
        <f>Tabla1[[#This Row],[Coches Kilómetro (CK) (5+6+7)]]/Q307-1</f>
        <v>-2.7528089887640328E-2</v>
      </c>
      <c r="S319" s="128"/>
      <c r="T319" s="15"/>
      <c r="U319" s="9">
        <v>36.5</v>
      </c>
      <c r="V319" s="15">
        <f>Tabla1[[#This Row],[Velocidad Comercial Trenes Eléctricos]]/U307-1</f>
        <v>0</v>
      </c>
      <c r="W319" s="6"/>
      <c r="X319" s="6"/>
      <c r="Y319" s="9">
        <v>2</v>
      </c>
      <c r="AB319" s="6">
        <f>+Tabla1[[#This Row],[Asientos Prom. x C. Eléctricos]]*Tabla1[[#This Row],[Trenes Corridos (TC)]]*Tabla1[[#This Row],[Form. Media Trenes Eléctricos]]</f>
        <v>138480</v>
      </c>
      <c r="AE319" s="6">
        <v>40</v>
      </c>
      <c r="AF319" s="6">
        <f>+'[3]TDC TAB'!$H323</f>
        <v>1860</v>
      </c>
      <c r="AG319" s="6">
        <f>+Tabla1[[#This Row],[Trenes Programados]]-Tabla1[[#This Row],[Trenes Corridos (TC)]]</f>
        <v>129</v>
      </c>
      <c r="AH319" s="90">
        <f>+'[3]TDC TAB'!$J323</f>
        <v>1731</v>
      </c>
      <c r="AI319" s="15">
        <f>Tabla1[[#This Row],[Trenes Corridos (TC)]]/AH307-1</f>
        <v>-2.7528089887640439E-2</v>
      </c>
      <c r="AJ319" s="6">
        <f>+'[3]TDC TAB'!$K323</f>
        <v>1432</v>
      </c>
      <c r="AK319" s="6">
        <f>+Tabla1[[#This Row],[Trenes Corridos (TC)]]-Tabla1[[#This Row],[Trenes Puntuales]]</f>
        <v>299</v>
      </c>
      <c r="AL319" s="93">
        <f>+Tabla1[[#This Row],[Trenes Puntuales]]/Tabla1[[#This Row],[Trenes Programados]]</f>
        <v>0.76989247311827957</v>
      </c>
      <c r="AM319" s="93">
        <v>0.95</v>
      </c>
      <c r="AN319" s="93" t="str">
        <f>+IF(Tabla1[[#This Row],[Regularidad Absoluta]]&gt;=Tabla1[[#This Row],[RA 95%]],Tabla1[[#This Row],[Regularidad Absoluta]],"")</f>
        <v/>
      </c>
      <c r="AO319" s="93">
        <f>Tabla1[[#This Row],[Trenes Puntuales]]/Tabla1[[#This Row],[Trenes Corridos (TC)]]</f>
        <v>0.82726747544771806</v>
      </c>
      <c r="AP319" s="93">
        <f>Tabla1[[#This Row],[Trenes Corridos (TC)]]/Tabla1[[#This Row],[Trenes Programados]]</f>
        <v>0.9306451612903226</v>
      </c>
      <c r="AQ319" s="93">
        <f>Tabla1[[#This Row],[Regularidad Relativa]]/AO307-1</f>
        <v>-0.11876953542971991</v>
      </c>
      <c r="AR319" s="7">
        <f>+'[4]DATOS TDC#Bol por Estación'!$V304</f>
        <v>51178</v>
      </c>
      <c r="AS319" s="15">
        <f>+Tabla1[[#This Row],[Pasajeros Pagos (PAX)]]/AR307-1</f>
        <v>-0.38681076418010596</v>
      </c>
      <c r="AT319" s="6">
        <f>+Tabla1[[#This Row],[Pasajeros Pagos (PAX)]]/Tabla1[[#This Row],[Indice Dia Habil]]</f>
        <v>2066.1283811061767</v>
      </c>
      <c r="AU319" s="15">
        <f>+Tabla1[[#This Row],[PAX Día Habil]]/AT307-1</f>
        <v>-0.38681076418010596</v>
      </c>
      <c r="AV319" s="6">
        <f>+Tabla1[[#This Row],[Pasajeros Pagos (PAX)]]/Tabla1[[#This Row],[Trenes Corridos (TC)]]</f>
        <v>29.565569035239747</v>
      </c>
      <c r="AW319" s="6">
        <f>+Tabla1[[#This Row],[PAX x Tren]]/Tabla1[[#This Row],[Form. Media Trenes Eléctricos]]</f>
        <v>14.782784517619874</v>
      </c>
      <c r="AX319" s="15">
        <f>+Tabla1[[#This Row],[PAX x Coche]]/AW307-1</f>
        <v>-0.36945300995990094</v>
      </c>
      <c r="AY319" s="6">
        <v>93</v>
      </c>
      <c r="AZ319" s="9">
        <f>+Tabla1[[#This Row],[PAX Kilómetro]]/Tabla1[[#This Row],[Coches Kilómetro (CK) (5+6+7)]]</f>
        <v>9.6619506651110267</v>
      </c>
      <c r="BA319" s="15">
        <f>+Tabla1[[#This Row],[Ocupación Media (PaxKm/CocheKm)]]/AZ307-1</f>
        <v>-0.36945300995990105</v>
      </c>
      <c r="BB319" s="15">
        <f>+Tabla1[[#This Row],[Ocupación Media (PaxKm/CocheKm)]]/Tabla1[[#This Row],[Capacidad x Coche (4xm2)]]</f>
        <v>0.10389194263560243</v>
      </c>
      <c r="BC319" s="15"/>
      <c r="BD319" s="36">
        <f>+Tabla1[[#This Row],[Pasajeros Pagos (PAX)]]*Tabla1[[#This Row],[PAX Recorrido Medio]]</f>
        <v>511780</v>
      </c>
      <c r="BE319" s="37">
        <v>10</v>
      </c>
      <c r="BF319" s="35">
        <f>+Tabla1[[#This Row],[PAX Recorrido Medio]]/BE307-1</f>
        <v>0</v>
      </c>
      <c r="BG319" s="36">
        <f>+Tabla1[[#This Row],[Pasajeros Pagos (PAX)]]*CN319</f>
        <v>60081.728801897116</v>
      </c>
      <c r="BH319" s="124">
        <f t="shared" si="2"/>
        <v>0.26578198995789115</v>
      </c>
      <c r="BI319" s="90">
        <f>IF(((+AH319*CM319)*((+(20/(1-20/100))/100)+1)-1)&lt;Tabla1[[#This Row],[Pasajeros Pagos (PAX)]],Tabla1[[#This Row],[Pasajeros Pagos (PAX)]],((+AH319*CM319)*((+(20/(1-20/100))/100)+1)-1))</f>
        <v>69704.092381314433</v>
      </c>
      <c r="BJ319" s="35">
        <f>+(Tabla1[[#This Row],[Variación % TC]]*0.2)-(Tabla1[[#This Row],[Vaciación % PAX Recorrido Medio]]*0.1)-(Tabla1[[#This Row],[Variación % Ocupación PAX]]*0.5)+(Tabla1[[#This Row],[Variación % RA]]*0.1)+(Tabla1[[#This Row],[Variación % Velocidad Comercial TE]]*0.1)</f>
        <v>-1.738257152050008E-2</v>
      </c>
      <c r="BK319" s="10">
        <v>1013347.1499999999</v>
      </c>
      <c r="BL319" s="10">
        <f>+Tabla1[[#This Row],[Recaudación Vta. Boletos $]]/Tabla1[[#This Row],[Pasajeros Pagos (PAX)]]</f>
        <v>19.800444526945171</v>
      </c>
      <c r="BM319" s="15">
        <f>+(Tabla1[[#This Row],[Tarifa Media $]]*44)/CQ319</f>
        <v>3.673164132979663E-2</v>
      </c>
      <c r="BN319" s="48">
        <f>+Tabla1[[#This Row],[Tarifa Media $]]/CP319</f>
        <v>0.44045958217218445</v>
      </c>
      <c r="BO319" s="82">
        <v>24.77</v>
      </c>
      <c r="BP319" s="76">
        <v>15.3</v>
      </c>
      <c r="BQ319" s="76">
        <v>15.3</v>
      </c>
      <c r="BR319" s="36">
        <v>11</v>
      </c>
      <c r="BS319" s="12">
        <v>219</v>
      </c>
      <c r="BT319" s="72">
        <f>+Tabla1[[#This Row],[Recaudación Vta. Boletos $]]/Tabla1[[#This Row],[Km. Línea (entre cabeceras) en Servicio]]</f>
        <v>66231.83986928103</v>
      </c>
      <c r="BU319" s="73">
        <f>+Tabla1[[#This Row],[Recaudación/Km. Línea (PESOS)]]/CP319</f>
        <v>1473.3229082619641</v>
      </c>
      <c r="BV319" s="72">
        <f>+Tabla1[[#This Row],[Recaudación Vta. Boletos $]]/Tabla1[[#This Row],[Trenes Corridos (TC)]]</f>
        <v>585.41140958983237</v>
      </c>
      <c r="BW319" s="73">
        <f>+Tabla1[[#This Row],[Recaudación/Trenes Corridos (PESOS)]]/CP319</f>
        <v>13.022438183944573</v>
      </c>
      <c r="BX319" s="72">
        <f>+Tabla1[[#This Row],[Recaudación Vta. Boletos $]]/Tabla1[[#This Row],[Coches Kilómetro (CK) (5+6+7)]]</f>
        <v>19.131091816661186</v>
      </c>
      <c r="BY319" s="73">
        <f>+Tabla1[[#This Row],[Recaudación/Coche Kilómetro (PESOS)]]/CP319</f>
        <v>0.42556987529230622</v>
      </c>
      <c r="BZ319" s="74">
        <f>+Tabla1[[#This Row],[Recaudación Vta. Boletos $]]/Tabla1[[#This Row],[PAX Kilómetro]]</f>
        <v>1.9800444526945169</v>
      </c>
      <c r="CA319" s="75">
        <f>+Tabla1[[#This Row],[Recaudación/Pasajeros Kilómetro (PESOS)]]/CP319</f>
        <v>4.4045958217218441E-2</v>
      </c>
      <c r="CB319" s="72">
        <f>+Tabla1[[#This Row],[Recaudación Vta. Boletos $]]/Tabla1[[#This Row],[Personal]]</f>
        <v>4627.1559360730589</v>
      </c>
      <c r="CC319" s="73">
        <f>+Tabla1[[#This Row],[Recaudación/Personal (PESOS)]]/CP319</f>
        <v>102.93077852241122</v>
      </c>
      <c r="CD319" s="36">
        <f>+Tabla1[[#This Row],[Pasajeros Pagos (PAX)]]/Tabla1[[#This Row],[Personal]]</f>
        <v>233.68949771689498</v>
      </c>
      <c r="CE319" s="76">
        <f>+Tabla1[[#This Row],[Trenes Corridos (TC)]]/Tabla1[[#This Row],[Personal]]</f>
        <v>7.904109589041096</v>
      </c>
      <c r="CF319" s="36">
        <f>+Tabla1[[#This Row],[Pasajeros Pagos (PAX)]]/Tabla1[[#This Row],[Km. Línea (entre cabeceras) en Servicio]]</f>
        <v>3344.9673202614376</v>
      </c>
      <c r="CG319" s="36">
        <f>+Tabla1[[#This Row],[Pasajeros Pagos (PAX)]]/Tabla1[[#This Row],[Cantidad de Estaciones en Servicio]]</f>
        <v>4652.545454545455</v>
      </c>
      <c r="CH319" s="36">
        <f>+Tabla1[[#This Row],[PAX Kilómetro]]/Tabla1[[#This Row],[Km. Línea (entre cabeceras) en Servicio]]</f>
        <v>33449.67320261438</v>
      </c>
      <c r="CI319" s="36">
        <f>+Tabla1[[#This Row],[Coches Kilómetro (CK) (5+6+7)]]/Tabla1[[#This Row],[Km. Línea (entre cabeceras) en Servicio]]</f>
        <v>3462</v>
      </c>
      <c r="CJ319" s="36">
        <f>+[1]!TDC_InfraMR[[#This Row],[Total Coches Eléctricos]]</f>
        <v>18</v>
      </c>
      <c r="CK319" s="36">
        <f>+Tabla1[[#This Row],[Pasajeros Pagos (PAX)]]/Tabla1[[#This Row],[Coches en Servicio]]</f>
        <v>2843.2222222222222</v>
      </c>
      <c r="CM319" s="2">
        <f t="shared" si="3"/>
        <v>32.214947374379861</v>
      </c>
      <c r="CN319" s="11">
        <v>1.1739757083492344</v>
      </c>
      <c r="CP319" s="10">
        <v>44.954055555555563</v>
      </c>
      <c r="CQ319" s="33">
        <v>23718.50338413427</v>
      </c>
      <c r="CR319" s="27"/>
      <c r="CS319" s="27"/>
      <c r="CX319" s="28"/>
      <c r="DF319" s="47">
        <f>+Tabla1[[#This Row],[Trenes Kilómetro (TK) (1+2+3)]]/Tabla1[[#This Row],[Trenes Corridos (TC)]]</f>
        <v>15.300000000000002</v>
      </c>
      <c r="EA319" s="2">
        <v>2019</v>
      </c>
      <c r="EB319" s="2" t="s">
        <v>2</v>
      </c>
    </row>
    <row r="320" spans="1:132" x14ac:dyDescent="0.2">
      <c r="A320" s="92" t="s">
        <v>216</v>
      </c>
      <c r="B320" s="2" t="s">
        <v>3</v>
      </c>
      <c r="C320" s="95">
        <v>43647</v>
      </c>
      <c r="D320" s="4" t="s">
        <v>247</v>
      </c>
      <c r="E320" s="4" t="s">
        <v>245</v>
      </c>
      <c r="F320" s="131" t="s">
        <v>246</v>
      </c>
      <c r="G320" s="4" t="s">
        <v>232</v>
      </c>
      <c r="J320" s="6">
        <f>+Tabla1[[#This Row],[Trenes Corridos (TC)]]*Tabla1[[#This Row],[Km. Línea (entre cabeceras) en Servicio]]</f>
        <v>28366.2</v>
      </c>
      <c r="K320" s="7">
        <f>+Tabla1[[#This Row],[TK Remolcados (1)]]+Tabla1[[#This Row],[TK Coche Motor (2)]]+Tabla1[[#This Row],[TK Eléctricos (3)]]</f>
        <v>28366.2</v>
      </c>
      <c r="L320" s="15">
        <f>Tabla1[[#This Row],[Trenes Kilómetro (TK) (1+2+3)]]/K308-1</f>
        <v>-1.6967126193001114E-2</v>
      </c>
      <c r="M320" s="6"/>
      <c r="N320" s="6"/>
      <c r="O320" s="6"/>
      <c r="P320" s="6">
        <f>Tabla1[[#This Row],[TK Eléctricos (3)]]*Tabla1[[#This Row],[Form. Media Trenes Eléctricos]]</f>
        <v>56732.4</v>
      </c>
      <c r="Q320" s="7">
        <f>Tabla1[[#This Row],[CK Remolcados (5)]]+Tabla1[[#This Row],[CK Coche Motor (6)]]+Tabla1[[#This Row],[CK Eléctricos (7)]]</f>
        <v>56732.4</v>
      </c>
      <c r="R320" s="15">
        <f>Tabla1[[#This Row],[Coches Kilómetro (CK) (5+6+7)]]/Q308-1</f>
        <v>-1.6967126193001114E-2</v>
      </c>
      <c r="S320" s="128"/>
      <c r="T320" s="15"/>
      <c r="U320" s="9">
        <v>36.5</v>
      </c>
      <c r="V320" s="15">
        <f>Tabla1[[#This Row],[Velocidad Comercial Trenes Eléctricos]]/U308-1</f>
        <v>0</v>
      </c>
      <c r="W320" s="6"/>
      <c r="X320" s="6"/>
      <c r="Y320" s="9">
        <v>2</v>
      </c>
      <c r="AB320" s="6">
        <f>+Tabla1[[#This Row],[Asientos Prom. x C. Eléctricos]]*Tabla1[[#This Row],[Trenes Corridos (TC)]]*Tabla1[[#This Row],[Form. Media Trenes Eléctricos]]</f>
        <v>148320</v>
      </c>
      <c r="AE320" s="6">
        <v>40</v>
      </c>
      <c r="AF320" s="6">
        <f>+'[3]TDC TAB'!$H324</f>
        <v>1898</v>
      </c>
      <c r="AG320" s="6">
        <f>+Tabla1[[#This Row],[Trenes Programados]]-Tabla1[[#This Row],[Trenes Corridos (TC)]]</f>
        <v>44</v>
      </c>
      <c r="AH320" s="90">
        <f>+'[3]TDC TAB'!$J324</f>
        <v>1854</v>
      </c>
      <c r="AI320" s="15">
        <f>Tabla1[[#This Row],[Trenes Corridos (TC)]]/AH308-1</f>
        <v>-1.6967126193001114E-2</v>
      </c>
      <c r="AJ320" s="6">
        <f>+'[3]TDC TAB'!$K324</f>
        <v>1704</v>
      </c>
      <c r="AK320" s="6">
        <f>+Tabla1[[#This Row],[Trenes Corridos (TC)]]-Tabla1[[#This Row],[Trenes Puntuales]]</f>
        <v>150</v>
      </c>
      <c r="AL320" s="93">
        <f>+Tabla1[[#This Row],[Trenes Puntuales]]/Tabla1[[#This Row],[Trenes Programados]]</f>
        <v>0.89778714436248686</v>
      </c>
      <c r="AM320" s="93">
        <v>0.95</v>
      </c>
      <c r="AN320" s="93" t="str">
        <f>+IF(Tabla1[[#This Row],[Regularidad Absoluta]]&gt;=Tabla1[[#This Row],[RA 95%]],Tabla1[[#This Row],[Regularidad Absoluta]],"")</f>
        <v/>
      </c>
      <c r="AO320" s="93">
        <f>Tabla1[[#This Row],[Trenes Puntuales]]/Tabla1[[#This Row],[Trenes Corridos (TC)]]</f>
        <v>0.91909385113268605</v>
      </c>
      <c r="AP320" s="93">
        <f>Tabla1[[#This Row],[Trenes Corridos (TC)]]/Tabla1[[#This Row],[Trenes Programados]]</f>
        <v>0.97681770284510006</v>
      </c>
      <c r="AQ320" s="93">
        <f>Tabla1[[#This Row],[Regularidad Relativa]]/AO308-1</f>
        <v>-3.4849107329484541E-2</v>
      </c>
      <c r="AR320" s="7">
        <f>+'[4]DATOS TDC#Bol por Estación'!$V305</f>
        <v>65910</v>
      </c>
      <c r="AS320" s="15">
        <f>+Tabla1[[#This Row],[Pasajeros Pagos (PAX)]]/AR308-1</f>
        <v>-0.34336239103362387</v>
      </c>
      <c r="AT320" s="6">
        <f>+Tabla1[[#This Row],[Pasajeros Pagos (PAX)]]/Tabla1[[#This Row],[Indice Dia Habil]]</f>
        <v>2469.4642188085422</v>
      </c>
      <c r="AU320" s="15">
        <f>+Tabla1[[#This Row],[PAX Día Habil]]/AT308-1</f>
        <v>-0.35886189248168754</v>
      </c>
      <c r="AV320" s="6">
        <f>+Tabla1[[#This Row],[Pasajeros Pagos (PAX)]]/Tabla1[[#This Row],[Trenes Corridos (TC)]]</f>
        <v>35.550161812297738</v>
      </c>
      <c r="AW320" s="6">
        <f>+Tabla1[[#This Row],[PAX x Tren]]/Tabla1[[#This Row],[Form. Media Trenes Eléctricos]]</f>
        <v>17.775080906148869</v>
      </c>
      <c r="AX320" s="15">
        <f>+Tabla1[[#This Row],[PAX x Coche]]/AW308-1</f>
        <v>-0.33202884006980293</v>
      </c>
      <c r="AY320" s="6">
        <v>93</v>
      </c>
      <c r="AZ320" s="9">
        <f>+Tabla1[[#This Row],[PAX Kilómetro]]/Tabla1[[#This Row],[Coches Kilómetro (CK) (5+6+7)]]</f>
        <v>11.61769993865939</v>
      </c>
      <c r="BA320" s="15">
        <f>+Tabla1[[#This Row],[Ocupación Media (PaxKm/CocheKm)]]/AZ308-1</f>
        <v>-0.33202884006980293</v>
      </c>
      <c r="BB320" s="15">
        <f>+Tabla1[[#This Row],[Ocupación Media (PaxKm/CocheKm)]]/Tabla1[[#This Row],[Capacidad x Coche (4xm2)]]</f>
        <v>0.12492150471676763</v>
      </c>
      <c r="BC320" s="15">
        <f>+Tabla1[[#This Row],[% de Ocupación Media PAX]]/BB308-1</f>
        <v>-0.33202884006980293</v>
      </c>
      <c r="BD320" s="36">
        <f>+Tabla1[[#This Row],[Pasajeros Pagos (PAX)]]*Tabla1[[#This Row],[PAX Recorrido Medio]]</f>
        <v>659100</v>
      </c>
      <c r="BE320" s="37">
        <v>10</v>
      </c>
      <c r="BF320" s="35">
        <f>+Tabla1[[#This Row],[PAX Recorrido Medio]]/BE308-1</f>
        <v>0</v>
      </c>
      <c r="BG320" s="36">
        <f>+Tabla1[[#This Row],[Pasajeros Pagos (PAX)]]*CN320</f>
        <v>52279.791200441396</v>
      </c>
      <c r="BH320" s="124">
        <f t="shared" si="2"/>
        <v>0.39572374583285419</v>
      </c>
      <c r="BI320" s="90">
        <f>IF(((+AH320*CM320)*((+(20/(1-20/100))/100)+1)-1)&lt;Tabla1[[#This Row],[Pasajeros Pagos (PAX)]],Tabla1[[#This Row],[Pasajeros Pagos (PAX)]],((+AH320*CM320)*((+(20/(1-20/100))/100)+1)-1))</f>
        <v>109072.62952247163</v>
      </c>
      <c r="BJ320" s="35">
        <f>+(Tabla1[[#This Row],[Variación % TC]]*0.2)-(Tabla1[[#This Row],[Vaciación % PAX Recorrido Medio]]*0.1)-(Tabla1[[#This Row],[Variación % Ocupación PAX]]*0.5)+(Tabla1[[#This Row],[Variación % RA]]*0.1)+(Tabla1[[#This Row],[Variación % Velocidad Comercial TE]]*0.1)</f>
        <v>0.15913608406335278</v>
      </c>
      <c r="BK320" s="10">
        <v>1310164.8</v>
      </c>
      <c r="BL320" s="10">
        <f>+Tabla1[[#This Row],[Recaudación Vta. Boletos $]]/Tabla1[[#This Row],[Pasajeros Pagos (PAX)]]</f>
        <v>19.878088302230314</v>
      </c>
      <c r="BM320" s="15">
        <f>+(Tabla1[[#This Row],[Tarifa Media $]]*44)/CQ320</f>
        <v>3.5563169933877564E-2</v>
      </c>
      <c r="BN320" s="48">
        <f>+Tabla1[[#This Row],[Tarifa Media $]]/CP320</f>
        <v>0.45435729312807932</v>
      </c>
      <c r="BO320" s="82">
        <v>26.69</v>
      </c>
      <c r="BP320" s="76">
        <v>15.3</v>
      </c>
      <c r="BQ320" s="76">
        <v>15.3</v>
      </c>
      <c r="BR320" s="36">
        <v>11</v>
      </c>
      <c r="BS320" s="12">
        <v>219</v>
      </c>
      <c r="BT320" s="72">
        <f>+Tabla1[[#This Row],[Recaudación Vta. Boletos $]]/Tabla1[[#This Row],[Km. Línea (entre cabeceras) en Servicio]]</f>
        <v>85631.686274509804</v>
      </c>
      <c r="BU320" s="73">
        <f>+Tabla1[[#This Row],[Recaudación/Km. Línea (PESOS)]]/CP320</f>
        <v>1957.2999470635104</v>
      </c>
      <c r="BV320" s="72">
        <f>+Tabla1[[#This Row],[Recaudación Vta. Boletos $]]/Tabla1[[#This Row],[Trenes Corridos (TC)]]</f>
        <v>706.66925566343048</v>
      </c>
      <c r="BW320" s="73">
        <f>+Tabla1[[#This Row],[Recaudación/Trenes Corridos (PESOS)]]/CP320</f>
        <v>16.152475291300814</v>
      </c>
      <c r="BX320" s="72">
        <f>+Tabla1[[#This Row],[Recaudación Vta. Boletos $]]/Tabla1[[#This Row],[Coches Kilómetro (CK) (5+6+7)]]</f>
        <v>23.093766524948705</v>
      </c>
      <c r="BY320" s="73">
        <f>+Tabla1[[#This Row],[Recaudación/Coche Kilómetro (PESOS)]]/CP320</f>
        <v>0.52785866965035333</v>
      </c>
      <c r="BZ320" s="74">
        <f>+Tabla1[[#This Row],[Recaudación Vta. Boletos $]]/Tabla1[[#This Row],[PAX Kilómetro]]</f>
        <v>1.9878088302230315</v>
      </c>
      <c r="CA320" s="75">
        <f>+Tabla1[[#This Row],[Recaudación/Pasajeros Kilómetro (PESOS)]]/CP320</f>
        <v>4.5435729312807933E-2</v>
      </c>
      <c r="CB320" s="72">
        <f>+Tabla1[[#This Row],[Recaudación Vta. Boletos $]]/Tabla1[[#This Row],[Personal]]</f>
        <v>5982.4876712328769</v>
      </c>
      <c r="CC320" s="73">
        <f>+Tabla1[[#This Row],[Recaudación/Personal (PESOS)]]/CP320</f>
        <v>136.74287301402606</v>
      </c>
      <c r="CD320" s="36">
        <f>+Tabla1[[#This Row],[Pasajeros Pagos (PAX)]]/Tabla1[[#This Row],[Personal]]</f>
        <v>300.95890410958901</v>
      </c>
      <c r="CE320" s="76">
        <f>+Tabla1[[#This Row],[Trenes Corridos (TC)]]/Tabla1[[#This Row],[Personal]]</f>
        <v>8.4657534246575334</v>
      </c>
      <c r="CF320" s="36">
        <f>+Tabla1[[#This Row],[Pasajeros Pagos (PAX)]]/Tabla1[[#This Row],[Km. Línea (entre cabeceras) en Servicio]]</f>
        <v>4307.8431372549021</v>
      </c>
      <c r="CG320" s="36">
        <f>+Tabla1[[#This Row],[Pasajeros Pagos (PAX)]]/Tabla1[[#This Row],[Cantidad de Estaciones en Servicio]]</f>
        <v>5991.818181818182</v>
      </c>
      <c r="CH320" s="36">
        <f>+Tabla1[[#This Row],[PAX Kilómetro]]/Tabla1[[#This Row],[Km. Línea (entre cabeceras) en Servicio]]</f>
        <v>43078.431372549021</v>
      </c>
      <c r="CI320" s="36">
        <f>+Tabla1[[#This Row],[Coches Kilómetro (CK) (5+6+7)]]/Tabla1[[#This Row],[Km. Línea (entre cabeceras) en Servicio]]</f>
        <v>3708</v>
      </c>
      <c r="CJ320" s="36">
        <f>+[1]!TDC_InfraMR[[#This Row],[Total Coches Eléctricos]]</f>
        <v>18</v>
      </c>
      <c r="CK320" s="36">
        <f>+Tabla1[[#This Row],[Pasajeros Pagos (PAX)]]/Tabla1[[#This Row],[Coches en Servicio]]</f>
        <v>3661.6666666666665</v>
      </c>
      <c r="CM320" s="2">
        <f t="shared" si="3"/>
        <v>47.065212307431125</v>
      </c>
      <c r="CN320" s="11">
        <v>0.7931996844248429</v>
      </c>
      <c r="CP320" s="10">
        <v>43.749904761904759</v>
      </c>
      <c r="CQ320" s="33">
        <v>24593.867389333969</v>
      </c>
      <c r="CR320" s="27"/>
      <c r="CS320" s="27"/>
      <c r="CX320" s="28"/>
      <c r="DF320" s="47">
        <f>+Tabla1[[#This Row],[Trenes Kilómetro (TK) (1+2+3)]]/Tabla1[[#This Row],[Trenes Corridos (TC)]]</f>
        <v>15.3</v>
      </c>
      <c r="EA320" s="2">
        <v>2019</v>
      </c>
      <c r="EB320" s="2" t="s">
        <v>3</v>
      </c>
    </row>
    <row r="321" spans="1:132" x14ac:dyDescent="0.2">
      <c r="A321" s="92" t="s">
        <v>216</v>
      </c>
      <c r="B321" s="2" t="s">
        <v>4</v>
      </c>
      <c r="C321" s="95">
        <v>43678</v>
      </c>
      <c r="D321" s="4" t="s">
        <v>247</v>
      </c>
      <c r="E321" s="4" t="s">
        <v>245</v>
      </c>
      <c r="F321" s="131" t="s">
        <v>246</v>
      </c>
      <c r="G321" s="4" t="s">
        <v>232</v>
      </c>
      <c r="J321" s="6">
        <f>+Tabla1[[#This Row],[Trenes Corridos (TC)]]*Tabla1[[#This Row],[Km. Línea (entre cabeceras) en Servicio]]</f>
        <v>28549.800000000003</v>
      </c>
      <c r="K321" s="7">
        <f>+Tabla1[[#This Row],[TK Remolcados (1)]]+Tabla1[[#This Row],[TK Coche Motor (2)]]+Tabla1[[#This Row],[TK Eléctricos (3)]]</f>
        <v>28549.800000000003</v>
      </c>
      <c r="L321" s="15">
        <f>Tabla1[[#This Row],[Trenes Kilómetro (TK) (1+2+3)]]/K309-1</f>
        <v>1.0286951813752054E-2</v>
      </c>
      <c r="M321" s="6"/>
      <c r="N321" s="6"/>
      <c r="O321" s="6"/>
      <c r="P321" s="6">
        <f>Tabla1[[#This Row],[TK Eléctricos (3)]]*Tabla1[[#This Row],[Form. Media Trenes Eléctricos]]</f>
        <v>57099.600000000006</v>
      </c>
      <c r="Q321" s="7">
        <f>Tabla1[[#This Row],[CK Remolcados (5)]]+Tabla1[[#This Row],[CK Coche Motor (6)]]+Tabla1[[#This Row],[CK Eléctricos (7)]]</f>
        <v>57099.600000000006</v>
      </c>
      <c r="R321" s="15">
        <f>Tabla1[[#This Row],[Coches Kilómetro (CK) (5+6+7)]]/Q309-1</f>
        <v>1.0286951813752054E-2</v>
      </c>
      <c r="S321" s="128"/>
      <c r="T321" s="15"/>
      <c r="U321" s="9">
        <v>36.5</v>
      </c>
      <c r="V321" s="15">
        <f>Tabla1[[#This Row],[Velocidad Comercial Trenes Eléctricos]]/U309-1</f>
        <v>0</v>
      </c>
      <c r="W321" s="6"/>
      <c r="X321" s="6"/>
      <c r="Y321" s="9">
        <v>2</v>
      </c>
      <c r="AB321" s="6">
        <f>+Tabla1[[#This Row],[Asientos Prom. x C. Eléctricos]]*Tabla1[[#This Row],[Trenes Corridos (TC)]]*Tabla1[[#This Row],[Form. Media Trenes Eléctricos]]</f>
        <v>149280</v>
      </c>
      <c r="AE321" s="6">
        <v>40</v>
      </c>
      <c r="AF321" s="6">
        <f>+'[3]TDC TAB'!$H325</f>
        <v>1898</v>
      </c>
      <c r="AG321" s="6">
        <f>+Tabla1[[#This Row],[Trenes Programados]]-Tabla1[[#This Row],[Trenes Corridos (TC)]]</f>
        <v>32</v>
      </c>
      <c r="AH321" s="90">
        <f>+'[3]TDC TAB'!$J325</f>
        <v>1866</v>
      </c>
      <c r="AI321" s="15">
        <f>Tabla1[[#This Row],[Trenes Corridos (TC)]]/AH309-1</f>
        <v>1.0286951813752054E-2</v>
      </c>
      <c r="AJ321" s="6">
        <f>+'[3]TDC TAB'!$K325</f>
        <v>1598</v>
      </c>
      <c r="AK321" s="6">
        <f>+Tabla1[[#This Row],[Trenes Corridos (TC)]]-Tabla1[[#This Row],[Trenes Puntuales]]</f>
        <v>268</v>
      </c>
      <c r="AL321" s="93">
        <f>+Tabla1[[#This Row],[Trenes Puntuales]]/Tabla1[[#This Row],[Trenes Programados]]</f>
        <v>0.84193888303477349</v>
      </c>
      <c r="AM321" s="93">
        <v>0.95</v>
      </c>
      <c r="AN321" s="93" t="str">
        <f>+IF(Tabla1[[#This Row],[Regularidad Absoluta]]&gt;=Tabla1[[#This Row],[RA 95%]],Tabla1[[#This Row],[Regularidad Absoluta]],"")</f>
        <v/>
      </c>
      <c r="AO321" s="93">
        <f>Tabla1[[#This Row],[Trenes Puntuales]]/Tabla1[[#This Row],[Trenes Corridos (TC)]]</f>
        <v>0.85637727759914251</v>
      </c>
      <c r="AP321" s="93">
        <f>Tabla1[[#This Row],[Trenes Corridos (TC)]]/Tabla1[[#This Row],[Trenes Programados]]</f>
        <v>0.98314014752370915</v>
      </c>
      <c r="AQ321" s="93">
        <f>Tabla1[[#This Row],[Regularidad Relativa]]/AO309-1</f>
        <v>-6.017300551062621E-2</v>
      </c>
      <c r="AR321" s="7">
        <f>+'[4]DATOS TDC#Bol por Estación'!$V306</f>
        <v>66398</v>
      </c>
      <c r="AS321" s="15">
        <f>+Tabla1[[#This Row],[Pasajeros Pagos (PAX)]]/AR309-1</f>
        <v>-0.19835319400678519</v>
      </c>
      <c r="AT321" s="6">
        <f>+Tabla1[[#This Row],[Pasajeros Pagos (PAX)]]/Tabla1[[#This Row],[Indice Dia Habil]]</f>
        <v>2515.0757575757575</v>
      </c>
      <c r="AU321" s="15">
        <f>+Tabla1[[#This Row],[PAX Día Habil]]/AT309-1</f>
        <v>-0.18954722530458701</v>
      </c>
      <c r="AV321" s="6">
        <f>+Tabla1[[#This Row],[Pasajeros Pagos (PAX)]]/Tabla1[[#This Row],[Trenes Corridos (TC)]]</f>
        <v>35.583065380493032</v>
      </c>
      <c r="AW321" s="6">
        <f>+Tabla1[[#This Row],[PAX x Tren]]/Tabla1[[#This Row],[Form. Media Trenes Eléctricos]]</f>
        <v>17.791532690246516</v>
      </c>
      <c r="AX321" s="15">
        <f>+Tabla1[[#This Row],[PAX x Coche]]/AW309-1</f>
        <v>-0.20651572847295407</v>
      </c>
      <c r="AY321" s="6">
        <v>93</v>
      </c>
      <c r="AZ321" s="9">
        <f>+Tabla1[[#This Row],[PAX Kilómetro]]/Tabla1[[#This Row],[Coches Kilómetro (CK) (5+6+7)]]</f>
        <v>11.628452738723212</v>
      </c>
      <c r="BA321" s="15">
        <f>+Tabla1[[#This Row],[Ocupación Media (PaxKm/CocheKm)]]/AZ309-1</f>
        <v>-0.20651572847295407</v>
      </c>
      <c r="BB321" s="15">
        <f>+Tabla1[[#This Row],[Ocupación Media (PaxKm/CocheKm)]]/Tabla1[[#This Row],[Capacidad x Coche (4xm2)]]</f>
        <v>0.12503712622283022</v>
      </c>
      <c r="BC321" s="15">
        <f>+Tabla1[[#This Row],[% de Ocupación Media PAX]]/BB309-1</f>
        <v>-0.20651572847295419</v>
      </c>
      <c r="BD321" s="36">
        <f>+Tabla1[[#This Row],[Pasajeros Pagos (PAX)]]*Tabla1[[#This Row],[PAX Recorrido Medio]]</f>
        <v>663980</v>
      </c>
      <c r="BE321" s="37">
        <v>10</v>
      </c>
      <c r="BF321" s="35">
        <f>+Tabla1[[#This Row],[PAX Recorrido Medio]]/BE309-1</f>
        <v>0</v>
      </c>
      <c r="BG321" s="36">
        <f>+Tabla1[[#This Row],[Pasajeros Pagos (PAX)]]*CN321</f>
        <v>65614.542541399715</v>
      </c>
      <c r="BH321" s="124">
        <f t="shared" si="2"/>
        <v>0.27859518986318677</v>
      </c>
      <c r="BI321" s="90">
        <f>IF(((+AH321*CM321)*((+(20/(1-20/100))/100)+1)-1)&lt;Tabla1[[#This Row],[Pasajeros Pagos (PAX)]],Tabla1[[#This Row],[Pasajeros Pagos (PAX)]],((+AH321*CM321)*((+(20/(1-20/100))/100)+1)-1))</f>
        <v>92039.863148968652</v>
      </c>
      <c r="BJ321" s="35">
        <f>+(Tabla1[[#This Row],[Variación % TC]]*0.2)-(Tabla1[[#This Row],[Vaciación % PAX Recorrido Medio]]*0.1)-(Tabla1[[#This Row],[Variación % Ocupación PAX]]*0.5)+(Tabla1[[#This Row],[Variación % RA]]*0.1)+(Tabla1[[#This Row],[Variación % Velocidad Comercial TE]]*0.1)</f>
        <v>9.9297954048164883E-2</v>
      </c>
      <c r="BK321" s="10">
        <v>1285907.7000000002</v>
      </c>
      <c r="BL321" s="10">
        <f>+Tabla1[[#This Row],[Recaudación Vta. Boletos $]]/Tabla1[[#This Row],[Pasajeros Pagos (PAX)]]</f>
        <v>19.366663152504596</v>
      </c>
      <c r="BM321" s="15">
        <f>+(Tabla1[[#This Row],[Tarifa Media $]]*44)/CQ321</f>
        <v>3.3457357448685769E-2</v>
      </c>
      <c r="BN321" s="48">
        <f>+Tabla1[[#This Row],[Tarifa Media $]]/CP321</f>
        <v>0.35438398972015817</v>
      </c>
      <c r="BO321" s="82">
        <v>26.400000000000002</v>
      </c>
      <c r="BP321" s="76">
        <v>15.3</v>
      </c>
      <c r="BQ321" s="76">
        <v>15.3</v>
      </c>
      <c r="BR321" s="36">
        <v>11</v>
      </c>
      <c r="BS321" s="12">
        <v>219</v>
      </c>
      <c r="BT321" s="72">
        <f>+Tabla1[[#This Row],[Recaudación Vta. Boletos $]]/Tabla1[[#This Row],[Km. Línea (entre cabeceras) en Servicio]]</f>
        <v>84046.254901960798</v>
      </c>
      <c r="BU321" s="73">
        <f>+Tabla1[[#This Row],[Recaudación/Km. Línea (PESOS)]]/CP321</f>
        <v>1537.9338659764094</v>
      </c>
      <c r="BV321" s="72">
        <f>+Tabla1[[#This Row],[Recaudación Vta. Boletos $]]/Tabla1[[#This Row],[Trenes Corridos (TC)]]</f>
        <v>689.12524115755639</v>
      </c>
      <c r="BW321" s="73">
        <f>+Tabla1[[#This Row],[Recaudación/Trenes Corridos (PESOS)]]/CP321</f>
        <v>12.610068676012359</v>
      </c>
      <c r="BX321" s="72">
        <f>+Tabla1[[#This Row],[Recaudación Vta. Boletos $]]/Tabla1[[#This Row],[Coches Kilómetro (CK) (5+6+7)]]</f>
        <v>22.5204327175672</v>
      </c>
      <c r="BY321" s="73">
        <f>+Tabla1[[#This Row],[Recaudación/Coche Kilómetro (PESOS)]]/CP321</f>
        <v>0.41209374758210321</v>
      </c>
      <c r="BZ321" s="74">
        <f>+Tabla1[[#This Row],[Recaudación Vta. Boletos $]]/Tabla1[[#This Row],[PAX Kilómetro]]</f>
        <v>1.9366663152504597</v>
      </c>
      <c r="CA321" s="75">
        <f>+Tabla1[[#This Row],[Recaudación/Pasajeros Kilómetro (PESOS)]]/CP321</f>
        <v>3.5438398972015818E-2</v>
      </c>
      <c r="CB321" s="72">
        <f>+Tabla1[[#This Row],[Recaudación Vta. Boletos $]]/Tabla1[[#This Row],[Personal]]</f>
        <v>5871.7246575342479</v>
      </c>
      <c r="CC321" s="73">
        <f>+Tabla1[[#This Row],[Recaudación/Personal (PESOS)]]/CP321</f>
        <v>107.44469474629709</v>
      </c>
      <c r="CD321" s="36">
        <f>+Tabla1[[#This Row],[Pasajeros Pagos (PAX)]]/Tabla1[[#This Row],[Personal]]</f>
        <v>303.18721461187215</v>
      </c>
      <c r="CE321" s="76">
        <f>+Tabla1[[#This Row],[Trenes Corridos (TC)]]/Tabla1[[#This Row],[Personal]]</f>
        <v>8.5205479452054789</v>
      </c>
      <c r="CF321" s="36">
        <f>+Tabla1[[#This Row],[Pasajeros Pagos (PAX)]]/Tabla1[[#This Row],[Km. Línea (entre cabeceras) en Servicio]]</f>
        <v>4339.7385620915029</v>
      </c>
      <c r="CG321" s="36">
        <f>+Tabla1[[#This Row],[Pasajeros Pagos (PAX)]]/Tabla1[[#This Row],[Cantidad de Estaciones en Servicio]]</f>
        <v>6036.181818181818</v>
      </c>
      <c r="CH321" s="36">
        <f>+Tabla1[[#This Row],[PAX Kilómetro]]/Tabla1[[#This Row],[Km. Línea (entre cabeceras) en Servicio]]</f>
        <v>43397.385620915033</v>
      </c>
      <c r="CI321" s="36">
        <f>+Tabla1[[#This Row],[Coches Kilómetro (CK) (5+6+7)]]/Tabla1[[#This Row],[Km. Línea (entre cabeceras) en Servicio]]</f>
        <v>3732</v>
      </c>
      <c r="CJ321" s="36">
        <f>+[1]!TDC_InfraMR[[#This Row],[Total Coches Eléctricos]]</f>
        <v>18</v>
      </c>
      <c r="CK321" s="36">
        <f>+Tabla1[[#This Row],[Pasajeros Pagos (PAX)]]/Tabla1[[#This Row],[Coches en Servicio]]</f>
        <v>3688.7777777777778</v>
      </c>
      <c r="CM321" s="2">
        <f t="shared" si="3"/>
        <v>39.460177127103393</v>
      </c>
      <c r="CN321" s="11">
        <v>0.98820058648452846</v>
      </c>
      <c r="CP321" s="10">
        <v>54.648809523809526</v>
      </c>
      <c r="CQ321" s="69">
        <v>25469.231394533665</v>
      </c>
      <c r="CR321" s="27"/>
      <c r="CS321" s="27"/>
      <c r="DF321" s="47">
        <f>+Tabla1[[#This Row],[Trenes Kilómetro (TK) (1+2+3)]]/Tabla1[[#This Row],[Trenes Corridos (TC)]]</f>
        <v>15.3</v>
      </c>
      <c r="EA321" s="2">
        <v>2019</v>
      </c>
      <c r="EB321" s="2" t="s">
        <v>4</v>
      </c>
    </row>
    <row r="322" spans="1:132" x14ac:dyDescent="0.2">
      <c r="A322" s="92" t="s">
        <v>216</v>
      </c>
      <c r="B322" s="2" t="s">
        <v>11</v>
      </c>
      <c r="C322" s="95">
        <v>43709</v>
      </c>
      <c r="D322" s="4" t="s">
        <v>247</v>
      </c>
      <c r="E322" s="4" t="s">
        <v>245</v>
      </c>
      <c r="F322" s="131" t="s">
        <v>246</v>
      </c>
      <c r="G322" s="4" t="s">
        <v>232</v>
      </c>
      <c r="J322" s="6">
        <f>+Tabla1[[#This Row],[Trenes Corridos (TC)]]*Tabla1[[#This Row],[Km. Línea (entre cabeceras) en Servicio]]</f>
        <v>23194.799999999999</v>
      </c>
      <c r="K322" s="7">
        <f>+Tabla1[[#This Row],[TK Remolcados (1)]]+Tabla1[[#This Row],[TK Coche Motor (2)]]+Tabla1[[#This Row],[TK Eléctricos (3)]]</f>
        <v>23194.799999999999</v>
      </c>
      <c r="L322" s="15">
        <f>Tabla1[[#This Row],[Trenes Kilómetro (TK) (1+2+3)]]/K310-1</f>
        <v>-0.13912549687677467</v>
      </c>
      <c r="M322" s="6"/>
      <c r="N322" s="6"/>
      <c r="O322" s="6"/>
      <c r="P322" s="6">
        <f>Tabla1[[#This Row],[TK Eléctricos (3)]]*Tabla1[[#This Row],[Form. Media Trenes Eléctricos]]</f>
        <v>46389.599999999999</v>
      </c>
      <c r="Q322" s="7">
        <f>Tabla1[[#This Row],[CK Remolcados (5)]]+Tabla1[[#This Row],[CK Coche Motor (6)]]+Tabla1[[#This Row],[CK Eléctricos (7)]]</f>
        <v>46389.599999999999</v>
      </c>
      <c r="R322" s="15">
        <f>Tabla1[[#This Row],[Coches Kilómetro (CK) (5+6+7)]]/Q310-1</f>
        <v>-0.13912549687677467</v>
      </c>
      <c r="S322" s="128"/>
      <c r="T322" s="15"/>
      <c r="U322" s="9">
        <v>36.5</v>
      </c>
      <c r="V322" s="15">
        <f>Tabla1[[#This Row],[Velocidad Comercial Trenes Eléctricos]]/U310-1</f>
        <v>0</v>
      </c>
      <c r="W322" s="6"/>
      <c r="X322" s="6"/>
      <c r="Y322" s="9">
        <v>2</v>
      </c>
      <c r="AB322" s="6">
        <f>+Tabla1[[#This Row],[Asientos Prom. x C. Eléctricos]]*Tabla1[[#This Row],[Trenes Corridos (TC)]]*Tabla1[[#This Row],[Form. Media Trenes Eléctricos]]</f>
        <v>121280</v>
      </c>
      <c r="AE322" s="6">
        <v>40</v>
      </c>
      <c r="AF322" s="6">
        <f>+'[3]TDC TAB'!$H326</f>
        <v>1830</v>
      </c>
      <c r="AG322" s="6">
        <f>+Tabla1[[#This Row],[Trenes Programados]]-Tabla1[[#This Row],[Trenes Corridos (TC)]]</f>
        <v>314</v>
      </c>
      <c r="AH322" s="90">
        <f>+'[3]TDC TAB'!$J326</f>
        <v>1516</v>
      </c>
      <c r="AI322" s="15">
        <f>Tabla1[[#This Row],[Trenes Corridos (TC)]]/AH310-1</f>
        <v>-0.13912549687677456</v>
      </c>
      <c r="AJ322" s="6">
        <f>+'[3]TDC TAB'!$K326</f>
        <v>1428</v>
      </c>
      <c r="AK322" s="6">
        <f>+Tabla1[[#This Row],[Trenes Corridos (TC)]]-Tabla1[[#This Row],[Trenes Puntuales]]</f>
        <v>88</v>
      </c>
      <c r="AL322" s="93">
        <f>+Tabla1[[#This Row],[Trenes Puntuales]]/Tabla1[[#This Row],[Trenes Programados]]</f>
        <v>0.78032786885245897</v>
      </c>
      <c r="AM322" s="93">
        <v>0.95</v>
      </c>
      <c r="AN322" s="93" t="str">
        <f>+IF(Tabla1[[#This Row],[Regularidad Absoluta]]&gt;=Tabla1[[#This Row],[RA 95%]],Tabla1[[#This Row],[Regularidad Absoluta]],"")</f>
        <v/>
      </c>
      <c r="AO322" s="93">
        <f>Tabla1[[#This Row],[Trenes Puntuales]]/Tabla1[[#This Row],[Trenes Corridos (TC)]]</f>
        <v>0.94195250659630603</v>
      </c>
      <c r="AP322" s="93">
        <f>Tabla1[[#This Row],[Trenes Corridos (TC)]]/Tabla1[[#This Row],[Trenes Programados]]</f>
        <v>0.82841530054644807</v>
      </c>
      <c r="AQ322" s="93">
        <f>Tabla1[[#This Row],[Regularidad Relativa]]/AO310-1</f>
        <v>1.5785893518735383E-2</v>
      </c>
      <c r="AR322" s="7">
        <f>+'[4]DATOS TDC#Bol por Estación'!$V307</f>
        <v>60545</v>
      </c>
      <c r="AS322" s="15">
        <f>+Tabla1[[#This Row],[Pasajeros Pagos (PAX)]]/AR310-1</f>
        <v>-0.12729185885608851</v>
      </c>
      <c r="AT322" s="6">
        <f>+Tabla1[[#This Row],[Pasajeros Pagos (PAX)]]/Tabla1[[#This Row],[Indice Dia Habil]]</f>
        <v>2356.7536006228102</v>
      </c>
      <c r="AU322" s="15">
        <f>+Tabla1[[#This Row],[PAX Día Habil]]/AT310-1</f>
        <v>-0.13714337154319378</v>
      </c>
      <c r="AV322" s="6">
        <f>+Tabla1[[#This Row],[Pasajeros Pagos (PAX)]]/Tabla1[[#This Row],[Trenes Corridos (TC)]]</f>
        <v>39.937335092348285</v>
      </c>
      <c r="AW322" s="6">
        <f>+Tabla1[[#This Row],[PAX x Tren]]/Tabla1[[#This Row],[Form. Media Trenes Eléctricos]]</f>
        <v>19.968667546174142</v>
      </c>
      <c r="AX322" s="15">
        <f>+Tabla1[[#This Row],[PAX x Coche]]/AW310-1</f>
        <v>1.3746066328778284E-2</v>
      </c>
      <c r="AY322" s="6">
        <v>93</v>
      </c>
      <c r="AZ322" s="9">
        <f>+Tabla1[[#This Row],[PAX Kilómetro]]/Tabla1[[#This Row],[Coches Kilómetro (CK) (5+6+7)]]</f>
        <v>13.051416696845845</v>
      </c>
      <c r="BA322" s="15">
        <f>+Tabla1[[#This Row],[Ocupación Media (PaxKm/CocheKm)]]/AZ310-1</f>
        <v>1.3746066328778506E-2</v>
      </c>
      <c r="BB322" s="15">
        <f>+Tabla1[[#This Row],[Ocupación Media (PaxKm/CocheKm)]]/Tabla1[[#This Row],[Capacidad x Coche (4xm2)]]</f>
        <v>0.14033781394457898</v>
      </c>
      <c r="BC322" s="15">
        <f>+Tabla1[[#This Row],[% de Ocupación Media PAX]]/BB310-1</f>
        <v>1.3746066328778506E-2</v>
      </c>
      <c r="BD322" s="36">
        <f>+Tabla1[[#This Row],[Pasajeros Pagos (PAX)]]*Tabla1[[#This Row],[PAX Recorrido Medio]]</f>
        <v>605450</v>
      </c>
      <c r="BE322" s="37">
        <v>10</v>
      </c>
      <c r="BF322" s="35">
        <f>+Tabla1[[#This Row],[PAX Recorrido Medio]]/BE310-1</f>
        <v>0</v>
      </c>
      <c r="BG322" s="36">
        <f>+Tabla1[[#This Row],[Pasajeros Pagos (PAX)]]*CN322</f>
        <v>60044.180652510397</v>
      </c>
      <c r="BH322" s="124">
        <f t="shared" si="2"/>
        <v>0.18748264364576206</v>
      </c>
      <c r="BI322" s="90">
        <f>IF(((+AH322*CM322)*((+(20/(1-20/100))/100)+1)-1)&lt;Tabla1[[#This Row],[Pasajeros Pagos (PAX)]],Tabla1[[#This Row],[Pasajeros Pagos (PAX)]],((+AH322*CM322)*((+(20/(1-20/100))/100)+1)-1))</f>
        <v>74515.331305247644</v>
      </c>
      <c r="BJ322" s="35">
        <f>+(Tabla1[[#This Row],[Variación % TC]]*0.2)-(Tabla1[[#This Row],[Vaciación % PAX Recorrido Medio]]*0.1)-(Tabla1[[#This Row],[Variación % Ocupación PAX]]*0.5)+(Tabla1[[#This Row],[Variación % RA]]*0.1)+(Tabla1[[#This Row],[Variación % Velocidad Comercial TE]]*0.1)</f>
        <v>-3.311954318787063E-2</v>
      </c>
      <c r="BK322" s="10">
        <v>1181364.45</v>
      </c>
      <c r="BL322" s="10">
        <f>+Tabla1[[#This Row],[Recaudación Vta. Boletos $]]/Tabla1[[#This Row],[Pasajeros Pagos (PAX)]]</f>
        <v>19.512171938227763</v>
      </c>
      <c r="BM322" s="15">
        <f>+(Tabla1[[#This Row],[Tarifa Media $]]*44)/CQ322</f>
        <v>3.2794220623458617E-2</v>
      </c>
      <c r="BN322" s="48">
        <f>+Tabla1[[#This Row],[Tarifa Media $]]/CP322</f>
        <v>0.331899329732737</v>
      </c>
      <c r="BO322" s="82">
        <v>25.69</v>
      </c>
      <c r="BP322" s="76">
        <v>15.3</v>
      </c>
      <c r="BQ322" s="76">
        <v>15.3</v>
      </c>
      <c r="BR322" s="36">
        <v>11</v>
      </c>
      <c r="BS322" s="12">
        <v>219</v>
      </c>
      <c r="BT322" s="72">
        <f>+Tabla1[[#This Row],[Recaudación Vta. Boletos $]]/Tabla1[[#This Row],[Km. Línea (entre cabeceras) en Servicio]]</f>
        <v>77213.362745098028</v>
      </c>
      <c r="BU322" s="73">
        <f>+Tabla1[[#This Row],[Recaudación/Km. Línea (PESOS)]]/CP322</f>
        <v>1313.3885567757229</v>
      </c>
      <c r="BV322" s="72">
        <f>+Tabla1[[#This Row],[Recaudación Vta. Boletos $]]/Tabla1[[#This Row],[Trenes Corridos (TC)]]</f>
        <v>779.26414907651713</v>
      </c>
      <c r="BW322" s="73">
        <f>+Tabla1[[#This Row],[Recaudación/Trenes Corridos (PESOS)]]/CP322</f>
        <v>13.255174748462112</v>
      </c>
      <c r="BX322" s="72">
        <f>+Tabla1[[#This Row],[Recaudación Vta. Boletos $]]/Tabla1[[#This Row],[Coches Kilómetro (CK) (5+6+7)]]</f>
        <v>25.46614866263128</v>
      </c>
      <c r="BY322" s="73">
        <f>+Tabla1[[#This Row],[Recaudación/Coche Kilómetro (PESOS)]]/CP322</f>
        <v>0.43317564537457887</v>
      </c>
      <c r="BZ322" s="74">
        <f>+Tabla1[[#This Row],[Recaudación Vta. Boletos $]]/Tabla1[[#This Row],[PAX Kilómetro]]</f>
        <v>1.9512171938227765</v>
      </c>
      <c r="CA322" s="75">
        <f>+Tabla1[[#This Row],[Recaudación/Pasajeros Kilómetro (PESOS)]]/CP322</f>
        <v>3.3189932973273703E-2</v>
      </c>
      <c r="CB322" s="72">
        <f>+Tabla1[[#This Row],[Recaudación Vta. Boletos $]]/Tabla1[[#This Row],[Personal]]</f>
        <v>5394.3582191780815</v>
      </c>
      <c r="CC322" s="73">
        <f>+Tabla1[[#This Row],[Recaudación/Personal (PESOS)]]/CP322</f>
        <v>91.757282733646392</v>
      </c>
      <c r="CD322" s="36">
        <f>+Tabla1[[#This Row],[Pasajeros Pagos (PAX)]]/Tabla1[[#This Row],[Personal]]</f>
        <v>276.46118721461187</v>
      </c>
      <c r="CE322" s="76">
        <f>+Tabla1[[#This Row],[Trenes Corridos (TC)]]/Tabla1[[#This Row],[Personal]]</f>
        <v>6.9223744292237441</v>
      </c>
      <c r="CF322" s="36">
        <f>+Tabla1[[#This Row],[Pasajeros Pagos (PAX)]]/Tabla1[[#This Row],[Km. Línea (entre cabeceras) en Servicio]]</f>
        <v>3957.1895424836598</v>
      </c>
      <c r="CG322" s="36">
        <f>+Tabla1[[#This Row],[Pasajeros Pagos (PAX)]]/Tabla1[[#This Row],[Cantidad de Estaciones en Servicio]]</f>
        <v>5504.090909090909</v>
      </c>
      <c r="CH322" s="36">
        <f>+Tabla1[[#This Row],[PAX Kilómetro]]/Tabla1[[#This Row],[Km. Línea (entre cabeceras) en Servicio]]</f>
        <v>39571.895424836599</v>
      </c>
      <c r="CI322" s="36">
        <f>+Tabla1[[#This Row],[Coches Kilómetro (CK) (5+6+7)]]/Tabla1[[#This Row],[Km. Línea (entre cabeceras) en Servicio]]</f>
        <v>3031.9999999999995</v>
      </c>
      <c r="CJ322" s="36">
        <f>+[1]!TDC_InfraMR[[#This Row],[Total Coches Eléctricos]]</f>
        <v>18</v>
      </c>
      <c r="CK322" s="36">
        <f>+Tabla1[[#This Row],[Pasajeros Pagos (PAX)]]/Tabla1[[#This Row],[Coches en Servicio]]</f>
        <v>3363.6111111111113</v>
      </c>
      <c r="CM322" s="2">
        <f t="shared" si="3"/>
        <v>39.322602271898496</v>
      </c>
      <c r="CN322" s="11">
        <v>0.99172814687439748</v>
      </c>
      <c r="CP322" s="10">
        <v>58.78942857142858</v>
      </c>
      <c r="CQ322" s="33">
        <v>26179.477632344991</v>
      </c>
      <c r="CR322" s="27"/>
      <c r="CS322" s="27"/>
      <c r="DF322" s="47">
        <f>+Tabla1[[#This Row],[Trenes Kilómetro (TK) (1+2+3)]]/Tabla1[[#This Row],[Trenes Corridos (TC)]]</f>
        <v>15.299999999999999</v>
      </c>
      <c r="EA322" s="2">
        <v>2019</v>
      </c>
      <c r="EB322" s="2" t="s">
        <v>11</v>
      </c>
    </row>
    <row r="323" spans="1:132" x14ac:dyDescent="0.2">
      <c r="A323" s="92" t="s">
        <v>216</v>
      </c>
      <c r="B323" s="2" t="s">
        <v>5</v>
      </c>
      <c r="C323" s="95">
        <v>43739</v>
      </c>
      <c r="D323" s="4" t="s">
        <v>247</v>
      </c>
      <c r="E323" s="4" t="s">
        <v>245</v>
      </c>
      <c r="F323" s="131" t="s">
        <v>246</v>
      </c>
      <c r="G323" s="4" t="s">
        <v>232</v>
      </c>
      <c r="J323" s="6">
        <f>+Tabla1[[#This Row],[Trenes Corridos (TC)]]*Tabla1[[#This Row],[Km. Línea (entre cabeceras) en Servicio]]</f>
        <v>27035.100000000002</v>
      </c>
      <c r="K323" s="7">
        <f>+Tabla1[[#This Row],[TK Remolcados (1)]]+Tabla1[[#This Row],[TK Coche Motor (2)]]+Tabla1[[#This Row],[TK Eléctricos (3)]]</f>
        <v>27035.100000000002</v>
      </c>
      <c r="L323" s="15">
        <f>Tabla1[[#This Row],[Trenes Kilómetro (TK) (1+2+3)]]/K311-1</f>
        <v>-5.6593699946609677E-2</v>
      </c>
      <c r="M323" s="6"/>
      <c r="N323" s="6"/>
      <c r="O323" s="6"/>
      <c r="P323" s="6">
        <f>Tabla1[[#This Row],[TK Eléctricos (3)]]*Tabla1[[#This Row],[Form. Media Trenes Eléctricos]]</f>
        <v>54070.200000000004</v>
      </c>
      <c r="Q323" s="7">
        <f>Tabla1[[#This Row],[CK Remolcados (5)]]+Tabla1[[#This Row],[CK Coche Motor (6)]]+Tabla1[[#This Row],[CK Eléctricos (7)]]</f>
        <v>54070.200000000004</v>
      </c>
      <c r="R323" s="15">
        <f>Tabla1[[#This Row],[Coches Kilómetro (CK) (5+6+7)]]/Q311-1</f>
        <v>-5.6593699946609677E-2</v>
      </c>
      <c r="S323" s="128"/>
      <c r="T323" s="15"/>
      <c r="U323" s="9">
        <v>36.5</v>
      </c>
      <c r="V323" s="15">
        <f>Tabla1[[#This Row],[Velocidad Comercial Trenes Eléctricos]]/U311-1</f>
        <v>0</v>
      </c>
      <c r="W323" s="6"/>
      <c r="X323" s="6"/>
      <c r="Y323" s="9">
        <v>2</v>
      </c>
      <c r="AB323" s="6">
        <f>+Tabla1[[#This Row],[Asientos Prom. x C. Eléctricos]]*Tabla1[[#This Row],[Trenes Corridos (TC)]]*Tabla1[[#This Row],[Form. Media Trenes Eléctricos]]</f>
        <v>141360</v>
      </c>
      <c r="AE323" s="6">
        <v>40</v>
      </c>
      <c r="AF323" s="6">
        <f>+'[3]TDC TAB'!$H327</f>
        <v>1888</v>
      </c>
      <c r="AG323" s="6">
        <f>+Tabla1[[#This Row],[Trenes Programados]]-Tabla1[[#This Row],[Trenes Corridos (TC)]]</f>
        <v>121</v>
      </c>
      <c r="AH323" s="90">
        <f>+'[3]TDC TAB'!$J327</f>
        <v>1767</v>
      </c>
      <c r="AI323" s="15">
        <f>Tabla1[[#This Row],[Trenes Corridos (TC)]]/AH311-1</f>
        <v>-5.6593699946609677E-2</v>
      </c>
      <c r="AJ323" s="6">
        <f>+'[3]TDC TAB'!$K327</f>
        <v>1583</v>
      </c>
      <c r="AK323" s="6">
        <f>+Tabla1[[#This Row],[Trenes Corridos (TC)]]-Tabla1[[#This Row],[Trenes Puntuales]]</f>
        <v>184</v>
      </c>
      <c r="AL323" s="93">
        <f>+Tabla1[[#This Row],[Trenes Puntuales]]/Tabla1[[#This Row],[Trenes Programados]]</f>
        <v>0.83845338983050843</v>
      </c>
      <c r="AM323" s="93">
        <v>0.95</v>
      </c>
      <c r="AN323" s="93" t="str">
        <f>+IF(Tabla1[[#This Row],[Regularidad Absoluta]]&gt;=Tabla1[[#This Row],[RA 95%]],Tabla1[[#This Row],[Regularidad Absoluta]],"")</f>
        <v/>
      </c>
      <c r="AO323" s="93">
        <f>Tabla1[[#This Row],[Trenes Puntuales]]/Tabla1[[#This Row],[Trenes Corridos (TC)]]</f>
        <v>0.89586870401810981</v>
      </c>
      <c r="AP323" s="93">
        <f>Tabla1[[#This Row],[Trenes Corridos (TC)]]/Tabla1[[#This Row],[Trenes Programados]]</f>
        <v>0.93591101694915257</v>
      </c>
      <c r="AQ323" s="93">
        <f>Tabla1[[#This Row],[Regularidad Relativa]]/AO311-1</f>
        <v>-1.6434887089144423E-2</v>
      </c>
      <c r="AR323" s="7">
        <f>+'[4]DATOS TDC#Bol por Estación'!$V308</f>
        <v>51318</v>
      </c>
      <c r="AS323" s="15">
        <f>+Tabla1[[#This Row],[Pasajeros Pagos (PAX)]]/AR311-1</f>
        <v>-0.25048197698194774</v>
      </c>
      <c r="AT323" s="6">
        <f>+Tabla1[[#This Row],[Pasajeros Pagos (PAX)]]/Tabla1[[#This Row],[Indice Dia Habil]]</f>
        <v>1922.7426002248033</v>
      </c>
      <c r="AU323" s="15">
        <f>+Tabla1[[#This Row],[PAX Día Habil]]/AT311-1</f>
        <v>-0.25048197698194774</v>
      </c>
      <c r="AV323" s="6">
        <f>+Tabla1[[#This Row],[Pasajeros Pagos (PAX)]]/Tabla1[[#This Row],[Trenes Corridos (TC)]]</f>
        <v>29.042444821731749</v>
      </c>
      <c r="AW323" s="6">
        <f>+Tabla1[[#This Row],[PAX x Tren]]/Tabla1[[#This Row],[Form. Media Trenes Eléctricos]]</f>
        <v>14.521222410865875</v>
      </c>
      <c r="AX323" s="15">
        <f>+Tabla1[[#This Row],[PAX x Coche]]/AW311-1</f>
        <v>-0.20551937910989715</v>
      </c>
      <c r="AY323" s="6">
        <v>93</v>
      </c>
      <c r="AZ323" s="9">
        <f>+Tabla1[[#This Row],[PAX Kilómetro]]/Tabla1[[#This Row],[Coches Kilómetro (CK) (5+6+7)]]</f>
        <v>9.4909950397816161</v>
      </c>
      <c r="BA323" s="15">
        <f>+Tabla1[[#This Row],[Ocupación Media (PaxKm/CocheKm)]]/AZ311-1</f>
        <v>-0.20551937910989715</v>
      </c>
      <c r="BB323" s="15">
        <f>+Tabla1[[#This Row],[Ocupación Media (PaxKm/CocheKm)]]/Tabla1[[#This Row],[Capacidad x Coche (4xm2)]]</f>
        <v>0.10205371010517866</v>
      </c>
      <c r="BC323" s="15">
        <f>+Tabla1[[#This Row],[% de Ocupación Media PAX]]/BB311-1</f>
        <v>-0.20551937910989726</v>
      </c>
      <c r="BD323" s="36">
        <f>+Tabla1[[#This Row],[Pasajeros Pagos (PAX)]]*Tabla1[[#This Row],[PAX Recorrido Medio]]</f>
        <v>513180</v>
      </c>
      <c r="BE323" s="37">
        <v>10</v>
      </c>
      <c r="BF323" s="35">
        <f>+Tabla1[[#This Row],[PAX Recorrido Medio]]/BE311-1</f>
        <v>0</v>
      </c>
      <c r="BG323" s="36">
        <f>+Tabla1[[#This Row],[Pasajeros Pagos (PAX)]]*CN323</f>
        <v>45756.453524154233</v>
      </c>
      <c r="BH323" s="124">
        <f t="shared" si="2"/>
        <v>0.46250219001269344</v>
      </c>
      <c r="BI323" s="90">
        <f>IF(((+AH323*CM323)*((+(20/(1-20/100))/100)+1)-1)&lt;Tabla1[[#This Row],[Pasajeros Pagos (PAX)]],Tabla1[[#This Row],[Pasajeros Pagos (PAX)]],((+AH323*CM323)*((+(20/(1-20/100))/100)+1)-1))</f>
        <v>95475.737847586599</v>
      </c>
      <c r="BJ323" s="35">
        <f>+(Tabla1[[#This Row],[Variación % TC]]*0.2)-(Tabla1[[#This Row],[Vaciación % PAX Recorrido Medio]]*0.1)-(Tabla1[[#This Row],[Variación % Ocupación PAX]]*0.5)+(Tabla1[[#This Row],[Variación % RA]]*0.1)+(Tabla1[[#This Row],[Variación % Velocidad Comercial TE]]*0.1)</f>
        <v>8.9797460856712252E-2</v>
      </c>
      <c r="BK323" s="10">
        <v>997365.2</v>
      </c>
      <c r="BL323" s="10">
        <f>+Tabla1[[#This Row],[Recaudación Vta. Boletos $]]/Tabla1[[#This Row],[Pasajeros Pagos (PAX)]]</f>
        <v>19.434997466775791</v>
      </c>
      <c r="BM323" s="15">
        <f>+(Tabla1[[#This Row],[Tarifa Media $]]*44)/CQ323</f>
        <v>3.1801735587445569E-2</v>
      </c>
      <c r="BN323" s="48">
        <f>+Tabla1[[#This Row],[Tarifa Media $]]/CP323</f>
        <v>0.31652153050625337</v>
      </c>
      <c r="BO323" s="82">
        <v>26.69</v>
      </c>
      <c r="BP323" s="76">
        <v>15.3</v>
      </c>
      <c r="BQ323" s="76">
        <v>15.3</v>
      </c>
      <c r="BR323" s="36">
        <v>11</v>
      </c>
      <c r="BS323" s="12">
        <v>219</v>
      </c>
      <c r="BT323" s="72">
        <f>+Tabla1[[#This Row],[Recaudación Vta. Boletos $]]/Tabla1[[#This Row],[Km. Línea (entre cabeceras) en Servicio]]</f>
        <v>65187.2679738562</v>
      </c>
      <c r="BU323" s="73">
        <f>+Tabla1[[#This Row],[Recaudación/Km. Línea (PESOS)]]/CP323</f>
        <v>1061.6504511450919</v>
      </c>
      <c r="BV323" s="72">
        <f>+Tabla1[[#This Row],[Recaudación Vta. Boletos $]]/Tabla1[[#This Row],[Trenes Corridos (TC)]]</f>
        <v>564.43984153933218</v>
      </c>
      <c r="BW323" s="73">
        <f>+Tabla1[[#This Row],[Recaudación/Trenes Corridos (PESOS)]]/CP323</f>
        <v>9.1925590846179439</v>
      </c>
      <c r="BX323" s="72">
        <f>+Tabla1[[#This Row],[Recaudación Vta. Boletos $]]/Tabla1[[#This Row],[Coches Kilómetro (CK) (5+6+7)]]</f>
        <v>18.44574645553373</v>
      </c>
      <c r="BY323" s="73">
        <f>+Tabla1[[#This Row],[Recaudación/Coche Kilómetro (PESOS)]]/CP323</f>
        <v>0.30041042760189357</v>
      </c>
      <c r="BZ323" s="74">
        <f>+Tabla1[[#This Row],[Recaudación Vta. Boletos $]]/Tabla1[[#This Row],[PAX Kilómetro]]</f>
        <v>1.943499746677579</v>
      </c>
      <c r="CA323" s="75">
        <f>+Tabla1[[#This Row],[Recaudación/Pasajeros Kilómetro (PESOS)]]/CP323</f>
        <v>3.1652153050625333E-2</v>
      </c>
      <c r="CB323" s="72">
        <f>+Tabla1[[#This Row],[Recaudación Vta. Boletos $]]/Tabla1[[#This Row],[Personal]]</f>
        <v>4554.1789954337901</v>
      </c>
      <c r="CC323" s="73">
        <f>+Tabla1[[#This Row],[Recaudación/Personal (PESOS)]]/CP323</f>
        <v>74.170100011506435</v>
      </c>
      <c r="CD323" s="36">
        <f>+Tabla1[[#This Row],[Pasajeros Pagos (PAX)]]/Tabla1[[#This Row],[Personal]]</f>
        <v>234.32876712328766</v>
      </c>
      <c r="CE323" s="76">
        <f>+Tabla1[[#This Row],[Trenes Corridos (TC)]]/Tabla1[[#This Row],[Personal]]</f>
        <v>8.0684931506849313</v>
      </c>
      <c r="CF323" s="36">
        <f>+Tabla1[[#This Row],[Pasajeros Pagos (PAX)]]/Tabla1[[#This Row],[Km. Línea (entre cabeceras) en Servicio]]</f>
        <v>3354.1176470588234</v>
      </c>
      <c r="CG323" s="36">
        <f>+Tabla1[[#This Row],[Pasajeros Pagos (PAX)]]/Tabla1[[#This Row],[Cantidad de Estaciones en Servicio]]</f>
        <v>4665.272727272727</v>
      </c>
      <c r="CH323" s="36">
        <f>+Tabla1[[#This Row],[PAX Kilómetro]]/Tabla1[[#This Row],[Km. Línea (entre cabeceras) en Servicio]]</f>
        <v>33541.176470588231</v>
      </c>
      <c r="CI323" s="36">
        <f>+Tabla1[[#This Row],[Coches Kilómetro (CK) (5+6+7)]]/Tabla1[[#This Row],[Km. Línea (entre cabeceras) en Servicio]]</f>
        <v>3534</v>
      </c>
      <c r="CJ323" s="36">
        <f>+[1]!TDC_InfraMR[[#This Row],[Total Coches Eléctricos]]</f>
        <v>18</v>
      </c>
      <c r="CK323" s="36">
        <f>+Tabla1[[#This Row],[Pasajeros Pagos (PAX)]]/Tabla1[[#This Row],[Coches en Servicio]]</f>
        <v>2851</v>
      </c>
      <c r="CM323" s="2">
        <f t="shared" si="3"/>
        <v>43.226593253010343</v>
      </c>
      <c r="CN323" s="11">
        <v>0.89162581402537577</v>
      </c>
      <c r="CP323" s="10">
        <v>61.4018181818182</v>
      </c>
      <c r="CQ323" s="33">
        <v>26889.723870156318</v>
      </c>
      <c r="CR323" s="27"/>
      <c r="CS323" s="27"/>
      <c r="DF323" s="47">
        <f>+Tabla1[[#This Row],[Trenes Kilómetro (TK) (1+2+3)]]/Tabla1[[#This Row],[Trenes Corridos (TC)]]</f>
        <v>15.3</v>
      </c>
      <c r="EA323" s="2">
        <v>2019</v>
      </c>
      <c r="EB323" s="2" t="s">
        <v>5</v>
      </c>
    </row>
    <row r="324" spans="1:132" x14ac:dyDescent="0.2">
      <c r="A324" s="92" t="s">
        <v>216</v>
      </c>
      <c r="B324" s="2" t="s">
        <v>6</v>
      </c>
      <c r="C324" s="95">
        <v>43770</v>
      </c>
      <c r="D324" s="4" t="s">
        <v>247</v>
      </c>
      <c r="E324" s="4" t="s">
        <v>245</v>
      </c>
      <c r="F324" s="131" t="s">
        <v>246</v>
      </c>
      <c r="G324" s="4" t="s">
        <v>232</v>
      </c>
      <c r="J324" s="6">
        <f>+Tabla1[[#This Row],[Trenes Corridos (TC)]]*Tabla1[[#This Row],[Km. Línea (entre cabeceras) en Servicio]]</f>
        <v>26254.800000000003</v>
      </c>
      <c r="K324" s="7">
        <f>+Tabla1[[#This Row],[TK Remolcados (1)]]+Tabla1[[#This Row],[TK Coche Motor (2)]]+Tabla1[[#This Row],[TK Eléctricos (3)]]</f>
        <v>26254.800000000003</v>
      </c>
      <c r="L324" s="15">
        <f>Tabla1[[#This Row],[Trenes Kilómetro (TK) (1+2+3)]]/K312-1</f>
        <v>-1.322599194939611E-2</v>
      </c>
      <c r="M324" s="6"/>
      <c r="N324" s="6"/>
      <c r="O324" s="6"/>
      <c r="P324" s="6">
        <f>Tabla1[[#This Row],[TK Eléctricos (3)]]*Tabla1[[#This Row],[Form. Media Trenes Eléctricos]]</f>
        <v>52509.600000000006</v>
      </c>
      <c r="Q324" s="7">
        <f>Tabla1[[#This Row],[CK Remolcados (5)]]+Tabla1[[#This Row],[CK Coche Motor (6)]]+Tabla1[[#This Row],[CK Eléctricos (7)]]</f>
        <v>52509.600000000006</v>
      </c>
      <c r="R324" s="15">
        <f>Tabla1[[#This Row],[Coches Kilómetro (CK) (5+6+7)]]/Q312-1</f>
        <v>-1.322599194939611E-2</v>
      </c>
      <c r="S324" s="128"/>
      <c r="T324" s="15"/>
      <c r="U324" s="9">
        <v>36.5</v>
      </c>
      <c r="V324" s="15">
        <f>Tabla1[[#This Row],[Velocidad Comercial Trenes Eléctricos]]/U312-1</f>
        <v>0</v>
      </c>
      <c r="W324" s="6"/>
      <c r="X324" s="6"/>
      <c r="Y324" s="9">
        <v>2</v>
      </c>
      <c r="AB324" s="6">
        <f>+Tabla1[[#This Row],[Asientos Prom. x C. Eléctricos]]*Tabla1[[#This Row],[Trenes Corridos (TC)]]*Tabla1[[#This Row],[Form. Media Trenes Eléctricos]]</f>
        <v>137280</v>
      </c>
      <c r="AE324" s="6">
        <v>40</v>
      </c>
      <c r="AF324" s="6">
        <f>+'[3]TDC TAB'!$H328</f>
        <v>1840</v>
      </c>
      <c r="AG324" s="6">
        <f>+Tabla1[[#This Row],[Trenes Programados]]-Tabla1[[#This Row],[Trenes Corridos (TC)]]</f>
        <v>124</v>
      </c>
      <c r="AH324" s="90">
        <f>+'[3]TDC TAB'!$J328</f>
        <v>1716</v>
      </c>
      <c r="AI324" s="15">
        <f>Tabla1[[#This Row],[Trenes Corridos (TC)]]/AH312-1</f>
        <v>-1.3225991949396221E-2</v>
      </c>
      <c r="AJ324" s="6">
        <f>+'[3]TDC TAB'!$K328</f>
        <v>1526</v>
      </c>
      <c r="AK324" s="6">
        <f>+Tabla1[[#This Row],[Trenes Corridos (TC)]]-Tabla1[[#This Row],[Trenes Puntuales]]</f>
        <v>190</v>
      </c>
      <c r="AL324" s="93">
        <f>+Tabla1[[#This Row],[Trenes Puntuales]]/Tabla1[[#This Row],[Trenes Programados]]</f>
        <v>0.82934782608695656</v>
      </c>
      <c r="AM324" s="93">
        <v>0.95</v>
      </c>
      <c r="AN324" s="93" t="str">
        <f>+IF(Tabla1[[#This Row],[Regularidad Absoluta]]&gt;=Tabla1[[#This Row],[RA 95%]],Tabla1[[#This Row],[Regularidad Absoluta]],"")</f>
        <v/>
      </c>
      <c r="AO324" s="93">
        <f>Tabla1[[#This Row],[Trenes Puntuales]]/Tabla1[[#This Row],[Trenes Corridos (TC)]]</f>
        <v>0.88927738927738931</v>
      </c>
      <c r="AP324" s="93">
        <f>Tabla1[[#This Row],[Trenes Corridos (TC)]]/Tabla1[[#This Row],[Trenes Programados]]</f>
        <v>0.93260869565217386</v>
      </c>
      <c r="AQ324" s="93">
        <f>Tabla1[[#This Row],[Regularidad Relativa]]/AO312-1</f>
        <v>-4.5399148176925919E-2</v>
      </c>
      <c r="AR324" s="7">
        <f>+'[4]DATOS TDC#Bol por Estación'!$V309</f>
        <v>67172.5</v>
      </c>
      <c r="AS324" s="15">
        <f>+Tabla1[[#This Row],[Pasajeros Pagos (PAX)]]/AR312-1</f>
        <v>1.7487654882001769E-2</v>
      </c>
      <c r="AT324" s="6">
        <f>+Tabla1[[#This Row],[Pasajeros Pagos (PAX)]]/Tabla1[[#This Row],[Indice Dia Habil]]</f>
        <v>2644.5866141732281</v>
      </c>
      <c r="AU324" s="15">
        <f>+Tabla1[[#This Row],[PAX Día Habil]]/AT312-1</f>
        <v>2.9104639918056119E-2</v>
      </c>
      <c r="AV324" s="6">
        <f>+Tabla1[[#This Row],[Pasajeros Pagos (PAX)]]/Tabla1[[#This Row],[Trenes Corridos (TC)]]</f>
        <v>39.144813519813518</v>
      </c>
      <c r="AW324" s="6">
        <f>+Tabla1[[#This Row],[PAX x Tren]]/Tabla1[[#This Row],[Form. Media Trenes Eléctricos]]</f>
        <v>19.572406759906759</v>
      </c>
      <c r="AX324" s="15">
        <f>+Tabla1[[#This Row],[PAX x Coche]]/AW312-1</f>
        <v>3.1125309929954215E-2</v>
      </c>
      <c r="AY324" s="6">
        <v>93</v>
      </c>
      <c r="AZ324" s="9">
        <f>+Tabla1[[#This Row],[PAX Kilómetro]]/Tabla1[[#This Row],[Coches Kilómetro (CK) (5+6+7)]]</f>
        <v>12.792422718893306</v>
      </c>
      <c r="BA324" s="15">
        <f>+Tabla1[[#This Row],[Ocupación Media (PaxKm/CocheKm)]]/AZ312-1</f>
        <v>3.1125309929953993E-2</v>
      </c>
      <c r="BB324" s="15">
        <f>+Tabla1[[#This Row],[Ocupación Media (PaxKm/CocheKm)]]/Tabla1[[#This Row],[Capacidad x Coche (4xm2)]]</f>
        <v>0.13755293246121833</v>
      </c>
      <c r="BC324" s="15">
        <f>+Tabla1[[#This Row],[% de Ocupación Media PAX]]/BB312-1</f>
        <v>3.1125309929953771E-2</v>
      </c>
      <c r="BD324" s="36">
        <f>+Tabla1[[#This Row],[Pasajeros Pagos (PAX)]]*Tabla1[[#This Row],[PAX Recorrido Medio]]</f>
        <v>671725</v>
      </c>
      <c r="BE324" s="37">
        <v>10</v>
      </c>
      <c r="BF324" s="35">
        <f>+Tabla1[[#This Row],[PAX Recorrido Medio]]/BE312-1</f>
        <v>0</v>
      </c>
      <c r="BG324" s="36">
        <f>+Tabla1[[#This Row],[Pasajeros Pagos (PAX)]]*CN324</f>
        <v>65221.391326014302</v>
      </c>
      <c r="BH324" s="124">
        <f t="shared" si="2"/>
        <v>0.21968534655501237</v>
      </c>
      <c r="BI324" s="90">
        <f>IF(((+AH324*CM324)*((+(20/(1-20/100))/100)+1)-1)&lt;Tabla1[[#This Row],[Pasajeros Pagos (PAX)]],Tabla1[[#This Row],[Pasajeros Pagos (PAX)]],((+AH324*CM324)*((+(20/(1-20/100))/100)+1)-1))</f>
        <v>86083.863353638371</v>
      </c>
      <c r="BJ324" s="35">
        <f>+(Tabla1[[#This Row],[Variación % TC]]*0.2)-(Tabla1[[#This Row],[Vaciación % PAX Recorrido Medio]]*0.1)-(Tabla1[[#This Row],[Variación % Ocupación PAX]]*0.5)+(Tabla1[[#This Row],[Variación % RA]]*0.1)+(Tabla1[[#This Row],[Variación % Velocidad Comercial TE]]*0.1)</f>
        <v>-2.2747768172548723E-2</v>
      </c>
      <c r="BK324" s="10">
        <v>1279077.5</v>
      </c>
      <c r="BL324" s="10">
        <f>+Tabla1[[#This Row],[Recaudación Vta. Boletos $]]/Tabla1[[#This Row],[Pasajeros Pagos (PAX)]]</f>
        <v>19.041683724738547</v>
      </c>
      <c r="BM324" s="15">
        <f>+(Tabla1[[#This Row],[Tarifa Media $]]*44)/CQ324</f>
        <v>3.0356340264536281E-2</v>
      </c>
      <c r="BN324" s="48">
        <f>+Tabla1[[#This Row],[Tarifa Media $]]/CP324</f>
        <v>0.30218962089316836</v>
      </c>
      <c r="BO324" s="82">
        <v>25.400000000000002</v>
      </c>
      <c r="BP324" s="76">
        <v>15.3</v>
      </c>
      <c r="BQ324" s="76">
        <v>15.3</v>
      </c>
      <c r="BR324" s="36">
        <v>11</v>
      </c>
      <c r="BS324" s="12">
        <v>219</v>
      </c>
      <c r="BT324" s="72">
        <f>+Tabla1[[#This Row],[Recaudación Vta. Boletos $]]/Tabla1[[#This Row],[Km. Línea (entre cabeceras) en Servicio]]</f>
        <v>83599.836601307179</v>
      </c>
      <c r="BU324" s="73">
        <f>+Tabla1[[#This Row],[Recaudación/Km. Línea (PESOS)]]/CP324</f>
        <v>1326.7210659768855</v>
      </c>
      <c r="BV324" s="72">
        <f>+Tabla1[[#This Row],[Recaudación Vta. Boletos $]]/Tabla1[[#This Row],[Trenes Corridos (TC)]]</f>
        <v>745.38315850815854</v>
      </c>
      <c r="BW324" s="73">
        <f>+Tabla1[[#This Row],[Recaudación/Trenes Corridos (PESOS)]]/CP324</f>
        <v>11.82915635748622</v>
      </c>
      <c r="BX324" s="72">
        <f>+Tabla1[[#This Row],[Recaudación Vta. Boletos $]]/Tabla1[[#This Row],[Coches Kilómetro (CK) (5+6+7)]]</f>
        <v>24.35892674863263</v>
      </c>
      <c r="BY324" s="73">
        <f>+Tabla1[[#This Row],[Recaudación/Coche Kilómetro (PESOS)]]/CP324</f>
        <v>0.38657373717275223</v>
      </c>
      <c r="BZ324" s="74">
        <f>+Tabla1[[#This Row],[Recaudación Vta. Boletos $]]/Tabla1[[#This Row],[PAX Kilómetro]]</f>
        <v>1.9041683724738547</v>
      </c>
      <c r="CA324" s="75">
        <f>+Tabla1[[#This Row],[Recaudación/Pasajeros Kilómetro (PESOS)]]/CP324</f>
        <v>3.0218962089316837E-2</v>
      </c>
      <c r="CB324" s="72">
        <f>+Tabla1[[#This Row],[Recaudación Vta. Boletos $]]/Tabla1[[#This Row],[Personal]]</f>
        <v>5840.5365296803657</v>
      </c>
      <c r="CC324" s="73">
        <f>+Tabla1[[#This Row],[Recaudación/Personal (PESOS)]]/CP324</f>
        <v>92.68873200660434</v>
      </c>
      <c r="CD324" s="36">
        <f>+Tabla1[[#This Row],[Pasajeros Pagos (PAX)]]/Tabla1[[#This Row],[Personal]]</f>
        <v>306.72374429223743</v>
      </c>
      <c r="CE324" s="76">
        <f>+Tabla1[[#This Row],[Trenes Corridos (TC)]]/Tabla1[[#This Row],[Personal]]</f>
        <v>7.8356164383561646</v>
      </c>
      <c r="CF324" s="36">
        <f>+Tabla1[[#This Row],[Pasajeros Pagos (PAX)]]/Tabla1[[#This Row],[Km. Línea (entre cabeceras) en Servicio]]</f>
        <v>4390.3594771241824</v>
      </c>
      <c r="CG324" s="36">
        <f>+Tabla1[[#This Row],[Pasajeros Pagos (PAX)]]/Tabla1[[#This Row],[Cantidad de Estaciones en Servicio]]</f>
        <v>6106.590909090909</v>
      </c>
      <c r="CH324" s="36">
        <f>+Tabla1[[#This Row],[PAX Kilómetro]]/Tabla1[[#This Row],[Km. Línea (entre cabeceras) en Servicio]]</f>
        <v>43903.594771241827</v>
      </c>
      <c r="CI324" s="36">
        <f>+Tabla1[[#This Row],[Coches Kilómetro (CK) (5+6+7)]]/Tabla1[[#This Row],[Km. Línea (entre cabeceras) en Servicio]]</f>
        <v>3432</v>
      </c>
      <c r="CJ324" s="36">
        <f>+[1]!TDC_InfraMR[[#This Row],[Total Coches Eléctricos]]</f>
        <v>18</v>
      </c>
      <c r="CK324" s="36">
        <f>+Tabla1[[#This Row],[Pasajeros Pagos (PAX)]]/Tabla1[[#This Row],[Coches en Servicio]]</f>
        <v>3731.8055555555557</v>
      </c>
      <c r="CM324" s="2">
        <f t="shared" si="3"/>
        <v>40.132803428269639</v>
      </c>
      <c r="CN324" s="11">
        <v>0.97095375824949648</v>
      </c>
      <c r="CP324" s="10">
        <v>63.012368421052628</v>
      </c>
      <c r="CQ324" s="69">
        <v>27599.970107967645</v>
      </c>
      <c r="CS324" s="24"/>
      <c r="DF324" s="47">
        <f>+Tabla1[[#This Row],[Trenes Kilómetro (TK) (1+2+3)]]/Tabla1[[#This Row],[Trenes Corridos (TC)]]</f>
        <v>15.300000000000002</v>
      </c>
      <c r="EA324" s="2">
        <v>2019</v>
      </c>
      <c r="EB324" s="2" t="s">
        <v>6</v>
      </c>
    </row>
    <row r="325" spans="1:132" x14ac:dyDescent="0.2">
      <c r="A325" s="92" t="s">
        <v>216</v>
      </c>
      <c r="B325" s="2" t="s">
        <v>7</v>
      </c>
      <c r="C325" s="95">
        <v>43800</v>
      </c>
      <c r="D325" s="4" t="s">
        <v>247</v>
      </c>
      <c r="E325" s="4" t="s">
        <v>245</v>
      </c>
      <c r="F325" s="131" t="s">
        <v>246</v>
      </c>
      <c r="G325" s="4" t="s">
        <v>232</v>
      </c>
      <c r="J325" s="6">
        <f>+Tabla1[[#This Row],[Trenes Corridos (TC)]]*Tabla1[[#This Row],[Km. Línea (entre cabeceras) en Servicio]]</f>
        <v>27279.9</v>
      </c>
      <c r="K325" s="7">
        <f>+Tabla1[[#This Row],[TK Remolcados (1)]]+Tabla1[[#This Row],[TK Coche Motor (2)]]+Tabla1[[#This Row],[TK Eléctricos (3)]]</f>
        <v>27279.9</v>
      </c>
      <c r="L325" s="15">
        <f>Tabla1[[#This Row],[Trenes Kilómetro (TK) (1+2+3)]]/K313-1</f>
        <v>5.502958579881656E-2</v>
      </c>
      <c r="M325" s="6"/>
      <c r="N325" s="6"/>
      <c r="O325" s="6"/>
      <c r="P325" s="6">
        <f>Tabla1[[#This Row],[TK Eléctricos (3)]]*Tabla1[[#This Row],[Form. Media Trenes Eléctricos]]</f>
        <v>54559.8</v>
      </c>
      <c r="Q325" s="7">
        <f>Tabla1[[#This Row],[CK Remolcados (5)]]+Tabla1[[#This Row],[CK Coche Motor (6)]]+Tabla1[[#This Row],[CK Eléctricos (7)]]</f>
        <v>54559.8</v>
      </c>
      <c r="R325" s="15">
        <f>Tabla1[[#This Row],[Coches Kilómetro (CK) (5+6+7)]]/Q313-1</f>
        <v>5.502958579881656E-2</v>
      </c>
      <c r="S325" s="128"/>
      <c r="T325" s="15"/>
      <c r="U325" s="9">
        <v>36.5</v>
      </c>
      <c r="V325" s="15">
        <f>Tabla1[[#This Row],[Velocidad Comercial Trenes Eléctricos]]/U313-1</f>
        <v>0</v>
      </c>
      <c r="W325" s="6"/>
      <c r="X325" s="6"/>
      <c r="Y325" s="9">
        <v>2</v>
      </c>
      <c r="AB325" s="6">
        <f>+Tabla1[[#This Row],[Asientos Prom. x C. Eléctricos]]*Tabla1[[#This Row],[Trenes Corridos (TC)]]*Tabla1[[#This Row],[Form. Media Trenes Eléctricos]]</f>
        <v>142640</v>
      </c>
      <c r="AE325" s="6">
        <v>40</v>
      </c>
      <c r="AF325" s="6">
        <f>+'[3]TDC TAB'!$H329</f>
        <v>1908</v>
      </c>
      <c r="AG325" s="6">
        <f>+Tabla1[[#This Row],[Trenes Programados]]-Tabla1[[#This Row],[Trenes Corridos (TC)]]</f>
        <v>125</v>
      </c>
      <c r="AH325" s="90">
        <f>+'[3]TDC TAB'!$J329</f>
        <v>1783</v>
      </c>
      <c r="AI325" s="15">
        <f>Tabla1[[#This Row],[Trenes Corridos (TC)]]/AH313-1</f>
        <v>5.502958579881656E-2</v>
      </c>
      <c r="AJ325" s="6">
        <f>+'[3]TDC TAB'!$K329</f>
        <v>1655</v>
      </c>
      <c r="AK325" s="6">
        <f>+Tabla1[[#This Row],[Trenes Corridos (TC)]]-Tabla1[[#This Row],[Trenes Puntuales]]</f>
        <v>128</v>
      </c>
      <c r="AL325" s="93">
        <f>+Tabla1[[#This Row],[Trenes Puntuales]]/Tabla1[[#This Row],[Trenes Programados]]</f>
        <v>0.86740041928721179</v>
      </c>
      <c r="AM325" s="93">
        <v>0.95</v>
      </c>
      <c r="AN325" s="93" t="str">
        <f>+IF(Tabla1[[#This Row],[Regularidad Absoluta]]&gt;=Tabla1[[#This Row],[RA 95%]],Tabla1[[#This Row],[Regularidad Absoluta]],"")</f>
        <v/>
      </c>
      <c r="AO325" s="93">
        <f>Tabla1[[#This Row],[Trenes Puntuales]]/Tabla1[[#This Row],[Trenes Corridos (TC)]]</f>
        <v>0.92821088053841838</v>
      </c>
      <c r="AP325" s="93">
        <f>Tabla1[[#This Row],[Trenes Corridos (TC)]]/Tabla1[[#This Row],[Trenes Programados]]</f>
        <v>0.93448637316561844</v>
      </c>
      <c r="AQ325" s="93">
        <f>Tabla1[[#This Row],[Regularidad Relativa]]/AO313-1</f>
        <v>3.2703349644455093E-2</v>
      </c>
      <c r="AR325" s="7">
        <f>+'[4]DATOS TDC#Bol por Estación'!$V310</f>
        <v>58927</v>
      </c>
      <c r="AS325" s="15">
        <f>+Tabla1[[#This Row],[Pasajeros Pagos (PAX)]]/AR313-1</f>
        <v>4.3935018690098637E-2</v>
      </c>
      <c r="AT325" s="6">
        <f>+Tabla1[[#This Row],[Pasajeros Pagos (PAX)]]/Tabla1[[#This Row],[Indice Dia Habil]]</f>
        <v>2261.2049117421338</v>
      </c>
      <c r="AU325" s="15">
        <f>+Tabla1[[#This Row],[PAX Día Habil]]/AT313-1</f>
        <v>-3.1776308452045599E-2</v>
      </c>
      <c r="AV325" s="6">
        <f>+Tabla1[[#This Row],[Pasajeros Pagos (PAX)]]/Tabla1[[#This Row],[Trenes Corridos (TC)]]</f>
        <v>33.049355019629836</v>
      </c>
      <c r="AW325" s="6">
        <f>+Tabla1[[#This Row],[PAX x Tren]]/Tabla1[[#This Row],[Form. Media Trenes Eléctricos]]</f>
        <v>16.524677509814918</v>
      </c>
      <c r="AX325" s="15">
        <f>+Tabla1[[#This Row],[PAX x Coche]]/AW313-1</f>
        <v>-1.0515882453019265E-2</v>
      </c>
      <c r="AY325" s="6">
        <v>93</v>
      </c>
      <c r="AZ325" s="9">
        <f>+Tabla1[[#This Row],[PAX Kilómetro]]/Tabla1[[#This Row],[Coches Kilómetro (CK) (5+6+7)]]</f>
        <v>10.800442816872495</v>
      </c>
      <c r="BA325" s="15">
        <f>+Tabla1[[#This Row],[Ocupación Media (PaxKm/CocheKm)]]/AZ313-1</f>
        <v>-1.0515882453019265E-2</v>
      </c>
      <c r="BB325" s="15">
        <f>+Tabla1[[#This Row],[Ocupación Media (PaxKm/CocheKm)]]/Tabla1[[#This Row],[Capacidad x Coche (4xm2)]]</f>
        <v>0.11613379372981178</v>
      </c>
      <c r="BC325" s="15">
        <f>+Tabla1[[#This Row],[% de Ocupación Media PAX]]/BB313-1</f>
        <v>-1.0515882453019265E-2</v>
      </c>
      <c r="BD325" s="36">
        <f>+Tabla1[[#This Row],[Pasajeros Pagos (PAX)]]*Tabla1[[#This Row],[PAX Recorrido Medio]]</f>
        <v>589270</v>
      </c>
      <c r="BE325" s="37">
        <v>10</v>
      </c>
      <c r="BF325" s="35">
        <f>+Tabla1[[#This Row],[PAX Recorrido Medio]]/BE313-1</f>
        <v>0</v>
      </c>
      <c r="BG325" s="36">
        <f>+Tabla1[[#This Row],[Pasajeros Pagos (PAX)]]*CN325</f>
        <v>67332.910493336894</v>
      </c>
      <c r="BH325" s="124">
        <f t="shared" si="2"/>
        <v>0.20925615539628428</v>
      </c>
      <c r="BI325" s="90">
        <f>IF(((+AH325*CM325)*((+(20/(1-20/100))/100)+1)-1)&lt;Tabla1[[#This Row],[Pasajeros Pagos (PAX)]],Tabla1[[#This Row],[Pasajeros Pagos (PAX)]],((+AH325*CM325)*((+(20/(1-20/100))/100)+1)-1))</f>
        <v>74520.972122813662</v>
      </c>
      <c r="BJ325" s="35">
        <f>+(Tabla1[[#This Row],[Variación % TC]]*0.2)-(Tabla1[[#This Row],[Vaciación % PAX Recorrido Medio]]*0.1)-(Tabla1[[#This Row],[Variación % Ocupación PAX]]*0.5)+(Tabla1[[#This Row],[Variación % RA]]*0.1)+(Tabla1[[#This Row],[Variación % Velocidad Comercial TE]]*0.1)</f>
        <v>1.9534193350718453E-2</v>
      </c>
      <c r="BK325" s="10">
        <v>1100757.8600000001</v>
      </c>
      <c r="BL325" s="10">
        <f>+Tabla1[[#This Row],[Recaudación Vta. Boletos $]]/Tabla1[[#This Row],[Pasajeros Pagos (PAX)]]</f>
        <v>18.680025455224261</v>
      </c>
      <c r="BM325" s="15">
        <f>+(Tabla1[[#This Row],[Tarifa Media $]]*44)/CQ325</f>
        <v>2.9600672685225867E-2</v>
      </c>
      <c r="BN325" s="48">
        <f>+Tabla1[[#This Row],[Tarifa Media $]]/CP325</f>
        <v>0.29645979743438911</v>
      </c>
      <c r="BO325" s="82">
        <v>26.06</v>
      </c>
      <c r="BP325" s="76">
        <v>15.3</v>
      </c>
      <c r="BQ325" s="76">
        <v>15.3</v>
      </c>
      <c r="BR325" s="36">
        <v>11</v>
      </c>
      <c r="BS325" s="12">
        <v>219</v>
      </c>
      <c r="BT325" s="72">
        <f>+Tabla1[[#This Row],[Recaudación Vta. Boletos $]]/Tabla1[[#This Row],[Km. Línea (entre cabeceras) en Servicio]]</f>
        <v>71944.958169934645</v>
      </c>
      <c r="BU325" s="73">
        <f>+Tabla1[[#This Row],[Recaudación/Km. Línea (PESOS)]]/CP325</f>
        <v>1141.7965021840685</v>
      </c>
      <c r="BV325" s="72">
        <f>+Tabla1[[#This Row],[Recaudación Vta. Boletos $]]/Tabla1[[#This Row],[Trenes Corridos (TC)]]</f>
        <v>617.36279304542916</v>
      </c>
      <c r="BW325" s="73">
        <f>+Tabla1[[#This Row],[Recaudación/Trenes Corridos (PESOS)]]/CP325</f>
        <v>9.7978050944566739</v>
      </c>
      <c r="BX325" s="72">
        <f>+Tabla1[[#This Row],[Recaudación Vta. Boletos $]]/Tabla1[[#This Row],[Coches Kilómetro (CK) (5+6+7)]]</f>
        <v>20.175254674687224</v>
      </c>
      <c r="BY325" s="73">
        <f>+Tabla1[[#This Row],[Recaudación/Coche Kilómetro (PESOS)]]/CP325</f>
        <v>0.32018970896917232</v>
      </c>
      <c r="BZ325" s="74">
        <f>+Tabla1[[#This Row],[Recaudación Vta. Boletos $]]/Tabla1[[#This Row],[PAX Kilómetro]]</f>
        <v>1.8680025455224263</v>
      </c>
      <c r="CA325" s="75">
        <f>+Tabla1[[#This Row],[Recaudación/Pasajeros Kilómetro (PESOS)]]/CP325</f>
        <v>2.9645979743438914E-2</v>
      </c>
      <c r="CB325" s="72">
        <f>+Tabla1[[#This Row],[Recaudación Vta. Boletos $]]/Tabla1[[#This Row],[Personal]]</f>
        <v>5026.2915981735168</v>
      </c>
      <c r="CC325" s="73">
        <f>+Tabla1[[#This Row],[Recaudación/Personal (PESOS)]]/CP325</f>
        <v>79.76934467313356</v>
      </c>
      <c r="CD325" s="36">
        <f>+Tabla1[[#This Row],[Pasajeros Pagos (PAX)]]/Tabla1[[#This Row],[Personal]]</f>
        <v>269.07305936073061</v>
      </c>
      <c r="CE325" s="76">
        <f>+Tabla1[[#This Row],[Trenes Corridos (TC)]]/Tabla1[[#This Row],[Personal]]</f>
        <v>8.1415525114155258</v>
      </c>
      <c r="CF325" s="36">
        <f>+Tabla1[[#This Row],[Pasajeros Pagos (PAX)]]/Tabla1[[#This Row],[Km. Línea (entre cabeceras) en Servicio]]</f>
        <v>3851.4379084967318</v>
      </c>
      <c r="CG325" s="36">
        <f>+Tabla1[[#This Row],[Pasajeros Pagos (PAX)]]/Tabla1[[#This Row],[Cantidad de Estaciones en Servicio]]</f>
        <v>5357</v>
      </c>
      <c r="CH325" s="36">
        <f>+Tabla1[[#This Row],[PAX Kilómetro]]/Tabla1[[#This Row],[Km. Línea (entre cabeceras) en Servicio]]</f>
        <v>38514.379084967317</v>
      </c>
      <c r="CI325" s="36">
        <f>+Tabla1[[#This Row],[Coches Kilómetro (CK) (5+6+7)]]/Tabla1[[#This Row],[Km. Línea (entre cabeceras) en Servicio]]</f>
        <v>3566</v>
      </c>
      <c r="CJ325" s="36">
        <f>+[1]!TDC_InfraMR[[#This Row],[Total Coches Eléctricos]]</f>
        <v>18</v>
      </c>
      <c r="CK325" s="36">
        <f>+Tabla1[[#This Row],[Pasajeros Pagos (PAX)]]/Tabla1[[#This Row],[Coches en Servicio]]</f>
        <v>3273.7222222222222</v>
      </c>
      <c r="CM325" s="2">
        <f t="shared" si="3"/>
        <v>33.436667245233274</v>
      </c>
      <c r="CN325" s="11">
        <v>1.1426495578145315</v>
      </c>
      <c r="CP325" s="10">
        <f>+[5]Hoja1!$C328</f>
        <v>63.010315789473694</v>
      </c>
      <c r="CQ325" s="33">
        <f>+[5]Hoja1!$D328</f>
        <v>27766.974378257979</v>
      </c>
      <c r="CR325" s="34" t="s">
        <v>75</v>
      </c>
      <c r="DF325" s="47">
        <f>+Tabla1[[#This Row],[Trenes Kilómetro (TK) (1+2+3)]]/Tabla1[[#This Row],[Trenes Corridos (TC)]]</f>
        <v>15.3</v>
      </c>
      <c r="EA325" s="2">
        <v>2019</v>
      </c>
      <c r="EB325" s="2" t="s">
        <v>7</v>
      </c>
    </row>
    <row r="326" spans="1:132" x14ac:dyDescent="0.2">
      <c r="A326" s="92" t="s">
        <v>217</v>
      </c>
      <c r="B326" s="2" t="s">
        <v>8</v>
      </c>
      <c r="C326" s="95">
        <v>43831</v>
      </c>
      <c r="D326" s="4" t="s">
        <v>247</v>
      </c>
      <c r="E326" s="4" t="s">
        <v>245</v>
      </c>
      <c r="F326" s="131" t="s">
        <v>246</v>
      </c>
      <c r="G326" s="4" t="s">
        <v>232</v>
      </c>
      <c r="J326" s="6">
        <f>+Tabla1[[#This Row],[Trenes Corridos (TC)]]*Tabla1[[#This Row],[Km. Línea (entre cabeceras) en Servicio]]</f>
        <v>27494.100000000002</v>
      </c>
      <c r="K326" s="7">
        <f>+Tabla1[[#This Row],[TK Remolcados (1)]]+Tabla1[[#This Row],[TK Coche Motor (2)]]+Tabla1[[#This Row],[TK Eléctricos (3)]]</f>
        <v>27494.100000000002</v>
      </c>
      <c r="L326" s="15">
        <f>Tabla1[[#This Row],[Trenes Kilómetro (TK) (1+2+3)]]/K314-1</f>
        <v>-1.9104803493449785E-2</v>
      </c>
      <c r="M326" s="6"/>
      <c r="N326" s="6"/>
      <c r="O326" s="6"/>
      <c r="P326" s="6">
        <f>Tabla1[[#This Row],[TK Eléctricos (3)]]*Tabla1[[#This Row],[Form. Media Trenes Eléctricos]]</f>
        <v>54988.200000000004</v>
      </c>
      <c r="Q326" s="7">
        <f>Tabla1[[#This Row],[CK Remolcados (5)]]+Tabla1[[#This Row],[CK Coche Motor (6)]]+Tabla1[[#This Row],[CK Eléctricos (7)]]</f>
        <v>54988.200000000004</v>
      </c>
      <c r="R326" s="15">
        <f>Tabla1[[#This Row],[Coches Kilómetro (CK) (5+6+7)]]/Q314-1</f>
        <v>-1.9104803493449785E-2</v>
      </c>
      <c r="S326" s="128"/>
      <c r="T326" s="15"/>
      <c r="U326" s="9">
        <v>36.5</v>
      </c>
      <c r="V326" s="15">
        <f>Tabla1[[#This Row],[Velocidad Comercial Trenes Eléctricos]]/U314-1</f>
        <v>0</v>
      </c>
      <c r="W326" s="6"/>
      <c r="X326" s="6"/>
      <c r="Y326" s="9">
        <v>2</v>
      </c>
      <c r="AB326" s="6">
        <f>+Tabla1[[#This Row],[Asientos Prom. x C. Eléctricos]]*Tabla1[[#This Row],[Trenes Corridos (TC)]]*Tabla1[[#This Row],[Form. Media Trenes Eléctricos]]</f>
        <v>143760</v>
      </c>
      <c r="AE326" s="6">
        <v>40</v>
      </c>
      <c r="AF326" s="6">
        <f>+'[3]TDC TAB'!$H330</f>
        <v>1888</v>
      </c>
      <c r="AG326" s="6">
        <f>+Tabla1[[#This Row],[Trenes Programados]]-Tabla1[[#This Row],[Trenes Corridos (TC)]]</f>
        <v>91</v>
      </c>
      <c r="AH326" s="90">
        <f>+'[3]TDC TAB'!$J330</f>
        <v>1797</v>
      </c>
      <c r="AI326" s="15">
        <f>Tabla1[[#This Row],[Trenes Corridos (TC)]]/AH314-1</f>
        <v>-1.9104803493449785E-2</v>
      </c>
      <c r="AJ326" s="6">
        <f>+'[3]TDC TAB'!$K330</f>
        <v>1684</v>
      </c>
      <c r="AK326" s="6">
        <f>+Tabla1[[#This Row],[Trenes Corridos (TC)]]-Tabla1[[#This Row],[Trenes Puntuales]]</f>
        <v>113</v>
      </c>
      <c r="AL326" s="93">
        <f>+Tabla1[[#This Row],[Trenes Puntuales]]/Tabla1[[#This Row],[Trenes Programados]]</f>
        <v>0.89194915254237284</v>
      </c>
      <c r="AM326" s="93">
        <v>0.95</v>
      </c>
      <c r="AN326" s="93" t="str">
        <f>+IF(Tabla1[[#This Row],[Regularidad Absoluta]]&gt;=Tabla1[[#This Row],[RA 95%]],Tabla1[[#This Row],[Regularidad Absoluta]],"")</f>
        <v/>
      </c>
      <c r="AO326" s="93">
        <f>Tabla1[[#This Row],[Trenes Puntuales]]/Tabla1[[#This Row],[Trenes Corridos (TC)]]</f>
        <v>0.93711741791875347</v>
      </c>
      <c r="AP326" s="93">
        <f>Tabla1[[#This Row],[Trenes Corridos (TC)]]/Tabla1[[#This Row],[Trenes Programados]]</f>
        <v>0.95180084745762716</v>
      </c>
      <c r="AQ326" s="93">
        <f>Tabla1[[#This Row],[Regularidad Relativa]]/AO314-1</f>
        <v>0.11047807867215798</v>
      </c>
      <c r="AR326" s="7">
        <f>+'[4]DATOS TDC#Bol por Estación'!$V311</f>
        <v>74195</v>
      </c>
      <c r="AS326" s="15">
        <f>+Tabla1[[#This Row],[Pasajeros Pagos (PAX)]]/AR314-1</f>
        <v>3.9407693816368328E-2</v>
      </c>
      <c r="AT326" s="6">
        <f>+Tabla1[[#This Row],[Pasajeros Pagos (PAX)]]/Tabla1[[#This Row],[Indice Dia Habil]]</f>
        <v>2779.8801049082053</v>
      </c>
      <c r="AU326" s="15">
        <f>+Tabla1[[#This Row],[PAX Día Habil]]/AT314-1</f>
        <v>3.9407693816368328E-2</v>
      </c>
      <c r="AV326" s="6">
        <f>+Tabla1[[#This Row],[Pasajeros Pagos (PAX)]]/Tabla1[[#This Row],[Trenes Corridos (TC)]]</f>
        <v>41.288258208124653</v>
      </c>
      <c r="AW326" s="6">
        <f>+Tabla1[[#This Row],[PAX x Tren]]/Tabla1[[#This Row],[Form. Media Trenes Eléctricos]]</f>
        <v>20.644129104062326</v>
      </c>
      <c r="AX326" s="15">
        <f>+Tabla1[[#This Row],[PAX x Coche]]/AW314-1</f>
        <v>5.9652139717076613E-2</v>
      </c>
      <c r="AY326" s="6">
        <v>93</v>
      </c>
      <c r="AZ326" s="9">
        <f>+Tabla1[[#This Row],[PAX Kilómetro]]/Tabla1[[#This Row],[Coches Kilómetro (CK) (5+6+7)]]</f>
        <v>13.492894839256421</v>
      </c>
      <c r="BA326" s="15">
        <f>+Tabla1[[#This Row],[Ocupación Media (PaxKm/CocheKm)]]/AZ314-1</f>
        <v>5.9652139717076613E-2</v>
      </c>
      <c r="BB326" s="15">
        <f>+Tabla1[[#This Row],[Ocupación Media (PaxKm/CocheKm)]]/Tabla1[[#This Row],[Capacidad x Coche (4xm2)]]</f>
        <v>0.14508489074469269</v>
      </c>
      <c r="BC326" s="15">
        <f>+Tabla1[[#This Row],[% de Ocupación Media PAX]]/BB314-1</f>
        <v>5.9652139717076391E-2</v>
      </c>
      <c r="BD326" s="36">
        <f>+Tabla1[[#This Row],[Pasajeros Pagos (PAX)]]*Tabla1[[#This Row],[PAX Recorrido Medio]]</f>
        <v>741950</v>
      </c>
      <c r="BE326" s="37">
        <v>10</v>
      </c>
      <c r="BF326" s="35">
        <f>+Tabla1[[#This Row],[PAX Recorrido Medio]]/BE314-1</f>
        <v>0</v>
      </c>
      <c r="BG326" s="36">
        <f>+Tabla1[[#This Row],[Pasajeros Pagos (PAX)]]*CN326</f>
        <v>75652.423798196425</v>
      </c>
      <c r="BH326" s="124">
        <f t="shared" si="2"/>
        <v>0.13608142292416914</v>
      </c>
      <c r="BI326" s="90">
        <f>IF(((+AH326*CM326)*((+(20/(1-20/100))/100)+1)-1)&lt;Tabla1[[#This Row],[Pasajeros Pagos (PAX)]],Tabla1[[#This Row],[Pasajeros Pagos (PAX)]],((+AH326*CM326)*((+(20/(1-20/100))/100)+1)-1))</f>
        <v>85881.936062925408</v>
      </c>
      <c r="BJ326" s="35">
        <f>+(Tabla1[[#This Row],[Variación % TC]]*0.2)-(Tabla1[[#This Row],[Vaciación % PAX Recorrido Medio]]*0.1)-(Tabla1[[#This Row],[Variación % Ocupación PAX]]*0.5)+(Tabla1[[#This Row],[Variación % RA]]*0.1)+(Tabla1[[#This Row],[Variación % Velocidad Comercial TE]]*0.1)</f>
        <v>-2.2599222690012355E-2</v>
      </c>
      <c r="BK326" s="10">
        <v>1366516.19</v>
      </c>
      <c r="BL326" s="10">
        <f>+Tabla1[[#This Row],[Recaudación Vta. Boletos $]]/Tabla1[[#This Row],[Pasajeros Pagos (PAX)]]</f>
        <v>18.417901341060716</v>
      </c>
      <c r="BM326" s="15">
        <f>+(Tabla1[[#This Row],[Tarifa Media $]]*44)/CQ326</f>
        <v>2.9010821165240133E-2</v>
      </c>
      <c r="BN326" s="48">
        <f>+Tabla1[[#This Row],[Tarifa Media $]]/CP326</f>
        <v>0.29242908162254116</v>
      </c>
      <c r="BO326" s="82">
        <v>26.69</v>
      </c>
      <c r="BP326" s="76">
        <v>15.3</v>
      </c>
      <c r="BQ326" s="76">
        <v>15.3</v>
      </c>
      <c r="BR326" s="36">
        <v>11</v>
      </c>
      <c r="BS326" s="12">
        <v>261</v>
      </c>
      <c r="BT326" s="72">
        <f>+Tabla1[[#This Row],[Recaudación Vta. Boletos $]]/Tabla1[[#This Row],[Km. Línea (entre cabeceras) en Servicio]]</f>
        <v>89314.783660130706</v>
      </c>
      <c r="BU326" s="73">
        <f>+Tabla1[[#This Row],[Recaudación/Km. Línea (PESOS)]]/CP326</f>
        <v>1418.0899157506171</v>
      </c>
      <c r="BV326" s="72">
        <f>+Tabla1[[#This Row],[Recaudación Vta. Boletos $]]/Tabla1[[#This Row],[Trenes Corridos (TC)]]</f>
        <v>760.44306622148019</v>
      </c>
      <c r="BW326" s="73">
        <f>+Tabla1[[#This Row],[Recaudación/Trenes Corridos (PESOS)]]/CP326</f>
        <v>12.07388742959624</v>
      </c>
      <c r="BX326" s="72">
        <f>+Tabla1[[#This Row],[Recaudación Vta. Boletos $]]/Tabla1[[#This Row],[Coches Kilómetro (CK) (5+6+7)]]</f>
        <v>24.851080595473206</v>
      </c>
      <c r="BY326" s="73">
        <f>+Tabla1[[#This Row],[Recaudación/Coche Kilómetro (PESOS)]]/CP326</f>
        <v>0.39457148462732805</v>
      </c>
      <c r="BZ326" s="74">
        <f>+Tabla1[[#This Row],[Recaudación Vta. Boletos $]]/Tabla1[[#This Row],[PAX Kilómetro]]</f>
        <v>1.8417901341060718</v>
      </c>
      <c r="CA326" s="75">
        <f>+Tabla1[[#This Row],[Recaudación/Pasajeros Kilómetro (PESOS)]]/CP326</f>
        <v>2.9242908162254121E-2</v>
      </c>
      <c r="CB326" s="72">
        <f>+Tabla1[[#This Row],[Recaudación Vta. Boletos $]]/Tabla1[[#This Row],[Personal]]</f>
        <v>5235.6942145593866</v>
      </c>
      <c r="CC326" s="73">
        <f>+Tabla1[[#This Row],[Recaudación/Personal (PESOS)]]/CP326</f>
        <v>83.129408854346522</v>
      </c>
      <c r="CD326" s="36">
        <f>+Tabla1[[#This Row],[Pasajeros Pagos (PAX)]]/Tabla1[[#This Row],[Personal]]</f>
        <v>284.27203065134097</v>
      </c>
      <c r="CE326" s="76">
        <f>+Tabla1[[#This Row],[Trenes Corridos (TC)]]/Tabla1[[#This Row],[Personal]]</f>
        <v>6.8850574712643677</v>
      </c>
      <c r="CF326" s="36">
        <f>+Tabla1[[#This Row],[Pasajeros Pagos (PAX)]]/Tabla1[[#This Row],[Km. Línea (entre cabeceras) en Servicio]]</f>
        <v>4849.3464052287582</v>
      </c>
      <c r="CG326" s="36">
        <f>+Tabla1[[#This Row],[Pasajeros Pagos (PAX)]]/Tabla1[[#This Row],[Cantidad de Estaciones en Servicio]]</f>
        <v>6745</v>
      </c>
      <c r="CH326" s="36">
        <f>+Tabla1[[#This Row],[PAX Kilómetro]]/Tabla1[[#This Row],[Km. Línea (entre cabeceras) en Servicio]]</f>
        <v>48493.464052287578</v>
      </c>
      <c r="CI326" s="36">
        <f>+Tabla1[[#This Row],[Coches Kilómetro (CK) (5+6+7)]]/Tabla1[[#This Row],[Km. Línea (entre cabeceras) en Servicio]]</f>
        <v>3594</v>
      </c>
      <c r="CJ326" s="36">
        <f>+[1]!TDC_InfraMR[[#This Row],[Total Coches Eléctricos]]</f>
        <v>18</v>
      </c>
      <c r="CK326" s="36">
        <f>+Tabla1[[#This Row],[Pasajeros Pagos (PAX)]]/Tabla1[[#This Row],[Coches en Servicio]]</f>
        <v>4121.9444444444443</v>
      </c>
      <c r="CM326" s="2">
        <f t="shared" si="3"/>
        <v>38.233917000745862</v>
      </c>
      <c r="CN326" s="11">
        <v>1.0196431538270292</v>
      </c>
      <c r="CP326" s="10">
        <f>+[5]Hoja1!$C329</f>
        <v>62.982454545454544</v>
      </c>
      <c r="CQ326" s="33">
        <f>+[5]Hoja1!$D329</f>
        <v>27933.978648548316</v>
      </c>
      <c r="CR326" s="34"/>
      <c r="DF326" s="47">
        <f>+Tabla1[[#This Row],[Trenes Kilómetro (TK) (1+2+3)]]/Tabla1[[#This Row],[Trenes Corridos (TC)]]</f>
        <v>15.3</v>
      </c>
      <c r="EA326" s="2">
        <v>2020</v>
      </c>
      <c r="EB326" s="2" t="s">
        <v>8</v>
      </c>
    </row>
    <row r="327" spans="1:132" x14ac:dyDescent="0.2">
      <c r="A327" s="92" t="s">
        <v>217</v>
      </c>
      <c r="B327" s="2" t="s">
        <v>9</v>
      </c>
      <c r="C327" s="95">
        <v>43862</v>
      </c>
      <c r="D327" s="4" t="s">
        <v>247</v>
      </c>
      <c r="E327" s="4" t="s">
        <v>245</v>
      </c>
      <c r="F327" s="131" t="s">
        <v>246</v>
      </c>
      <c r="G327" s="4" t="s">
        <v>232</v>
      </c>
      <c r="J327" s="6">
        <f>+Tabla1[[#This Row],[Trenes Corridos (TC)]]*Tabla1[[#This Row],[Km. Línea (entre cabeceras) en Servicio]]</f>
        <v>25719.300000000003</v>
      </c>
      <c r="K327" s="7">
        <f>+Tabla1[[#This Row],[TK Remolcados (1)]]+Tabla1[[#This Row],[TK Coche Motor (2)]]+Tabla1[[#This Row],[TK Eléctricos (3)]]</f>
        <v>25719.300000000003</v>
      </c>
      <c r="L327" s="15">
        <f>Tabla1[[#This Row],[Trenes Kilómetro (TK) (1+2+3)]]/K315-1</f>
        <v>9.0036014405763254E-3</v>
      </c>
      <c r="M327" s="6"/>
      <c r="N327" s="6"/>
      <c r="O327" s="6"/>
      <c r="P327" s="6">
        <f>Tabla1[[#This Row],[TK Eléctricos (3)]]*Tabla1[[#This Row],[Form. Media Trenes Eléctricos]]</f>
        <v>51438.600000000006</v>
      </c>
      <c r="Q327" s="7">
        <f>Tabla1[[#This Row],[CK Remolcados (5)]]+Tabla1[[#This Row],[CK Coche Motor (6)]]+Tabla1[[#This Row],[CK Eléctricos (7)]]</f>
        <v>51438.600000000006</v>
      </c>
      <c r="R327" s="15">
        <f>Tabla1[[#This Row],[Coches Kilómetro (CK) (5+6+7)]]/Q315-1</f>
        <v>9.0036014405763254E-3</v>
      </c>
      <c r="S327" s="128"/>
      <c r="T327" s="15"/>
      <c r="U327" s="9">
        <v>36.5</v>
      </c>
      <c r="V327" s="15">
        <f>Tabla1[[#This Row],[Velocidad Comercial Trenes Eléctricos]]/U315-1</f>
        <v>0</v>
      </c>
      <c r="W327" s="6"/>
      <c r="X327" s="6"/>
      <c r="Y327" s="9">
        <v>2</v>
      </c>
      <c r="AB327" s="6">
        <f>+Tabla1[[#This Row],[Asientos Prom. x C. Eléctricos]]*Tabla1[[#This Row],[Trenes Corridos (TC)]]*Tabla1[[#This Row],[Form. Media Trenes Eléctricos]]</f>
        <v>134480</v>
      </c>
      <c r="AE327" s="6">
        <v>40</v>
      </c>
      <c r="AF327" s="6">
        <f>+'[3]TDC TAB'!$H331</f>
        <v>1792</v>
      </c>
      <c r="AG327" s="6">
        <f>+Tabla1[[#This Row],[Trenes Programados]]-Tabla1[[#This Row],[Trenes Corridos (TC)]]</f>
        <v>111</v>
      </c>
      <c r="AH327" s="90">
        <f>+'[3]TDC TAB'!$J331</f>
        <v>1681</v>
      </c>
      <c r="AI327" s="15">
        <f>Tabla1[[#This Row],[Trenes Corridos (TC)]]/AH315-1</f>
        <v>9.0036014405763254E-3</v>
      </c>
      <c r="AJ327" s="6">
        <f>+'[3]TDC TAB'!$K331</f>
        <v>1537</v>
      </c>
      <c r="AK327" s="6">
        <f>+Tabla1[[#This Row],[Trenes Corridos (TC)]]-Tabla1[[#This Row],[Trenes Puntuales]]</f>
        <v>144</v>
      </c>
      <c r="AL327" s="93">
        <f>+Tabla1[[#This Row],[Trenes Puntuales]]/Tabla1[[#This Row],[Trenes Programados]]</f>
        <v>0.8577008928571429</v>
      </c>
      <c r="AM327" s="93">
        <v>0.95</v>
      </c>
      <c r="AN327" s="93" t="str">
        <f>+IF(Tabla1[[#This Row],[Regularidad Absoluta]]&gt;=Tabla1[[#This Row],[RA 95%]],Tabla1[[#This Row],[Regularidad Absoluta]],"")</f>
        <v/>
      </c>
      <c r="AO327" s="93">
        <f>Tabla1[[#This Row],[Trenes Puntuales]]/Tabla1[[#This Row],[Trenes Corridos (TC)]]</f>
        <v>0.91433670434265313</v>
      </c>
      <c r="AP327" s="93">
        <f>Tabla1[[#This Row],[Trenes Corridos (TC)]]/Tabla1[[#This Row],[Trenes Programados]]</f>
        <v>0.9380580357142857</v>
      </c>
      <c r="AQ327" s="93">
        <f>Tabla1[[#This Row],[Regularidad Relativa]]/AO315-1</f>
        <v>6.0045197936576367E-2</v>
      </c>
      <c r="AR327" s="7">
        <f>+'[4]DATOS TDC#Bol por Estación'!$V312</f>
        <v>91378</v>
      </c>
      <c r="AS327" s="15">
        <f>+Tabla1[[#This Row],[Pasajeros Pagos (PAX)]]/AR315-1</f>
        <v>-7.1385885804313709E-3</v>
      </c>
      <c r="AT327" s="6">
        <f>+Tabla1[[#This Row],[Pasajeros Pagos (PAX)]]/Tabla1[[#This Row],[Indice Dia Habil]]</f>
        <v>3844.257467395877</v>
      </c>
      <c r="AU327" s="15">
        <f>+Tabla1[[#This Row],[PAX Día Habil]]/AT315-1</f>
        <v>1.5834645592087027E-2</v>
      </c>
      <c r="AV327" s="6">
        <f>+Tabla1[[#This Row],[Pasajeros Pagos (PAX)]]/Tabla1[[#This Row],[Trenes Corridos (TC)]]</f>
        <v>54.359309934562759</v>
      </c>
      <c r="AW327" s="6">
        <f>+Tabla1[[#This Row],[PAX x Tren]]/Tabla1[[#This Row],[Form. Media Trenes Eléctricos]]</f>
        <v>27.17965496728138</v>
      </c>
      <c r="AX327" s="15">
        <f>+Tabla1[[#This Row],[PAX x Coche]]/AW315-1</f>
        <v>-1.5998149063056966E-2</v>
      </c>
      <c r="AY327" s="6">
        <v>93</v>
      </c>
      <c r="AZ327" s="9">
        <f>+Tabla1[[#This Row],[PAX Kilómetro]]/Tabla1[[#This Row],[Coches Kilómetro (CK) (5+6+7)]]</f>
        <v>17.764480370772141</v>
      </c>
      <c r="BA327" s="15">
        <f>+Tabla1[[#This Row],[Ocupación Media (PaxKm/CocheKm)]]/AZ315-1</f>
        <v>-1.5998149063056855E-2</v>
      </c>
      <c r="BB327" s="15">
        <f>+Tabla1[[#This Row],[Ocupación Media (PaxKm/CocheKm)]]/Tabla1[[#This Row],[Capacidad x Coche (4xm2)]]</f>
        <v>0.19101591796529183</v>
      </c>
      <c r="BC327" s="15">
        <f>+Tabla1[[#This Row],[% de Ocupación Media PAX]]/BB315-1</f>
        <v>-1.5998149063056966E-2</v>
      </c>
      <c r="BD327" s="36">
        <f>+Tabla1[[#This Row],[Pasajeros Pagos (PAX)]]*Tabla1[[#This Row],[PAX Recorrido Medio]]</f>
        <v>913780</v>
      </c>
      <c r="BE327" s="37">
        <v>10</v>
      </c>
      <c r="BF327" s="35">
        <f>+Tabla1[[#This Row],[PAX Recorrido Medio]]/BE315-1</f>
        <v>0</v>
      </c>
      <c r="BG327" s="36">
        <f>+Tabla1[[#This Row],[Pasajeros Pagos (PAX)]]*CN327</f>
        <v>92065.833055448878</v>
      </c>
      <c r="BH327" s="124">
        <f t="shared" si="2"/>
        <v>0</v>
      </c>
      <c r="BI327" s="90">
        <f>IF(((+AH327*CM327)*((+(20/(1-20/100))/100)+1)-1)&lt;Tabla1[[#This Row],[Pasajeros Pagos (PAX)]],Tabla1[[#This Row],[Pasajeros Pagos (PAX)]],((+AH327*CM327)*((+(20/(1-20/100))/100)+1)-1))</f>
        <v>91378</v>
      </c>
      <c r="BJ327" s="35">
        <f>+(Tabla1[[#This Row],[Variación % TC]]*0.2)-(Tabla1[[#This Row],[Vaciación % PAX Recorrido Medio]]*0.1)-(Tabla1[[#This Row],[Variación % Ocupación PAX]]*0.5)+(Tabla1[[#This Row],[Variación % RA]]*0.1)+(Tabla1[[#This Row],[Variación % Velocidad Comercial TE]]*0.1)</f>
        <v>1.5804314613301385E-2</v>
      </c>
      <c r="BK327" s="10">
        <v>1683899.35</v>
      </c>
      <c r="BL327" s="10">
        <f>+Tabla1[[#This Row],[Recaudación Vta. Boletos $]]/Tabla1[[#This Row],[Pasajeros Pagos (PAX)]]</f>
        <v>18.427842040753792</v>
      </c>
      <c r="BM327" s="15">
        <f>+(Tabla1[[#This Row],[Tarifa Media $]]*44)/CQ327</f>
        <v>2.8853974686045475E-2</v>
      </c>
      <c r="BN327" s="48">
        <f>+Tabla1[[#This Row],[Tarifa Media $]]/CP327</f>
        <v>0.28983328897472443</v>
      </c>
      <c r="BO327" s="82">
        <v>23.77</v>
      </c>
      <c r="BP327" s="76">
        <v>15.3</v>
      </c>
      <c r="BQ327" s="76">
        <v>15.3</v>
      </c>
      <c r="BR327" s="36">
        <v>11</v>
      </c>
      <c r="BS327" s="12">
        <v>261</v>
      </c>
      <c r="BT327" s="72">
        <f>+Tabla1[[#This Row],[Recaudación Vta. Boletos $]]/Tabla1[[#This Row],[Km. Línea (entre cabeceras) en Servicio]]</f>
        <v>110058.78104575163</v>
      </c>
      <c r="BU327" s="73">
        <f>+Tabla1[[#This Row],[Recaudación/Km. Línea (PESOS)]]/CP327</f>
        <v>1731.005639211266</v>
      </c>
      <c r="BV327" s="72">
        <f>+Tabla1[[#This Row],[Recaudación Vta. Boletos $]]/Tabla1[[#This Row],[Trenes Corridos (TC)]]</f>
        <v>1001.724776918501</v>
      </c>
      <c r="BW327" s="73">
        <f>+Tabla1[[#This Row],[Recaudación/Trenes Corridos (PESOS)]]/CP327</f>
        <v>15.75513758473074</v>
      </c>
      <c r="BX327" s="72">
        <f>+Tabla1[[#This Row],[Recaudación Vta. Boletos $]]/Tabla1[[#This Row],[Coches Kilómetro (CK) (5+6+7)]]</f>
        <v>32.736103820866042</v>
      </c>
      <c r="BY327" s="73">
        <f>+Tabla1[[#This Row],[Recaudación/Coche Kilómetro (PESOS)]]/CP327</f>
        <v>0.51487377727878225</v>
      </c>
      <c r="BZ327" s="74">
        <f>+Tabla1[[#This Row],[Recaudación Vta. Boletos $]]/Tabla1[[#This Row],[PAX Kilómetro]]</f>
        <v>1.8427842040753792</v>
      </c>
      <c r="CA327" s="75">
        <f>+Tabla1[[#This Row],[Recaudación/Pasajeros Kilómetro (PESOS)]]/CP327</f>
        <v>2.8983328897472446E-2</v>
      </c>
      <c r="CB327" s="72">
        <f>+Tabla1[[#This Row],[Recaudación Vta. Boletos $]]/Tabla1[[#This Row],[Personal]]</f>
        <v>6451.7216475095793</v>
      </c>
      <c r="CC327" s="73">
        <f>+Tabla1[[#This Row],[Recaudación/Personal (PESOS)]]/CP327</f>
        <v>101.47274436755698</v>
      </c>
      <c r="CD327" s="36">
        <f>+Tabla1[[#This Row],[Pasajeros Pagos (PAX)]]/Tabla1[[#This Row],[Personal]]</f>
        <v>350.10727969348659</v>
      </c>
      <c r="CE327" s="76">
        <f>+Tabla1[[#This Row],[Trenes Corridos (TC)]]/Tabla1[[#This Row],[Personal]]</f>
        <v>6.4406130268199231</v>
      </c>
      <c r="CF327" s="36">
        <f>+Tabla1[[#This Row],[Pasajeros Pagos (PAX)]]/Tabla1[[#This Row],[Km. Línea (entre cabeceras) en Servicio]]</f>
        <v>5972.4183006535941</v>
      </c>
      <c r="CG327" s="36">
        <f>+Tabla1[[#This Row],[Pasajeros Pagos (PAX)]]/Tabla1[[#This Row],[Cantidad de Estaciones en Servicio]]</f>
        <v>8307.0909090909099</v>
      </c>
      <c r="CH327" s="36">
        <f>+Tabla1[[#This Row],[PAX Kilómetro]]/Tabla1[[#This Row],[Km. Línea (entre cabeceras) en Servicio]]</f>
        <v>59724.183006535946</v>
      </c>
      <c r="CI327" s="36">
        <f>+Tabla1[[#This Row],[Coches Kilómetro (CK) (5+6+7)]]/Tabla1[[#This Row],[Km. Línea (entre cabeceras) en Servicio]]</f>
        <v>3362</v>
      </c>
      <c r="CJ327" s="36">
        <f>+[1]!TDC_InfraMR[[#This Row],[Total Coches Eléctricos]]</f>
        <v>18</v>
      </c>
      <c r="CK327" s="36">
        <f>+Tabla1[[#This Row],[Pasajeros Pagos (PAX)]]/Tabla1[[#This Row],[Coches en Servicio]]</f>
        <v>5076.5555555555557</v>
      </c>
      <c r="CM327" s="2">
        <f t="shared" si="3"/>
        <v>38.70643383349924</v>
      </c>
      <c r="CN327" s="11">
        <v>1.0075273376025835</v>
      </c>
      <c r="CP327" s="10">
        <f>+[5]Hoja1!$C330</f>
        <v>63.580833333333331</v>
      </c>
      <c r="CQ327" s="33">
        <f>+[5]Hoja1!$D330</f>
        <v>28100.982918838654</v>
      </c>
      <c r="CR327" s="34"/>
      <c r="DF327" s="47">
        <f>+Tabla1[[#This Row],[Trenes Kilómetro (TK) (1+2+3)]]/Tabla1[[#This Row],[Trenes Corridos (TC)]]</f>
        <v>15.300000000000002</v>
      </c>
      <c r="EA327" s="2">
        <v>2020</v>
      </c>
      <c r="EB327" s="2" t="s">
        <v>9</v>
      </c>
    </row>
    <row r="328" spans="1:132" x14ac:dyDescent="0.2">
      <c r="A328" s="92" t="s">
        <v>217</v>
      </c>
      <c r="B328" s="2" t="s">
        <v>10</v>
      </c>
      <c r="C328" s="95">
        <v>43891</v>
      </c>
      <c r="D328" s="4" t="s">
        <v>247</v>
      </c>
      <c r="E328" s="4" t="s">
        <v>245</v>
      </c>
      <c r="F328" s="131" t="s">
        <v>246</v>
      </c>
      <c r="G328" s="4" t="s">
        <v>232</v>
      </c>
      <c r="J328" s="6">
        <f>+Tabla1[[#This Row],[Trenes Corridos (TC)]]*Tabla1[[#This Row],[Km. Línea (entre cabeceras) en Servicio]]</f>
        <v>21435.3</v>
      </c>
      <c r="K328" s="7">
        <f>+Tabla1[[#This Row],[TK Remolcados (1)]]+Tabla1[[#This Row],[TK Coche Motor (2)]]+Tabla1[[#This Row],[TK Eléctricos (3)]]</f>
        <v>21435.3</v>
      </c>
      <c r="L328" s="15">
        <f>Tabla1[[#This Row],[Trenes Kilómetro (TK) (1+2+3)]]/K316-1</f>
        <v>-0.24677419354838714</v>
      </c>
      <c r="M328" s="6"/>
      <c r="N328" s="6"/>
      <c r="O328" s="6"/>
      <c r="P328" s="6">
        <f>Tabla1[[#This Row],[TK Eléctricos (3)]]*Tabla1[[#This Row],[Form. Media Trenes Eléctricos]]</f>
        <v>42870.6</v>
      </c>
      <c r="Q328" s="7">
        <f>Tabla1[[#This Row],[CK Remolcados (5)]]+Tabla1[[#This Row],[CK Coche Motor (6)]]+Tabla1[[#This Row],[CK Eléctricos (7)]]</f>
        <v>42870.6</v>
      </c>
      <c r="R328" s="15">
        <f>Tabla1[[#This Row],[Coches Kilómetro (CK) (5+6+7)]]/Q316-1</f>
        <v>-0.24677419354838714</v>
      </c>
      <c r="S328" s="128"/>
      <c r="T328" s="15"/>
      <c r="U328" s="9">
        <v>36.5</v>
      </c>
      <c r="V328" s="15">
        <f>Tabla1[[#This Row],[Velocidad Comercial Trenes Eléctricos]]/U316-1</f>
        <v>0</v>
      </c>
      <c r="W328" s="6"/>
      <c r="X328" s="6"/>
      <c r="Y328" s="9">
        <v>2</v>
      </c>
      <c r="AB328" s="6">
        <f>+Tabla1[[#This Row],[Asientos Prom. x C. Eléctricos]]*Tabla1[[#This Row],[Trenes Corridos (TC)]]*Tabla1[[#This Row],[Form. Media Trenes Eléctricos]]</f>
        <v>112080</v>
      </c>
      <c r="AE328" s="6">
        <v>40</v>
      </c>
      <c r="AF328" s="6">
        <f>+'[3]TDC TAB'!$H332</f>
        <v>1938</v>
      </c>
      <c r="AG328" s="6">
        <f>+Tabla1[[#This Row],[Trenes Programados]]-Tabla1[[#This Row],[Trenes Corridos (TC)]]</f>
        <v>537</v>
      </c>
      <c r="AH328" s="90">
        <f>+'[3]TDC TAB'!$J332</f>
        <v>1401</v>
      </c>
      <c r="AI328" s="15">
        <f>Tabla1[[#This Row],[Trenes Corridos (TC)]]/AH316-1</f>
        <v>-0.24677419354838714</v>
      </c>
      <c r="AJ328" s="6">
        <f>+'[3]TDC TAB'!$K332</f>
        <v>1341</v>
      </c>
      <c r="AK328" s="6">
        <f>+Tabla1[[#This Row],[Trenes Corridos (TC)]]-Tabla1[[#This Row],[Trenes Puntuales]]</f>
        <v>60</v>
      </c>
      <c r="AL328" s="93">
        <f>+Tabla1[[#This Row],[Trenes Puntuales]]/Tabla1[[#This Row],[Trenes Programados]]</f>
        <v>0.69195046439628483</v>
      </c>
      <c r="AM328" s="93">
        <v>0.95</v>
      </c>
      <c r="AN328" s="93" t="str">
        <f>+IF(Tabla1[[#This Row],[Regularidad Absoluta]]&gt;=Tabla1[[#This Row],[RA 95%]],Tabla1[[#This Row],[Regularidad Absoluta]],"")</f>
        <v/>
      </c>
      <c r="AO328" s="93">
        <f>Tabla1[[#This Row],[Trenes Puntuales]]/Tabla1[[#This Row],[Trenes Corridos (TC)]]</f>
        <v>0.95717344753747324</v>
      </c>
      <c r="AP328" s="93">
        <f>Tabla1[[#This Row],[Trenes Corridos (TC)]]/Tabla1[[#This Row],[Trenes Programados]]</f>
        <v>0.72291021671826627</v>
      </c>
      <c r="AQ328" s="93">
        <f>Tabla1[[#This Row],[Regularidad Relativa]]/AO316-1</f>
        <v>9.7621832564550148E-2</v>
      </c>
      <c r="AR328" s="7">
        <f>+'[4]DATOS TDC#Bol por Estación'!$V313</f>
        <v>26414</v>
      </c>
      <c r="AS328" s="15">
        <f>+Tabla1[[#This Row],[Pasajeros Pagos (PAX)]]/AR316-1</f>
        <v>-0.70201148452747608</v>
      </c>
      <c r="AT328" s="6">
        <f>+Tabla1[[#This Row],[Pasajeros Pagos (PAX)]]/Tabla1[[#This Row],[Indice Dia Habil]]</f>
        <v>1038.694455367676</v>
      </c>
      <c r="AU328" s="15">
        <f>+Tabla1[[#This Row],[PAX Día Habil]]/AT316-1</f>
        <v>-0.70974535870018007</v>
      </c>
      <c r="AV328" s="6">
        <f>+Tabla1[[#This Row],[Pasajeros Pagos (PAX)]]/Tabla1[[#This Row],[Trenes Corridos (TC)]]</f>
        <v>18.853675945753032</v>
      </c>
      <c r="AW328" s="6">
        <f>+Tabla1[[#This Row],[PAX x Tren]]/Tabla1[[#This Row],[Form. Media Trenes Eléctricos]]</f>
        <v>9.4268379728765161</v>
      </c>
      <c r="AX328" s="15">
        <f>+Tabla1[[#This Row],[PAX x Coche]]/AW316-1</f>
        <v>-0.60438355547544997</v>
      </c>
      <c r="AY328" s="6">
        <v>93</v>
      </c>
      <c r="AZ328" s="9">
        <f>+Tabla1[[#This Row],[PAX Kilómetro]]/Tabla1[[#This Row],[Coches Kilómetro (CK) (5+6+7)]]</f>
        <v>6.1613320084160241</v>
      </c>
      <c r="BA328" s="15">
        <f>+Tabla1[[#This Row],[Ocupación Media (PaxKm/CocheKm)]]/AZ316-1</f>
        <v>-0.60438355547544997</v>
      </c>
      <c r="BB328" s="15">
        <f>+Tabla1[[#This Row],[Ocupación Media (PaxKm/CocheKm)]]/Tabla1[[#This Row],[Capacidad x Coche (4xm2)]]</f>
        <v>6.6250881810924991E-2</v>
      </c>
      <c r="BC328" s="15">
        <f>+Tabla1[[#This Row],[% de Ocupación Media PAX]]/BB316-1</f>
        <v>-0.60438355547544997</v>
      </c>
      <c r="BD328" s="36">
        <f>+Tabla1[[#This Row],[Pasajeros Pagos (PAX)]]*Tabla1[[#This Row],[PAX Recorrido Medio]]</f>
        <v>264140</v>
      </c>
      <c r="BE328" s="37">
        <v>10</v>
      </c>
      <c r="BF328" s="35">
        <f>+Tabla1[[#This Row],[PAX Recorrido Medio]]/BE316-1</f>
        <v>0</v>
      </c>
      <c r="BG328" s="36">
        <f>+Tabla1[[#This Row],[Pasajeros Pagos (PAX)]]*CN328</f>
        <v>24687.594828066802</v>
      </c>
      <c r="BH328" s="124">
        <f t="shared" si="2"/>
        <v>0</v>
      </c>
      <c r="BI328" s="90">
        <f>+Tabla1[[#This Row],[Pasajeros Pagos (PAX)]]</f>
        <v>26414</v>
      </c>
      <c r="BJ328" s="35">
        <f>+(Tabla1[[#This Row],[Variación % TC]]*0.2)-(Tabla1[[#This Row],[Vaciación % PAX Recorrido Medio]]*0.1)-(Tabla1[[#This Row],[Variación % Ocupación PAX]]*0.5)+(Tabla1[[#This Row],[Variación % RA]]*0.1)+(Tabla1[[#This Row],[Variación % Velocidad Comercial TE]]*0.1)</f>
        <v>0.26259912228450255</v>
      </c>
      <c r="BK328" s="10">
        <v>475901.99</v>
      </c>
      <c r="BL328" s="10">
        <f>+Tabla1[[#This Row],[Recaudación Vta. Boletos $]]/Tabla1[[#This Row],[Pasajeros Pagos (PAX)]]</f>
        <v>18.017036041493146</v>
      </c>
      <c r="BM328" s="15">
        <f>+(Tabla1[[#This Row],[Tarifa Media $]]*44)/CQ328</f>
        <v>2.8044076167211714E-2</v>
      </c>
      <c r="BN328" s="48">
        <f>+Tabla1[[#This Row],[Tarifa Media $]]/CP328</f>
        <v>0.2763337932833414</v>
      </c>
      <c r="BO328" s="82">
        <v>25.43</v>
      </c>
      <c r="BP328" s="76">
        <v>15.3</v>
      </c>
      <c r="BQ328" s="76">
        <v>15.3</v>
      </c>
      <c r="BR328" s="36">
        <v>11</v>
      </c>
      <c r="BS328" s="12">
        <v>261</v>
      </c>
      <c r="BT328" s="72">
        <f>+Tabla1[[#This Row],[Recaudación Vta. Boletos $]]/Tabla1[[#This Row],[Km. Línea (entre cabeceras) en Servicio]]</f>
        <v>31104.705228758168</v>
      </c>
      <c r="BU328" s="73">
        <f>+Tabla1[[#This Row],[Recaudación/Km. Línea (PESOS)]]/CP328</f>
        <v>477.0641056069399</v>
      </c>
      <c r="BV328" s="72">
        <f>+Tabla1[[#This Row],[Recaudación Vta. Boletos $]]/Tabla1[[#This Row],[Trenes Corridos (TC)]]</f>
        <v>339.68735902926483</v>
      </c>
      <c r="BW328" s="73">
        <f>+Tabla1[[#This Row],[Recaudación/Trenes Corridos (PESOS)]]/CP328</f>
        <v>5.2099077914248255</v>
      </c>
      <c r="BX328" s="72">
        <f>+Tabla1[[#This Row],[Recaudación Vta. Boletos $]]/Tabla1[[#This Row],[Coches Kilómetro (CK) (5+6+7)]]</f>
        <v>11.100894085923686</v>
      </c>
      <c r="BY328" s="73">
        <f>+Tabla1[[#This Row],[Recaudación/Coche Kilómetro (PESOS)]]/CP328</f>
        <v>0.17025842455636686</v>
      </c>
      <c r="BZ328" s="74">
        <f>+Tabla1[[#This Row],[Recaudación Vta. Boletos $]]/Tabla1[[#This Row],[PAX Kilómetro]]</f>
        <v>1.8017036041493146</v>
      </c>
      <c r="CA328" s="75">
        <f>+Tabla1[[#This Row],[Recaudación/Pasajeros Kilómetro (PESOS)]]/CP328</f>
        <v>2.7633379328334141E-2</v>
      </c>
      <c r="CB328" s="72">
        <f>+Tabla1[[#This Row],[Recaudación Vta. Boletos $]]/Tabla1[[#This Row],[Personal]]</f>
        <v>1823.3792720306512</v>
      </c>
      <c r="CC328" s="73">
        <f>+Tabla1[[#This Row],[Recaudación/Personal (PESOS)]]/CP328</f>
        <v>27.965826880406823</v>
      </c>
      <c r="CD328" s="36">
        <f>+Tabla1[[#This Row],[Pasajeros Pagos (PAX)]]/Tabla1[[#This Row],[Personal]]</f>
        <v>101.20306513409962</v>
      </c>
      <c r="CE328" s="76">
        <f>+Tabla1[[#This Row],[Trenes Corridos (TC)]]/Tabla1[[#This Row],[Personal]]</f>
        <v>5.3678160919540234</v>
      </c>
      <c r="CF328" s="36">
        <f>+Tabla1[[#This Row],[Pasajeros Pagos (PAX)]]/Tabla1[[#This Row],[Km. Línea (entre cabeceras) en Servicio]]</f>
        <v>1726.4052287581699</v>
      </c>
      <c r="CG328" s="36">
        <f>+Tabla1[[#This Row],[Pasajeros Pagos (PAX)]]/Tabla1[[#This Row],[Cantidad de Estaciones en Servicio]]</f>
        <v>2401.2727272727275</v>
      </c>
      <c r="CH328" s="36">
        <f>+Tabla1[[#This Row],[PAX Kilómetro]]/Tabla1[[#This Row],[Km. Línea (entre cabeceras) en Servicio]]</f>
        <v>17264.052287581697</v>
      </c>
      <c r="CI328" s="36">
        <f>+Tabla1[[#This Row],[Coches Kilómetro (CK) (5+6+7)]]/Tabla1[[#This Row],[Km. Línea (entre cabeceras) en Servicio]]</f>
        <v>2802</v>
      </c>
      <c r="CJ328" s="36">
        <f>+[1]!TDC_InfraMR[[#This Row],[Total Coches Eléctricos]]</f>
        <v>18</v>
      </c>
      <c r="CK328" s="36">
        <f>+Tabla1[[#This Row],[Pasajeros Pagos (PAX)]]/Tabla1[[#This Row],[Coches en Servicio]]</f>
        <v>1467.4444444444443</v>
      </c>
      <c r="CM328" s="2">
        <f t="shared" si="3"/>
        <v>41.549019523941645</v>
      </c>
      <c r="CN328" s="11">
        <v>0.93464052502713713</v>
      </c>
      <c r="CP328" s="10">
        <f>+[5]Hoja1!$C331</f>
        <v>65.200263157894739</v>
      </c>
      <c r="CQ328" s="33">
        <f>+[5]Hoja1!$D331</f>
        <v>28267.987189128991</v>
      </c>
      <c r="CR328" s="34"/>
      <c r="DF328" s="47">
        <f>+Tabla1[[#This Row],[Trenes Kilómetro (TK) (1+2+3)]]/Tabla1[[#This Row],[Trenes Corridos (TC)]]</f>
        <v>15.299999999999999</v>
      </c>
      <c r="EA328" s="2">
        <v>2020</v>
      </c>
      <c r="EB328" s="2" t="s">
        <v>10</v>
      </c>
    </row>
    <row r="329" spans="1:132" x14ac:dyDescent="0.2">
      <c r="A329" s="92" t="s">
        <v>217</v>
      </c>
      <c r="B329" s="2" t="s">
        <v>0</v>
      </c>
      <c r="C329" s="95">
        <v>43922</v>
      </c>
      <c r="D329" s="4" t="s">
        <v>247</v>
      </c>
      <c r="E329" s="4" t="s">
        <v>245</v>
      </c>
      <c r="F329" s="131" t="s">
        <v>246</v>
      </c>
      <c r="G329" s="4" t="s">
        <v>232</v>
      </c>
      <c r="J329" s="6">
        <f>+Tabla1[[#This Row],[Trenes Corridos (TC)]]*Tabla1[[#This Row],[Km. Línea (entre cabeceras) en Servicio]]</f>
        <v>12515.400000000001</v>
      </c>
      <c r="K329" s="7">
        <f>+Tabla1[[#This Row],[TK Remolcados (1)]]+Tabla1[[#This Row],[TK Coche Motor (2)]]+Tabla1[[#This Row],[TK Eléctricos (3)]]</f>
        <v>12515.400000000001</v>
      </c>
      <c r="L329" s="15">
        <f>Tabla1[[#This Row],[Trenes Kilómetro (TK) (1+2+3)]]/K317-1</f>
        <v>-0.55005500550054998</v>
      </c>
      <c r="M329" s="6"/>
      <c r="N329" s="6"/>
      <c r="O329" s="6"/>
      <c r="P329" s="6">
        <f>Tabla1[[#This Row],[TK Eléctricos (3)]]*Tabla1[[#This Row],[Form. Media Trenes Eléctricos]]</f>
        <v>25030.800000000003</v>
      </c>
      <c r="Q329" s="7">
        <f>Tabla1[[#This Row],[CK Remolcados (5)]]+Tabla1[[#This Row],[CK Coche Motor (6)]]+Tabla1[[#This Row],[CK Eléctricos (7)]]</f>
        <v>25030.800000000003</v>
      </c>
      <c r="R329" s="15">
        <f>Tabla1[[#This Row],[Coches Kilómetro (CK) (5+6+7)]]/Q317-1</f>
        <v>-0.55005500550054998</v>
      </c>
      <c r="S329" s="128"/>
      <c r="T329" s="15"/>
      <c r="U329" s="9">
        <v>36.5</v>
      </c>
      <c r="V329" s="15">
        <f>Tabla1[[#This Row],[Velocidad Comercial Trenes Eléctricos]]/U317-1</f>
        <v>0</v>
      </c>
      <c r="W329" s="6"/>
      <c r="X329" s="6"/>
      <c r="Y329" s="9">
        <v>2</v>
      </c>
      <c r="AB329" s="6">
        <f>+Tabla1[[#This Row],[Asientos Prom. x C. Eléctricos]]*Tabla1[[#This Row],[Trenes Corridos (TC)]]*Tabla1[[#This Row],[Form. Media Trenes Eléctricos]]</f>
        <v>65440</v>
      </c>
      <c r="AE329" s="6">
        <v>40</v>
      </c>
      <c r="AF329" s="6">
        <f>+'[3]TDC TAB'!$H333</f>
        <v>1840</v>
      </c>
      <c r="AG329" s="6">
        <f>+Tabla1[[#This Row],[Trenes Programados]]-Tabla1[[#This Row],[Trenes Corridos (TC)]]</f>
        <v>1022</v>
      </c>
      <c r="AH329" s="90">
        <f>+'[3]TDC TAB'!$J333</f>
        <v>818</v>
      </c>
      <c r="AI329" s="15">
        <f>Tabla1[[#This Row],[Trenes Corridos (TC)]]/AH317-1</f>
        <v>-0.55005500550054998</v>
      </c>
      <c r="AJ329" s="6">
        <f>+'[3]TDC TAB'!$K333</f>
        <v>788</v>
      </c>
      <c r="AK329" s="6">
        <f>+Tabla1[[#This Row],[Trenes Corridos (TC)]]-Tabla1[[#This Row],[Trenes Puntuales]]</f>
        <v>30</v>
      </c>
      <c r="AL329" s="93">
        <f>+Tabla1[[#This Row],[Trenes Puntuales]]/Tabla1[[#This Row],[Trenes Programados]]</f>
        <v>0.42826086956521742</v>
      </c>
      <c r="AM329" s="93">
        <v>0.95</v>
      </c>
      <c r="AN329" s="93" t="str">
        <f>+IF(Tabla1[[#This Row],[Regularidad Absoluta]]&gt;=Tabla1[[#This Row],[RA 95%]],Tabla1[[#This Row],[Regularidad Absoluta]],"")</f>
        <v/>
      </c>
      <c r="AO329" s="93">
        <f>Tabla1[[#This Row],[Trenes Puntuales]]/Tabla1[[#This Row],[Trenes Corridos (TC)]]</f>
        <v>0.96332518337408313</v>
      </c>
      <c r="AP329" s="93">
        <f>Tabla1[[#This Row],[Trenes Corridos (TC)]]/Tabla1[[#This Row],[Trenes Programados]]</f>
        <v>0.44456521739130433</v>
      </c>
      <c r="AQ329" s="93">
        <f>Tabla1[[#This Row],[Regularidad Relativa]]/AO317-1</f>
        <v>0.21451122286690927</v>
      </c>
      <c r="AR329" s="7">
        <f>+'[4]DATOS TDC#Bol por Estación'!$V314</f>
        <v>381</v>
      </c>
      <c r="AS329" s="15">
        <f>+Tabla1[[#This Row],[Pasajeros Pagos (PAX)]]/AR317-1</f>
        <v>-0.99532698817642151</v>
      </c>
      <c r="AT329" s="6">
        <f>+Tabla1[[#This Row],[Pasajeros Pagos (PAX)]]/Tabla1[[#This Row],[Indice Dia Habil]]</f>
        <v>15.595579205894392</v>
      </c>
      <c r="AU329" s="15">
        <f>+Tabla1[[#This Row],[PAX Día Habil]]/AT317-1</f>
        <v>-0.99532698817642151</v>
      </c>
      <c r="AV329" s="6">
        <f>+Tabla1[[#This Row],[Pasajeros Pagos (PAX)]]/Tabla1[[#This Row],[Trenes Corridos (TC)]]</f>
        <v>0.46577017114914426</v>
      </c>
      <c r="AW329" s="6">
        <f>+Tabla1[[#This Row],[PAX x Tren]]/Tabla1[[#This Row],[Form. Media Trenes Eléctricos]]</f>
        <v>0.23288508557457213</v>
      </c>
      <c r="AX329" s="15">
        <f>+Tabla1[[#This Row],[PAX x Coche]]/AW317-1</f>
        <v>-0.9896142597857388</v>
      </c>
      <c r="AY329" s="6">
        <v>93</v>
      </c>
      <c r="AZ329" s="9">
        <f>+Tabla1[[#This Row],[PAX Kilómetro]]/Tabla1[[#This Row],[Coches Kilómetro (CK) (5+6+7)]]</f>
        <v>0.15221247423174647</v>
      </c>
      <c r="BA329" s="15">
        <f>+Tabla1[[#This Row],[Ocupación Media (PaxKm/CocheKm)]]/AZ317-1</f>
        <v>-0.9896142597857388</v>
      </c>
      <c r="BB329" s="15">
        <f>+Tabla1[[#This Row],[Ocupación Media (PaxKm/CocheKm)]]/Tabla1[[#This Row],[Capacidad x Coche (4xm2)]]</f>
        <v>1.6366932713091017E-3</v>
      </c>
      <c r="BC329" s="15">
        <f>+Tabla1[[#This Row],[% de Ocupación Media PAX]]/BB317-1</f>
        <v>-0.9896142597857388</v>
      </c>
      <c r="BD329" s="36">
        <f>+Tabla1[[#This Row],[Pasajeros Pagos (PAX)]]*Tabla1[[#This Row],[PAX Recorrido Medio]]</f>
        <v>3810</v>
      </c>
      <c r="BE329" s="37">
        <v>10</v>
      </c>
      <c r="BF329" s="35">
        <f>+Tabla1[[#This Row],[PAX Recorrido Medio]]/BE317-1</f>
        <v>0</v>
      </c>
      <c r="BG329" s="36">
        <f>+Tabla1[[#This Row],[Pasajeros Pagos (PAX)]]*CN329</f>
        <v>370.52153730108489</v>
      </c>
      <c r="BH329" s="124">
        <f t="shared" si="2"/>
        <v>0</v>
      </c>
      <c r="BI329" s="90">
        <f>+Tabla1[[#This Row],[Pasajeros Pagos (PAX)]]</f>
        <v>381</v>
      </c>
      <c r="BJ329" s="35">
        <f>+(Tabla1[[#This Row],[Variación % TC]]*0.2)-(Tabla1[[#This Row],[Vaciación % PAX Recorrido Medio]]*0.1)-(Tabla1[[#This Row],[Variación % Ocupación PAX]]*0.5)+(Tabla1[[#This Row],[Variación % RA]]*0.1)+(Tabla1[[#This Row],[Variación % Velocidad Comercial TE]]*0.1)</f>
        <v>0.40624725107945031</v>
      </c>
      <c r="BK329" s="10">
        <v>6403.6200000000008</v>
      </c>
      <c r="BL329" s="10">
        <f>+Tabla1[[#This Row],[Recaudación Vta. Boletos $]]/Tabla1[[#This Row],[Pasajeros Pagos (PAX)]]</f>
        <v>16.807401574803151</v>
      </c>
      <c r="BM329" s="15">
        <f>+(Tabla1[[#This Row],[Tarifa Media $]]*44)/CQ329</f>
        <v>2.6007592453359599E-2</v>
      </c>
      <c r="BN329" s="48">
        <f>+Tabla1[[#This Row],[Tarifa Media $]]/CP329</f>
        <v>0.24763033837196047</v>
      </c>
      <c r="BO329" s="82">
        <v>24.43</v>
      </c>
      <c r="BP329" s="76">
        <v>15.3</v>
      </c>
      <c r="BQ329" s="76">
        <v>15.3</v>
      </c>
      <c r="BR329" s="36">
        <v>11</v>
      </c>
      <c r="BS329" s="12">
        <v>261</v>
      </c>
      <c r="BT329" s="72">
        <f>+Tabla1[[#This Row],[Recaudación Vta. Boletos $]]/Tabla1[[#This Row],[Km. Línea (entre cabeceras) en Servicio]]</f>
        <v>418.53725490196081</v>
      </c>
      <c r="BU329" s="73">
        <f>+Tabla1[[#This Row],[Recaudación/Km. Línea (PESOS)]]/CP329</f>
        <v>6.1664809751448972</v>
      </c>
      <c r="BV329" s="72">
        <f>+Tabla1[[#This Row],[Recaudación Vta. Boletos $]]/Tabla1[[#This Row],[Trenes Corridos (TC)]]</f>
        <v>7.8283863080684606</v>
      </c>
      <c r="BW329" s="73">
        <f>+Tabla1[[#This Row],[Recaudación/Trenes Corridos (PESOS)]]/CP329</f>
        <v>0.11533882508522854</v>
      </c>
      <c r="BX329" s="72">
        <f>+Tabla1[[#This Row],[Recaudación Vta. Boletos $]]/Tabla1[[#This Row],[Coches Kilómetro (CK) (5+6+7)]]</f>
        <v>0.255829617910734</v>
      </c>
      <c r="BY329" s="73">
        <f>+Tabla1[[#This Row],[Recaudación/Coche Kilómetro (PESOS)]]/CP329</f>
        <v>3.7692426498440695E-3</v>
      </c>
      <c r="BZ329" s="74">
        <f>+Tabla1[[#This Row],[Recaudación Vta. Boletos $]]/Tabla1[[#This Row],[PAX Kilómetro]]</f>
        <v>1.6807401574803151</v>
      </c>
      <c r="CA329" s="75">
        <f>+Tabla1[[#This Row],[Recaudación/Pasajeros Kilómetro (PESOS)]]/CP329</f>
        <v>2.4763033837196045E-2</v>
      </c>
      <c r="CB329" s="72">
        <f>+Tabla1[[#This Row],[Recaudación Vta. Boletos $]]/Tabla1[[#This Row],[Personal]]</f>
        <v>24.534942528735634</v>
      </c>
      <c r="CC329" s="73">
        <f>+Tabla1[[#This Row],[Recaudación/Personal (PESOS)]]/CP329</f>
        <v>0.36148336750849402</v>
      </c>
      <c r="CD329" s="36">
        <f>+Tabla1[[#This Row],[Pasajeros Pagos (PAX)]]/Tabla1[[#This Row],[Personal]]</f>
        <v>1.4597701149425288</v>
      </c>
      <c r="CE329" s="76">
        <f>+Tabla1[[#This Row],[Trenes Corridos (TC)]]/Tabla1[[#This Row],[Personal]]</f>
        <v>3.1340996168582373</v>
      </c>
      <c r="CF329" s="36">
        <f>+Tabla1[[#This Row],[Pasajeros Pagos (PAX)]]/Tabla1[[#This Row],[Km. Línea (entre cabeceras) en Servicio]]</f>
        <v>24.901960784313726</v>
      </c>
      <c r="CG329" s="36">
        <f>+Tabla1[[#This Row],[Pasajeros Pagos (PAX)]]/Tabla1[[#This Row],[Cantidad de Estaciones en Servicio]]</f>
        <v>34.636363636363633</v>
      </c>
      <c r="CH329" s="36">
        <f>+Tabla1[[#This Row],[PAX Kilómetro]]/Tabla1[[#This Row],[Km. Línea (entre cabeceras) en Servicio]]</f>
        <v>249.01960784313724</v>
      </c>
      <c r="CI329" s="36">
        <f>+Tabla1[[#This Row],[Coches Kilómetro (CK) (5+6+7)]]/Tabla1[[#This Row],[Km. Línea (entre cabeceras) en Servicio]]</f>
        <v>1636.0000000000002</v>
      </c>
      <c r="CJ329" s="36">
        <f>+[1]!TDC_InfraMR[[#This Row],[Total Coches Eléctricos]]</f>
        <v>18</v>
      </c>
      <c r="CK329" s="36">
        <f>+Tabla1[[#This Row],[Pasajeros Pagos (PAX)]]/Tabla1[[#This Row],[Coches en Servicio]]</f>
        <v>21.166666666666668</v>
      </c>
      <c r="CM329" s="2">
        <f t="shared" si="3"/>
        <v>40.072598543983439</v>
      </c>
      <c r="CN329" s="11">
        <v>0.97249747323119395</v>
      </c>
      <c r="CP329" s="10">
        <f>+[5]Hoja1!$C332</f>
        <v>67.872949999999989</v>
      </c>
      <c r="CQ329" s="33">
        <f>+[5]Hoja1!$D332</f>
        <v>28434.991459419325</v>
      </c>
      <c r="CR329" s="34"/>
      <c r="DF329" s="47">
        <f>+Tabla1[[#This Row],[Trenes Kilómetro (TK) (1+2+3)]]/Tabla1[[#This Row],[Trenes Corridos (TC)]]</f>
        <v>15.300000000000002</v>
      </c>
      <c r="EA329" s="2">
        <v>2020</v>
      </c>
      <c r="EB329" s="2" t="s">
        <v>0</v>
      </c>
    </row>
    <row r="330" spans="1:132" x14ac:dyDescent="0.2">
      <c r="A330" s="92" t="s">
        <v>217</v>
      </c>
      <c r="B330" s="2" t="s">
        <v>1</v>
      </c>
      <c r="C330" s="95">
        <v>43952</v>
      </c>
      <c r="D330" s="4" t="s">
        <v>247</v>
      </c>
      <c r="E330" s="4" t="s">
        <v>245</v>
      </c>
      <c r="F330" s="131" t="s">
        <v>246</v>
      </c>
      <c r="G330" s="4" t="s">
        <v>232</v>
      </c>
      <c r="J330" s="6">
        <f>+Tabla1[[#This Row],[Trenes Corridos (TC)]]*Tabla1[[#This Row],[Km. Línea (entre cabeceras) en Servicio]]</f>
        <v>12882.6</v>
      </c>
      <c r="K330" s="7">
        <f>+Tabla1[[#This Row],[TK Remolcados (1)]]+Tabla1[[#This Row],[TK Coche Motor (2)]]+Tabla1[[#This Row],[TK Eléctricos (3)]]</f>
        <v>12882.6</v>
      </c>
      <c r="L330" s="15">
        <f>Tabla1[[#This Row],[Trenes Kilómetro (TK) (1+2+3)]]/K318-1</f>
        <v>-0.51553509781357887</v>
      </c>
      <c r="M330" s="6"/>
      <c r="N330" s="6"/>
      <c r="O330" s="6"/>
      <c r="P330" s="6">
        <f>Tabla1[[#This Row],[TK Eléctricos (3)]]*Tabla1[[#This Row],[Form. Media Trenes Eléctricos]]</f>
        <v>25765.200000000001</v>
      </c>
      <c r="Q330" s="7">
        <f>Tabla1[[#This Row],[CK Remolcados (5)]]+Tabla1[[#This Row],[CK Coche Motor (6)]]+Tabla1[[#This Row],[CK Eléctricos (7)]]</f>
        <v>25765.200000000001</v>
      </c>
      <c r="R330" s="15">
        <f>Tabla1[[#This Row],[Coches Kilómetro (CK) (5+6+7)]]/Q318-1</f>
        <v>-0.51553509781357887</v>
      </c>
      <c r="S330" s="128"/>
      <c r="T330" s="15"/>
      <c r="U330" s="9">
        <v>36.5</v>
      </c>
      <c r="V330" s="15">
        <f>Tabla1[[#This Row],[Velocidad Comercial Trenes Eléctricos]]/U318-1</f>
        <v>0</v>
      </c>
      <c r="W330" s="6"/>
      <c r="X330" s="6"/>
      <c r="Y330" s="9">
        <v>2</v>
      </c>
      <c r="AB330" s="6">
        <f>+Tabla1[[#This Row],[Asientos Prom. x C. Eléctricos]]*Tabla1[[#This Row],[Trenes Corridos (TC)]]*Tabla1[[#This Row],[Form. Media Trenes Eléctricos]]</f>
        <v>67360</v>
      </c>
      <c r="AE330" s="6">
        <v>40</v>
      </c>
      <c r="AF330" s="6">
        <f>+'[3]TDC TAB'!$H334</f>
        <v>1918</v>
      </c>
      <c r="AG330" s="6">
        <f>+Tabla1[[#This Row],[Trenes Programados]]-Tabla1[[#This Row],[Trenes Corridos (TC)]]</f>
        <v>1076</v>
      </c>
      <c r="AH330" s="90">
        <f>+'[3]TDC TAB'!$J334</f>
        <v>842</v>
      </c>
      <c r="AI330" s="15">
        <f>Tabla1[[#This Row],[Trenes Corridos (TC)]]/AH318-1</f>
        <v>-0.51553509781357887</v>
      </c>
      <c r="AJ330" s="6">
        <f>+'[3]TDC TAB'!$K334</f>
        <v>791</v>
      </c>
      <c r="AK330" s="6">
        <f>+Tabla1[[#This Row],[Trenes Corridos (TC)]]-Tabla1[[#This Row],[Trenes Puntuales]]</f>
        <v>51</v>
      </c>
      <c r="AL330" s="93">
        <f>+Tabla1[[#This Row],[Trenes Puntuales]]/Tabla1[[#This Row],[Trenes Programados]]</f>
        <v>0.41240875912408759</v>
      </c>
      <c r="AM330" s="93">
        <v>0.95</v>
      </c>
      <c r="AN330" s="93" t="str">
        <f>+IF(Tabla1[[#This Row],[Regularidad Absoluta]]&gt;=Tabla1[[#This Row],[RA 95%]],Tabla1[[#This Row],[Regularidad Absoluta]],"")</f>
        <v/>
      </c>
      <c r="AO330" s="93">
        <f>Tabla1[[#This Row],[Trenes Puntuales]]/Tabla1[[#This Row],[Trenes Corridos (TC)]]</f>
        <v>0.93942992874109266</v>
      </c>
      <c r="AP330" s="93">
        <f>Tabla1[[#This Row],[Trenes Corridos (TC)]]/Tabla1[[#This Row],[Trenes Programados]]</f>
        <v>0.43899895724713245</v>
      </c>
      <c r="AQ330" s="93">
        <f>Tabla1[[#This Row],[Regularidad Relativa]]/AO318-1</f>
        <v>0.19177315047592636</v>
      </c>
      <c r="AR330" s="7">
        <f>+'[4]DATOS TDC#Bol por Estación'!$V315</f>
        <v>570</v>
      </c>
      <c r="AS330" s="15">
        <f>+Tabla1[[#This Row],[Pasajeros Pagos (PAX)]]/AR318-1</f>
        <v>-0.99037633591652741</v>
      </c>
      <c r="AT330" s="6">
        <f>+Tabla1[[#This Row],[Pasajeros Pagos (PAX)]]/Tabla1[[#This Row],[Indice Dia Habil]]</f>
        <v>22.673031026252982</v>
      </c>
      <c r="AU330" s="15">
        <f>+Tabla1[[#This Row],[PAX Día Habil]]/AT318-1</f>
        <v>-0.98991314444711598</v>
      </c>
      <c r="AV330" s="6">
        <f>+Tabla1[[#This Row],[Pasajeros Pagos (PAX)]]/Tabla1[[#This Row],[Trenes Corridos (TC)]]</f>
        <v>0.6769596199524941</v>
      </c>
      <c r="AW330" s="6">
        <f>+Tabla1[[#This Row],[PAX x Tren]]/Tabla1[[#This Row],[Form. Media Trenes Eléctricos]]</f>
        <v>0.33847980997624705</v>
      </c>
      <c r="AX330" s="15">
        <f>+Tabla1[[#This Row],[PAX x Coche]]/AW318-1</f>
        <v>-0.98013547722437599</v>
      </c>
      <c r="AY330" s="6">
        <v>93</v>
      </c>
      <c r="AZ330" s="9">
        <f>+Tabla1[[#This Row],[PAX Kilómetro]]/Tabla1[[#This Row],[Coches Kilómetro (CK) (5+6+7)]]</f>
        <v>0.22122863397140327</v>
      </c>
      <c r="BA330" s="15">
        <f>+Tabla1[[#This Row],[Ocupación Media (PaxKm/CocheKm)]]/AZ318-1</f>
        <v>-0.98013547722437599</v>
      </c>
      <c r="BB330" s="15">
        <f>+Tabla1[[#This Row],[Ocupación Media (PaxKm/CocheKm)]]/Tabla1[[#This Row],[Capacidad x Coche (4xm2)]]</f>
        <v>2.3788025158215406E-3</v>
      </c>
      <c r="BC330" s="15">
        <f>+Tabla1[[#This Row],[% de Ocupación Media PAX]]/BB318-1</f>
        <v>-0.98013547722437599</v>
      </c>
      <c r="BD330" s="36">
        <f>+Tabla1[[#This Row],[Pasajeros Pagos (PAX)]]*Tabla1[[#This Row],[PAX Recorrido Medio]]</f>
        <v>5700</v>
      </c>
      <c r="BE330" s="37">
        <v>10</v>
      </c>
      <c r="BF330" s="35">
        <f>+Tabla1[[#This Row],[PAX Recorrido Medio]]/BE318-1</f>
        <v>0</v>
      </c>
      <c r="BG330" s="36">
        <f>+Tabla1[[#This Row],[Pasajeros Pagos (PAX)]]*CN330</f>
        <v>627.38278228566787</v>
      </c>
      <c r="BH330" s="124">
        <f t="shared" si="2"/>
        <v>0</v>
      </c>
      <c r="BI330" s="90">
        <f>+Tabla1[[#This Row],[Pasajeros Pagos (PAX)]]</f>
        <v>570</v>
      </c>
      <c r="BJ330" s="35">
        <f>+(Tabla1[[#This Row],[Variación % TC]]*0.2)-(Tabla1[[#This Row],[Vaciación % PAX Recorrido Medio]]*0.1)-(Tabla1[[#This Row],[Variación % Ocupación PAX]]*0.5)+(Tabla1[[#This Row],[Variación % RA]]*0.1)+(Tabla1[[#This Row],[Variación % Velocidad Comercial TE]]*0.1)</f>
        <v>0.40613803409706484</v>
      </c>
      <c r="BK330" s="10">
        <v>9569.6200000000008</v>
      </c>
      <c r="BL330" s="10">
        <f>+Tabla1[[#This Row],[Recaudación Vta. Boletos $]]/Tabla1[[#This Row],[Pasajeros Pagos (PAX)]]</f>
        <v>16.78880701754386</v>
      </c>
      <c r="BM330" s="15">
        <f>+(Tabla1[[#This Row],[Tarifa Media $]]*44)/CQ330</f>
        <v>2.5827131636293982E-2</v>
      </c>
      <c r="BN330" s="48">
        <f>+Tabla1[[#This Row],[Tarifa Media $]]/CP330</f>
        <v>0.2396784524522434</v>
      </c>
      <c r="BO330" s="82">
        <v>25.14</v>
      </c>
      <c r="BP330" s="76">
        <v>15.3</v>
      </c>
      <c r="BQ330" s="76">
        <v>15.3</v>
      </c>
      <c r="BR330" s="36">
        <v>11</v>
      </c>
      <c r="BS330" s="12">
        <v>261</v>
      </c>
      <c r="BT330" s="72">
        <f>+Tabla1[[#This Row],[Recaudación Vta. Boletos $]]/Tabla1[[#This Row],[Km. Línea (entre cabeceras) en Servicio]]</f>
        <v>625.46535947712425</v>
      </c>
      <c r="BU330" s="73">
        <f>+Tabla1[[#This Row],[Recaudación/Km. Línea (PESOS)]]/CP330</f>
        <v>8.9291972482208326</v>
      </c>
      <c r="BV330" s="72">
        <f>+Tabla1[[#This Row],[Recaudación Vta. Boletos $]]/Tabla1[[#This Row],[Trenes Corridos (TC)]]</f>
        <v>11.365344418052258</v>
      </c>
      <c r="BW330" s="73">
        <f>+Tabla1[[#This Row],[Recaudación/Trenes Corridos (PESOS)]]/CP330</f>
        <v>0.16225263408287263</v>
      </c>
      <c r="BX330" s="72">
        <f>+Tabla1[[#This Row],[Recaudación Vta. Boletos $]]/Tabla1[[#This Row],[Coches Kilómetro (CK) (5+6+7)]]</f>
        <v>0.37141648425007379</v>
      </c>
      <c r="BY330" s="73">
        <f>+Tabla1[[#This Row],[Recaudación/Coche Kilómetro (PESOS)]]/CP330</f>
        <v>5.3023736628389747E-3</v>
      </c>
      <c r="BZ330" s="74">
        <f>+Tabla1[[#This Row],[Recaudación Vta. Boletos $]]/Tabla1[[#This Row],[PAX Kilómetro]]</f>
        <v>1.6788807017543861</v>
      </c>
      <c r="CA330" s="75">
        <f>+Tabla1[[#This Row],[Recaudación/Pasajeros Kilómetro (PESOS)]]/CP330</f>
        <v>2.3967845245224342E-2</v>
      </c>
      <c r="CB330" s="72">
        <f>+Tabla1[[#This Row],[Recaudación Vta. Boletos $]]/Tabla1[[#This Row],[Personal]]</f>
        <v>36.665210727969352</v>
      </c>
      <c r="CC330" s="73">
        <f>+Tabla1[[#This Row],[Recaudación/Personal (PESOS)]]/CP330</f>
        <v>0.52343570075777301</v>
      </c>
      <c r="CD330" s="36">
        <f>+Tabla1[[#This Row],[Pasajeros Pagos (PAX)]]/Tabla1[[#This Row],[Personal]]</f>
        <v>2.1839080459770117</v>
      </c>
      <c r="CE330" s="76">
        <f>+Tabla1[[#This Row],[Trenes Corridos (TC)]]/Tabla1[[#This Row],[Personal]]</f>
        <v>3.2260536398467434</v>
      </c>
      <c r="CF330" s="36">
        <f>+Tabla1[[#This Row],[Pasajeros Pagos (PAX)]]/Tabla1[[#This Row],[Km. Línea (entre cabeceras) en Servicio]]</f>
        <v>37.254901960784309</v>
      </c>
      <c r="CG330" s="36">
        <f>+Tabla1[[#This Row],[Pasajeros Pagos (PAX)]]/Tabla1[[#This Row],[Cantidad de Estaciones en Servicio]]</f>
        <v>51.81818181818182</v>
      </c>
      <c r="CH330" s="36">
        <f>+Tabla1[[#This Row],[PAX Kilómetro]]/Tabla1[[#This Row],[Km. Línea (entre cabeceras) en Servicio]]</f>
        <v>372.54901960784309</v>
      </c>
      <c r="CI330" s="36">
        <f>+Tabla1[[#This Row],[Coches Kilómetro (CK) (5+6+7)]]/Tabla1[[#This Row],[Km. Línea (entre cabeceras) en Servicio]]</f>
        <v>1684</v>
      </c>
      <c r="CJ330" s="36">
        <f>+[1]!TDC_InfraMR[[#This Row],[Total Coches Eléctricos]]</f>
        <v>18</v>
      </c>
      <c r="CK330" s="36">
        <f>+Tabla1[[#This Row],[Pasajeros Pagos (PAX)]]/Tabla1[[#This Row],[Coches en Servicio]]</f>
        <v>31.666666666666668</v>
      </c>
      <c r="CM330" s="2">
        <f t="shared" si="3"/>
        <v>35.07380963308588</v>
      </c>
      <c r="CN330" s="11">
        <v>1.1006715478695928</v>
      </c>
      <c r="CP330" s="10">
        <f>+[5]Hoja1!$C333</f>
        <v>70.04721052631578</v>
      </c>
      <c r="CQ330" s="33">
        <f>+[5]Hoja1!$D333</f>
        <v>28601.995729709663</v>
      </c>
      <c r="CR330" s="34"/>
      <c r="DF330" s="47">
        <f>+Tabla1[[#This Row],[Trenes Kilómetro (TK) (1+2+3)]]/Tabla1[[#This Row],[Trenes Corridos (TC)]]</f>
        <v>15.3</v>
      </c>
      <c r="EA330" s="2">
        <v>2020</v>
      </c>
      <c r="EB330" s="2" t="s">
        <v>1</v>
      </c>
    </row>
    <row r="331" spans="1:132" x14ac:dyDescent="0.2">
      <c r="A331" s="92" t="s">
        <v>217</v>
      </c>
      <c r="B331" s="2" t="s">
        <v>2</v>
      </c>
      <c r="C331" s="95">
        <v>43983</v>
      </c>
      <c r="D331" s="4" t="s">
        <v>247</v>
      </c>
      <c r="E331" s="4" t="s">
        <v>245</v>
      </c>
      <c r="F331" s="131" t="s">
        <v>246</v>
      </c>
      <c r="G331" s="4" t="s">
        <v>232</v>
      </c>
      <c r="J331" s="6">
        <f>+Tabla1[[#This Row],[Trenes Corridos (TC)]]*Tabla1[[#This Row],[Km. Línea (entre cabeceras) en Servicio]]</f>
        <v>12546</v>
      </c>
      <c r="K331" s="7">
        <f>+Tabla1[[#This Row],[TK Remolcados (1)]]+Tabla1[[#This Row],[TK Coche Motor (2)]]+Tabla1[[#This Row],[TK Eléctricos (3)]]</f>
        <v>12546</v>
      </c>
      <c r="L331" s="15">
        <f>Tabla1[[#This Row],[Trenes Kilómetro (TK) (1+2+3)]]/K319-1</f>
        <v>-0.52628538417099946</v>
      </c>
      <c r="M331" s="6"/>
      <c r="N331" s="6"/>
      <c r="O331" s="6"/>
      <c r="P331" s="6">
        <f>Tabla1[[#This Row],[TK Eléctricos (3)]]*Tabla1[[#This Row],[Form. Media Trenes Eléctricos]]</f>
        <v>25092</v>
      </c>
      <c r="Q331" s="7">
        <f>Tabla1[[#This Row],[CK Remolcados (5)]]+Tabla1[[#This Row],[CK Coche Motor (6)]]+Tabla1[[#This Row],[CK Eléctricos (7)]]</f>
        <v>25092</v>
      </c>
      <c r="R331" s="15">
        <f>Tabla1[[#This Row],[Coches Kilómetro (CK) (5+6+7)]]/Q319-1</f>
        <v>-0.52628538417099946</v>
      </c>
      <c r="S331" s="128"/>
      <c r="T331" s="15"/>
      <c r="U331" s="9">
        <v>36.5</v>
      </c>
      <c r="V331" s="15">
        <f>Tabla1[[#This Row],[Velocidad Comercial Trenes Eléctricos]]/U319-1</f>
        <v>0</v>
      </c>
      <c r="W331" s="6"/>
      <c r="X331" s="6"/>
      <c r="Y331" s="9">
        <v>2</v>
      </c>
      <c r="AB331" s="6">
        <f>+Tabla1[[#This Row],[Asientos Prom. x C. Eléctricos]]*Tabla1[[#This Row],[Trenes Corridos (TC)]]*Tabla1[[#This Row],[Form. Media Trenes Eléctricos]]</f>
        <v>65600</v>
      </c>
      <c r="AE331" s="6">
        <v>40</v>
      </c>
      <c r="AF331" s="6">
        <f>+'[3]TDC TAB'!$H335</f>
        <v>1452</v>
      </c>
      <c r="AG331" s="6">
        <f>+Tabla1[[#This Row],[Trenes Programados]]-Tabla1[[#This Row],[Trenes Corridos (TC)]]</f>
        <v>632</v>
      </c>
      <c r="AH331" s="90">
        <f>+'[3]TDC TAB'!$J335</f>
        <v>820</v>
      </c>
      <c r="AI331" s="15">
        <f>Tabla1[[#This Row],[Trenes Corridos (TC)]]/AH319-1</f>
        <v>-0.52628538417099935</v>
      </c>
      <c r="AJ331" s="6">
        <f>+'[3]TDC TAB'!$K335</f>
        <v>721</v>
      </c>
      <c r="AK331" s="6">
        <f>+Tabla1[[#This Row],[Trenes Corridos (TC)]]-Tabla1[[#This Row],[Trenes Puntuales]]</f>
        <v>99</v>
      </c>
      <c r="AL331" s="93">
        <f>+Tabla1[[#This Row],[Trenes Puntuales]]/Tabla1[[#This Row],[Trenes Programados]]</f>
        <v>0.49655647382920109</v>
      </c>
      <c r="AM331" s="93">
        <v>0.95</v>
      </c>
      <c r="AN331" s="93" t="str">
        <f>+IF(Tabla1[[#This Row],[Regularidad Absoluta]]&gt;=Tabla1[[#This Row],[RA 95%]],Tabla1[[#This Row],[Regularidad Absoluta]],"")</f>
        <v/>
      </c>
      <c r="AO331" s="93">
        <f>Tabla1[[#This Row],[Trenes Puntuales]]/Tabla1[[#This Row],[Trenes Corridos (TC)]]</f>
        <v>0.87926829268292683</v>
      </c>
      <c r="AP331" s="93">
        <f>Tabla1[[#This Row],[Trenes Corridos (TC)]]/Tabla1[[#This Row],[Trenes Programados]]</f>
        <v>0.56473829201101933</v>
      </c>
      <c r="AQ331" s="93">
        <f>Tabla1[[#This Row],[Regularidad Relativa]]/AO319-1</f>
        <v>6.2858529772448657E-2</v>
      </c>
      <c r="AR331" s="7">
        <f>+'[4]DATOS TDC#Bol por Estación'!$V316</f>
        <v>718</v>
      </c>
      <c r="AS331" s="15">
        <f>+Tabla1[[#This Row],[Pasajeros Pagos (PAX)]]/AR319-1</f>
        <v>-0.98597053421392</v>
      </c>
      <c r="AT331" s="6">
        <f>+Tabla1[[#This Row],[Pasajeros Pagos (PAX)]]/Tabla1[[#This Row],[Indice Dia Habil]]</f>
        <v>28.708516593362653</v>
      </c>
      <c r="AU331" s="15">
        <f>+Tabla1[[#This Row],[PAX Día Habil]]/AT319-1</f>
        <v>-0.98610516323385844</v>
      </c>
      <c r="AV331" s="6">
        <f>+Tabla1[[#This Row],[Pasajeros Pagos (PAX)]]/Tabla1[[#This Row],[Trenes Corridos (TC)]]</f>
        <v>0.87560975609756098</v>
      </c>
      <c r="AW331" s="6">
        <f>+Tabla1[[#This Row],[PAX x Tren]]/Tabla1[[#This Row],[Form. Media Trenes Eléctricos]]</f>
        <v>0.43780487804878049</v>
      </c>
      <c r="AX331" s="15">
        <f>+Tabla1[[#This Row],[PAX x Coche]]/AW319-1</f>
        <v>-0.97038413990767758</v>
      </c>
      <c r="AY331" s="6">
        <v>93</v>
      </c>
      <c r="AZ331" s="9">
        <f>+Tabla1[[#This Row],[PAX Kilómetro]]/Tabla1[[#This Row],[Coches Kilómetro (CK) (5+6+7)]]</f>
        <v>0.28614697911685</v>
      </c>
      <c r="BA331" s="15">
        <f>+Tabla1[[#This Row],[Ocupación Media (PaxKm/CocheKm)]]/AZ319-1</f>
        <v>-0.97038413990767758</v>
      </c>
      <c r="BB331" s="15">
        <f>+Tabla1[[#This Row],[Ocupación Media (PaxKm/CocheKm)]]/Tabla1[[#This Row],[Capacidad x Coche (4xm2)]]</f>
        <v>3.0768492378155914E-3</v>
      </c>
      <c r="BC331" s="15">
        <f>+Tabla1[[#This Row],[% de Ocupación Media PAX]]/BB319-1</f>
        <v>-0.97038413990767758</v>
      </c>
      <c r="BD331" s="36">
        <f>+Tabla1[[#This Row],[Pasajeros Pagos (PAX)]]*Tabla1[[#This Row],[PAX Recorrido Medio]]</f>
        <v>7180</v>
      </c>
      <c r="BE331" s="37">
        <v>10</v>
      </c>
      <c r="BF331" s="35">
        <f>+Tabla1[[#This Row],[PAX Recorrido Medio]]/BE319-1</f>
        <v>0</v>
      </c>
      <c r="BG331" s="36">
        <f>+Tabla1[[#This Row],[Pasajeros Pagos (PAX)]]*CN331</f>
        <v>842.91455859475025</v>
      </c>
      <c r="BH331" s="124">
        <f t="shared" si="2"/>
        <v>0</v>
      </c>
      <c r="BI331" s="90">
        <f>+Tabla1[[#This Row],[Pasajeros Pagos (PAX)]]</f>
        <v>718</v>
      </c>
      <c r="BJ331" s="35">
        <f>+(Tabla1[[#This Row],[Variación % TC]]*0.2)-(Tabla1[[#This Row],[Vaciación % PAX Recorrido Medio]]*0.1)-(Tabla1[[#This Row],[Variación % Ocupación PAX]]*0.5)+(Tabla1[[#This Row],[Variación % RA]]*0.1)+(Tabla1[[#This Row],[Variación % Velocidad Comercial TE]]*0.1)</f>
        <v>0.38622084609688379</v>
      </c>
      <c r="BK331" s="10">
        <v>11766.45</v>
      </c>
      <c r="BL331" s="10">
        <f>+Tabla1[[#This Row],[Recaudación Vta. Boletos $]]/Tabla1[[#This Row],[Pasajeros Pagos (PAX)]]</f>
        <v>16.387813370473538</v>
      </c>
      <c r="BM331" s="15">
        <f>+(Tabla1[[#This Row],[Tarifa Media $]]*44)/CQ331</f>
        <v>2.5063915614058036E-2</v>
      </c>
      <c r="BN331" s="48">
        <f>+Tabla1[[#This Row],[Tarifa Media $]]/CP331</f>
        <v>0.22597646677431796</v>
      </c>
      <c r="BO331" s="82">
        <v>25.01</v>
      </c>
      <c r="BP331" s="76">
        <v>15.3</v>
      </c>
      <c r="BQ331" s="76">
        <v>15.3</v>
      </c>
      <c r="BR331" s="36">
        <v>11</v>
      </c>
      <c r="BS331" s="12">
        <v>261</v>
      </c>
      <c r="BT331" s="72">
        <f>+Tabla1[[#This Row],[Recaudación Vta. Boletos $]]/Tabla1[[#This Row],[Km. Línea (entre cabeceras) en Servicio]]</f>
        <v>769.04901960784309</v>
      </c>
      <c r="BU331" s="73">
        <f>+Tabla1[[#This Row],[Recaudación/Km. Línea (PESOS)]]/CP331</f>
        <v>10.604647264311129</v>
      </c>
      <c r="BV331" s="72">
        <f>+Tabla1[[#This Row],[Recaudación Vta. Boletos $]]/Tabla1[[#This Row],[Trenes Corridos (TC)]]</f>
        <v>14.349329268292683</v>
      </c>
      <c r="BW331" s="73">
        <f>+Tabla1[[#This Row],[Recaudación/Trenes Corridos (PESOS)]]/CP331</f>
        <v>0.19786719895604915</v>
      </c>
      <c r="BX331" s="72">
        <f>+Tabla1[[#This Row],[Recaudación Vta. Boletos $]]/Tabla1[[#This Row],[Coches Kilómetro (CK) (5+6+7)]]</f>
        <v>0.4689323290291727</v>
      </c>
      <c r="BY331" s="73">
        <f>+Tabla1[[#This Row],[Recaudación/Coche Kilómetro (PESOS)]]/CP331</f>
        <v>6.4662483318970315E-3</v>
      </c>
      <c r="BZ331" s="74">
        <f>+Tabla1[[#This Row],[Recaudación Vta. Boletos $]]/Tabla1[[#This Row],[PAX Kilómetro]]</f>
        <v>1.6387813370473538</v>
      </c>
      <c r="CA331" s="75">
        <f>+Tabla1[[#This Row],[Recaudación/Pasajeros Kilómetro (PESOS)]]/CP331</f>
        <v>2.2597646677431797E-2</v>
      </c>
      <c r="CB331" s="72">
        <f>+Tabla1[[#This Row],[Recaudación Vta. Boletos $]]/Tabla1[[#This Row],[Personal]]</f>
        <v>45.082183908045977</v>
      </c>
      <c r="CC331" s="73">
        <f>+Tabla1[[#This Row],[Recaudación/Personal (PESOS)]]/CP331</f>
        <v>0.62165173618375591</v>
      </c>
      <c r="CD331" s="36">
        <f>+Tabla1[[#This Row],[Pasajeros Pagos (PAX)]]/Tabla1[[#This Row],[Personal]]</f>
        <v>2.7509578544061304</v>
      </c>
      <c r="CE331" s="76">
        <f>+Tabla1[[#This Row],[Trenes Corridos (TC)]]/Tabla1[[#This Row],[Personal]]</f>
        <v>3.1417624521072796</v>
      </c>
      <c r="CF331" s="36">
        <f>+Tabla1[[#This Row],[Pasajeros Pagos (PAX)]]/Tabla1[[#This Row],[Km. Línea (entre cabeceras) en Servicio]]</f>
        <v>46.928104575163395</v>
      </c>
      <c r="CG331" s="36">
        <f>+Tabla1[[#This Row],[Pasajeros Pagos (PAX)]]/Tabla1[[#This Row],[Cantidad de Estaciones en Servicio]]</f>
        <v>65.272727272727266</v>
      </c>
      <c r="CH331" s="36">
        <f>+Tabla1[[#This Row],[PAX Kilómetro]]/Tabla1[[#This Row],[Km. Línea (entre cabeceras) en Servicio]]</f>
        <v>469.28104575163394</v>
      </c>
      <c r="CI331" s="36">
        <f>+Tabla1[[#This Row],[Coches Kilómetro (CK) (5+6+7)]]/Tabla1[[#This Row],[Km. Línea (entre cabeceras) en Servicio]]</f>
        <v>1640</v>
      </c>
      <c r="CJ331" s="36">
        <f>+[1]!TDC_InfraMR[[#This Row],[Total Coches Eléctricos]]</f>
        <v>18</v>
      </c>
      <c r="CK331" s="36">
        <f>+Tabla1[[#This Row],[Pasajeros Pagos (PAX)]]/Tabla1[[#This Row],[Coches en Servicio]]</f>
        <v>39.888888888888886</v>
      </c>
      <c r="CM331" s="2">
        <f t="shared" si="3"/>
        <v>32.214947374379861</v>
      </c>
      <c r="CN331" s="11">
        <v>1.1739757083492344</v>
      </c>
      <c r="CP331" s="10">
        <f>+[5]Hoja1!$C334</f>
        <v>72.52</v>
      </c>
      <c r="CQ331" s="33">
        <f>+[5]Hoja1!$D334</f>
        <v>28769</v>
      </c>
      <c r="CR331" s="34"/>
      <c r="DF331" s="47">
        <f>+Tabla1[[#This Row],[Trenes Kilómetro (TK) (1+2+3)]]/Tabla1[[#This Row],[Trenes Corridos (TC)]]</f>
        <v>15.3</v>
      </c>
      <c r="EA331" s="2">
        <v>2020</v>
      </c>
      <c r="EB331" s="2" t="s">
        <v>2</v>
      </c>
    </row>
    <row r="332" spans="1:132" x14ac:dyDescent="0.2">
      <c r="A332" s="92" t="s">
        <v>217</v>
      </c>
      <c r="B332" s="2" t="s">
        <v>3</v>
      </c>
      <c r="C332" s="95">
        <v>44013</v>
      </c>
      <c r="D332" s="4" t="s">
        <v>247</v>
      </c>
      <c r="E332" s="4" t="s">
        <v>245</v>
      </c>
      <c r="F332" s="131" t="s">
        <v>246</v>
      </c>
      <c r="G332" s="4" t="s">
        <v>232</v>
      </c>
      <c r="J332" s="6">
        <f>+Tabla1[[#This Row],[Trenes Corridos (TC)]]*Tabla1[[#This Row],[Km. Línea (entre cabeceras) en Servicio]]</f>
        <v>12913.2</v>
      </c>
      <c r="K332" s="7">
        <f>+Tabla1[[#This Row],[TK Remolcados (1)]]+Tabla1[[#This Row],[TK Coche Motor (2)]]+Tabla1[[#This Row],[TK Eléctricos (3)]]</f>
        <v>12913.2</v>
      </c>
      <c r="L332" s="15">
        <f>Tabla1[[#This Row],[Trenes Kilómetro (TK) (1+2+3)]]/K320-1</f>
        <v>-0.5447680690399137</v>
      </c>
      <c r="M332" s="6"/>
      <c r="N332" s="6"/>
      <c r="O332" s="6"/>
      <c r="P332" s="6">
        <f>Tabla1[[#This Row],[TK Eléctricos (3)]]*Tabla1[[#This Row],[Form. Media Trenes Eléctricos]]</f>
        <v>25826.400000000001</v>
      </c>
      <c r="Q332" s="7">
        <f>Tabla1[[#This Row],[CK Remolcados (5)]]+Tabla1[[#This Row],[CK Coche Motor (6)]]+Tabla1[[#This Row],[CK Eléctricos (7)]]</f>
        <v>25826.400000000001</v>
      </c>
      <c r="R332" s="15">
        <f>Tabla1[[#This Row],[Coches Kilómetro (CK) (5+6+7)]]/Q320-1</f>
        <v>-0.5447680690399137</v>
      </c>
      <c r="S332" s="128"/>
      <c r="T332" s="15"/>
      <c r="U332" s="9">
        <v>36.5</v>
      </c>
      <c r="V332" s="15">
        <f>Tabla1[[#This Row],[Velocidad Comercial Trenes Eléctricos]]/U320-1</f>
        <v>0</v>
      </c>
      <c r="W332" s="6"/>
      <c r="X332" s="6"/>
      <c r="Y332" s="9">
        <v>2</v>
      </c>
      <c r="AB332" s="6">
        <f>+Tabla1[[#This Row],[Asientos Prom. x C. Eléctricos]]*Tabla1[[#This Row],[Trenes Corridos (TC)]]*Tabla1[[#This Row],[Form. Media Trenes Eléctricos]]</f>
        <v>67520</v>
      </c>
      <c r="AE332" s="6">
        <v>40</v>
      </c>
      <c r="AF332" s="6">
        <f>+'[3]TDC TAB'!$H336</f>
        <v>848</v>
      </c>
      <c r="AG332" s="6">
        <f>+Tabla1[[#This Row],[Trenes Programados]]-Tabla1[[#This Row],[Trenes Corridos (TC)]]</f>
        <v>4</v>
      </c>
      <c r="AH332" s="90">
        <f>+'[3]TDC TAB'!$J336</f>
        <v>844</v>
      </c>
      <c r="AI332" s="15">
        <f>Tabla1[[#This Row],[Trenes Corridos (TC)]]/AH320-1</f>
        <v>-0.5447680690399137</v>
      </c>
      <c r="AJ332" s="6">
        <f>+'[3]TDC TAB'!$K336</f>
        <v>757</v>
      </c>
      <c r="AK332" s="6">
        <f>+Tabla1[[#This Row],[Trenes Corridos (TC)]]-Tabla1[[#This Row],[Trenes Puntuales]]</f>
        <v>87</v>
      </c>
      <c r="AL332" s="93">
        <f>+Tabla1[[#This Row],[Trenes Puntuales]]/Tabla1[[#This Row],[Trenes Programados]]</f>
        <v>0.89268867924528306</v>
      </c>
      <c r="AM332" s="93">
        <v>0.95</v>
      </c>
      <c r="AN332" s="93" t="str">
        <f>+IF(Tabla1[[#This Row],[Regularidad Absoluta]]&gt;=Tabla1[[#This Row],[RA 95%]],Tabla1[[#This Row],[Regularidad Absoluta]],"")</f>
        <v/>
      </c>
      <c r="AO332" s="93">
        <f>Tabla1[[#This Row],[Trenes Puntuales]]/Tabla1[[#This Row],[Trenes Corridos (TC)]]</f>
        <v>0.89691943127962082</v>
      </c>
      <c r="AP332" s="93">
        <f>Tabla1[[#This Row],[Trenes Corridos (TC)]]/Tabla1[[#This Row],[Trenes Programados]]</f>
        <v>0.99528301886792447</v>
      </c>
      <c r="AQ332" s="93">
        <f>Tabla1[[#This Row],[Regularidad Relativa]]/AO320-1</f>
        <v>-2.4126393431680104E-2</v>
      </c>
      <c r="AR332" s="7">
        <f>+'[4]DATOS TDC#Bol por Estación'!$V317</f>
        <v>326</v>
      </c>
      <c r="AS332" s="15">
        <f>+Tabla1[[#This Row],[Pasajeros Pagos (PAX)]]/AR320-1</f>
        <v>-0.99505386132605067</v>
      </c>
      <c r="AT332" s="6">
        <f>+Tabla1[[#This Row],[Pasajeros Pagos (PAX)]]/Tabla1[[#This Row],[Indice Dia Habil]]</f>
        <v>13.00877893056664</v>
      </c>
      <c r="AU332" s="15">
        <f>+Tabla1[[#This Row],[PAX Día Habil]]/AT320-1</f>
        <v>-0.99473214520320397</v>
      </c>
      <c r="AV332" s="6">
        <f>+Tabla1[[#This Row],[Pasajeros Pagos (PAX)]]/Tabla1[[#This Row],[Trenes Corridos (TC)]]</f>
        <v>0.38625592417061611</v>
      </c>
      <c r="AW332" s="6">
        <f>+Tabla1[[#This Row],[PAX x Tren]]/Tabla1[[#This Row],[Form. Media Trenes Eléctricos]]</f>
        <v>0.19312796208530805</v>
      </c>
      <c r="AX332" s="15">
        <f>+Tabla1[[#This Row],[PAX x Coche]]/AW320-1</f>
        <v>-0.98913490390817294</v>
      </c>
      <c r="AY332" s="6">
        <v>93</v>
      </c>
      <c r="AZ332" s="9">
        <f>+Tabla1[[#This Row],[PAX Kilómetro]]/Tabla1[[#This Row],[Coches Kilómetro (CK) (5+6+7)]]</f>
        <v>0.12622742619954774</v>
      </c>
      <c r="BA332" s="15">
        <f>+Tabla1[[#This Row],[Ocupación Media (PaxKm/CocheKm)]]/AZ320-1</f>
        <v>-0.98913490390817294</v>
      </c>
      <c r="BB332" s="15">
        <f>+Tabla1[[#This Row],[Ocupación Media (PaxKm/CocheKm)]]/Tabla1[[#This Row],[Capacidad x Coche (4xm2)]]</f>
        <v>1.357284152683309E-3</v>
      </c>
      <c r="BC332" s="15">
        <f>+Tabla1[[#This Row],[% de Ocupación Media PAX]]/BB320-1</f>
        <v>-0.98913490390817294</v>
      </c>
      <c r="BD332" s="36">
        <f>+Tabla1[[#This Row],[Pasajeros Pagos (PAX)]]*Tabla1[[#This Row],[PAX Recorrido Medio]]</f>
        <v>3260</v>
      </c>
      <c r="BE332" s="37">
        <v>10</v>
      </c>
      <c r="BF332" s="35">
        <f>+Tabla1[[#This Row],[PAX Recorrido Medio]]/BE320-1</f>
        <v>0</v>
      </c>
      <c r="BG332" s="36">
        <f>+Tabla1[[#This Row],[Pasajeros Pagos (PAX)]]*CN332</f>
        <v>258.58309712249877</v>
      </c>
      <c r="BH332" s="124">
        <f t="shared" si="2"/>
        <v>0</v>
      </c>
      <c r="BI332" s="90">
        <f>+Tabla1[[#This Row],[Pasajeros Pagos (PAX)]]</f>
        <v>326</v>
      </c>
      <c r="BJ332" s="35">
        <f>+(Tabla1[[#This Row],[Variación % TC]]*0.2)-(Tabla1[[#This Row],[Vaciación % PAX Recorrido Medio]]*0.1)-(Tabla1[[#This Row],[Variación % Ocupación PAX]]*0.5)+(Tabla1[[#This Row],[Variación % RA]]*0.1)+(Tabla1[[#This Row],[Variación % Velocidad Comercial TE]]*0.1)</f>
        <v>0.38320119880293574</v>
      </c>
      <c r="BK332" s="10">
        <v>5295.59</v>
      </c>
      <c r="BL332" s="10">
        <f>+Tabla1[[#This Row],[Recaudación Vta. Boletos $]]/Tabla1[[#This Row],[Pasajeros Pagos (PAX)]]</f>
        <v>16.244141104294478</v>
      </c>
      <c r="BM332" s="15">
        <f>+(Tabla1[[#This Row],[Tarifa Media $]]*44)/CQ332</f>
        <v>2.3464944471075413E-2</v>
      </c>
      <c r="BN332" s="48">
        <f>+Tabla1[[#This Row],[Tarifa Media $]]/CP332</f>
        <v>0.21565745555075488</v>
      </c>
      <c r="BO332" s="82">
        <v>25.06</v>
      </c>
      <c r="BP332" s="76">
        <v>15.3</v>
      </c>
      <c r="BQ332" s="76">
        <v>15.3</v>
      </c>
      <c r="BR332" s="36">
        <v>11</v>
      </c>
      <c r="BS332" s="12">
        <v>261</v>
      </c>
      <c r="BT332" s="72">
        <f>+Tabla1[[#This Row],[Recaudación Vta. Boletos $]]/Tabla1[[#This Row],[Km. Línea (entre cabeceras) en Servicio]]</f>
        <v>346.11699346405226</v>
      </c>
      <c r="BU332" s="73">
        <f>+Tabla1[[#This Row],[Recaudación/Km. Línea (PESOS)]]/CP332</f>
        <v>4.5950542816696789</v>
      </c>
      <c r="BV332" s="72">
        <f>+Tabla1[[#This Row],[Recaudación Vta. Boletos $]]/Tabla1[[#This Row],[Trenes Corridos (TC)]]</f>
        <v>6.2743957345971566</v>
      </c>
      <c r="BW332" s="73">
        <f>+Tabla1[[#This Row],[Recaudación/Trenes Corridos (PESOS)]]/CP332</f>
        <v>8.3298969798040398E-2</v>
      </c>
      <c r="BX332" s="72">
        <f>+Tabla1[[#This Row],[Recaudación Vta. Boletos $]]/Tabla1[[#This Row],[Coches Kilómetro (CK) (5+6+7)]]</f>
        <v>0.20504561224173712</v>
      </c>
      <c r="BY332" s="73">
        <f>+Tabla1[[#This Row],[Recaudación/Coche Kilómetro (PESOS)]]/CP332</f>
        <v>2.722188555491516E-3</v>
      </c>
      <c r="BZ332" s="74">
        <f>+Tabla1[[#This Row],[Recaudación Vta. Boletos $]]/Tabla1[[#This Row],[PAX Kilómetro]]</f>
        <v>1.6244141104294478</v>
      </c>
      <c r="CA332" s="75">
        <f>+Tabla1[[#This Row],[Recaudación/Pasajeros Kilómetro (PESOS)]]/CP332</f>
        <v>2.156574555507549E-2</v>
      </c>
      <c r="CB332" s="72">
        <f>+Tabla1[[#This Row],[Recaudación Vta. Boletos $]]/Tabla1[[#This Row],[Personal]]</f>
        <v>20.289616858237547</v>
      </c>
      <c r="CC332" s="73">
        <f>+Tabla1[[#This Row],[Recaudación/Personal (PESOS)]]/CP332</f>
        <v>0.26936525099442948</v>
      </c>
      <c r="CD332" s="36">
        <f>+Tabla1[[#This Row],[Pasajeros Pagos (PAX)]]/Tabla1[[#This Row],[Personal]]</f>
        <v>1.2490421455938698</v>
      </c>
      <c r="CE332" s="76">
        <f>+Tabla1[[#This Row],[Trenes Corridos (TC)]]/Tabla1[[#This Row],[Personal]]</f>
        <v>3.2337164750957856</v>
      </c>
      <c r="CF332" s="36">
        <f>+Tabla1[[#This Row],[Pasajeros Pagos (PAX)]]/Tabla1[[#This Row],[Km. Línea (entre cabeceras) en Servicio]]</f>
        <v>21.307189542483659</v>
      </c>
      <c r="CG332" s="36">
        <f>+Tabla1[[#This Row],[Pasajeros Pagos (PAX)]]/Tabla1[[#This Row],[Cantidad de Estaciones en Servicio]]</f>
        <v>29.636363636363637</v>
      </c>
      <c r="CH332" s="36">
        <f>+Tabla1[[#This Row],[PAX Kilómetro]]/Tabla1[[#This Row],[Km. Línea (entre cabeceras) en Servicio]]</f>
        <v>213.07189542483658</v>
      </c>
      <c r="CI332" s="36">
        <f>+Tabla1[[#This Row],[Coches Kilómetro (CK) (5+6+7)]]/Tabla1[[#This Row],[Km. Línea (entre cabeceras) en Servicio]]</f>
        <v>1688</v>
      </c>
      <c r="CJ332" s="36">
        <f>+[1]!TDC_InfraMR[[#This Row],[Total Coches Eléctricos]]</f>
        <v>18</v>
      </c>
      <c r="CK332" s="36">
        <f>+Tabla1[[#This Row],[Pasajeros Pagos (PAX)]]/Tabla1[[#This Row],[Coches en Servicio]]</f>
        <v>18.111111111111111</v>
      </c>
      <c r="CM332" s="2">
        <f t="shared" si="3"/>
        <v>47.065212307431125</v>
      </c>
      <c r="CN332" s="11">
        <v>0.7931996844248429</v>
      </c>
      <c r="CP332" s="10">
        <f>+[5]Hoja1!$C335</f>
        <v>75.323809523809516</v>
      </c>
      <c r="CQ332" s="33">
        <f>+[5]Hoja1!$D335</f>
        <v>30460</v>
      </c>
      <c r="CR332" s="29"/>
      <c r="DF332" s="47">
        <f>+Tabla1[[#This Row],[Trenes Kilómetro (TK) (1+2+3)]]/Tabla1[[#This Row],[Trenes Corridos (TC)]]</f>
        <v>15.3</v>
      </c>
      <c r="EA332" s="2">
        <v>2020</v>
      </c>
      <c r="EB332" s="2" t="s">
        <v>3</v>
      </c>
    </row>
    <row r="333" spans="1:132" x14ac:dyDescent="0.2">
      <c r="A333" s="92" t="s">
        <v>217</v>
      </c>
      <c r="B333" s="2" t="s">
        <v>4</v>
      </c>
      <c r="C333" s="95">
        <v>44044</v>
      </c>
      <c r="D333" s="4" t="s">
        <v>247</v>
      </c>
      <c r="E333" s="4" t="s">
        <v>245</v>
      </c>
      <c r="F333" s="131" t="s">
        <v>246</v>
      </c>
      <c r="G333" s="4" t="s">
        <v>232</v>
      </c>
      <c r="J333" s="6">
        <f>+Tabla1[[#This Row],[Trenes Corridos (TC)]]*Tabla1[[#This Row],[Km. Línea (entre cabeceras) en Servicio]]</f>
        <v>12913.2</v>
      </c>
      <c r="K333" s="7">
        <f>+Tabla1[[#This Row],[TK Remolcados (1)]]+Tabla1[[#This Row],[TK Coche Motor (2)]]+Tabla1[[#This Row],[TK Eléctricos (3)]]</f>
        <v>12913.2</v>
      </c>
      <c r="L333" s="15">
        <f>Tabla1[[#This Row],[Trenes Kilómetro (TK) (1+2+3)]]/K321-1</f>
        <v>-0.54769560557341912</v>
      </c>
      <c r="M333" s="6"/>
      <c r="N333" s="6"/>
      <c r="O333" s="6"/>
      <c r="P333" s="6">
        <f>Tabla1[[#This Row],[TK Eléctricos (3)]]*Tabla1[[#This Row],[Form. Media Trenes Eléctricos]]</f>
        <v>25826.400000000001</v>
      </c>
      <c r="Q333" s="7">
        <f>Tabla1[[#This Row],[CK Remolcados (5)]]+Tabla1[[#This Row],[CK Coche Motor (6)]]+Tabla1[[#This Row],[CK Eléctricos (7)]]</f>
        <v>25826.400000000001</v>
      </c>
      <c r="R333" s="15">
        <f>Tabla1[[#This Row],[Coches Kilómetro (CK) (5+6+7)]]/Q321-1</f>
        <v>-0.54769560557341912</v>
      </c>
      <c r="S333" s="128"/>
      <c r="T333" s="15"/>
      <c r="U333" s="9">
        <v>36.5</v>
      </c>
      <c r="V333" s="15">
        <f>Tabla1[[#This Row],[Velocidad Comercial Trenes Eléctricos]]/U321-1</f>
        <v>0</v>
      </c>
      <c r="W333" s="6"/>
      <c r="X333" s="6"/>
      <c r="Y333" s="9">
        <v>2</v>
      </c>
      <c r="AB333" s="6">
        <f>+Tabla1[[#This Row],[Asientos Prom. x C. Eléctricos]]*Tabla1[[#This Row],[Trenes Corridos (TC)]]*Tabla1[[#This Row],[Form. Media Trenes Eléctricos]]</f>
        <v>67520</v>
      </c>
      <c r="AE333" s="6">
        <v>40</v>
      </c>
      <c r="AF333" s="6">
        <f>+'[3]TDC TAB'!$H337</f>
        <v>846</v>
      </c>
      <c r="AG333" s="6">
        <f>+Tabla1[[#This Row],[Trenes Programados]]-Tabla1[[#This Row],[Trenes Corridos (TC)]]</f>
        <v>2</v>
      </c>
      <c r="AH333" s="90">
        <f>+'[3]TDC TAB'!$J337</f>
        <v>844</v>
      </c>
      <c r="AI333" s="15">
        <f>Tabla1[[#This Row],[Trenes Corridos (TC)]]/AH321-1</f>
        <v>-0.54769560557341901</v>
      </c>
      <c r="AJ333" s="6">
        <f>+'[3]TDC TAB'!$K337</f>
        <v>795</v>
      </c>
      <c r="AK333" s="6">
        <f>+Tabla1[[#This Row],[Trenes Corridos (TC)]]-Tabla1[[#This Row],[Trenes Puntuales]]</f>
        <v>49</v>
      </c>
      <c r="AL333" s="93">
        <f>+Tabla1[[#This Row],[Trenes Puntuales]]/Tabla1[[#This Row],[Trenes Programados]]</f>
        <v>0.93971631205673756</v>
      </c>
      <c r="AM333" s="93">
        <v>0.95</v>
      </c>
      <c r="AN333" s="93" t="str">
        <f>+IF(Tabla1[[#This Row],[Regularidad Absoluta]]&gt;=Tabla1[[#This Row],[RA 95%]],Tabla1[[#This Row],[Regularidad Absoluta]],"")</f>
        <v/>
      </c>
      <c r="AO333" s="93">
        <f>Tabla1[[#This Row],[Trenes Puntuales]]/Tabla1[[#This Row],[Trenes Corridos (TC)]]</f>
        <v>0.94194312796208535</v>
      </c>
      <c r="AP333" s="93">
        <f>Tabla1[[#This Row],[Trenes Corridos (TC)]]/Tabla1[[#This Row],[Trenes Programados]]</f>
        <v>0.99763593380614657</v>
      </c>
      <c r="AQ333" s="93">
        <f>Tabla1[[#This Row],[Regularidad Relativa]]/AO321-1</f>
        <v>9.9916068070870612E-2</v>
      </c>
      <c r="AR333" s="7">
        <f>+'[4]DATOS TDC#Bol por Estación'!$V318</f>
        <v>938</v>
      </c>
      <c r="AS333" s="15">
        <f>+Tabla1[[#This Row],[Pasajeros Pagos (PAX)]]/AR321-1</f>
        <v>-0.9858730684659176</v>
      </c>
      <c r="AT333" s="6">
        <f>+Tabla1[[#This Row],[Pasajeros Pagos (PAX)]]/Tabla1[[#This Row],[Indice Dia Habil]]</f>
        <v>36.398913465269693</v>
      </c>
      <c r="AU333" s="15">
        <f>+Tabla1[[#This Row],[PAX Día Habil]]/AT321-1</f>
        <v>-0.98552770692666769</v>
      </c>
      <c r="AV333" s="6">
        <f>+Tabla1[[#This Row],[Pasajeros Pagos (PAX)]]/Tabla1[[#This Row],[Trenes Corridos (TC)]]</f>
        <v>1.1113744075829384</v>
      </c>
      <c r="AW333" s="6">
        <f>+Tabla1[[#This Row],[PAX x Tren]]/Tabla1[[#This Row],[Form. Media Trenes Eléctricos]]</f>
        <v>0.55568720379146919</v>
      </c>
      <c r="AX333" s="15">
        <f>+Tabla1[[#This Row],[PAX x Coche]]/AW321-1</f>
        <v>-0.96876676037606912</v>
      </c>
      <c r="AY333" s="6">
        <v>93</v>
      </c>
      <c r="AZ333" s="9">
        <f>+Tabla1[[#This Row],[PAX Kilómetro]]/Tabla1[[#This Row],[Coches Kilómetro (CK) (5+6+7)]]</f>
        <v>0.36319425084409751</v>
      </c>
      <c r="BA333" s="15">
        <f>+Tabla1[[#This Row],[Ocupación Media (PaxKm/CocheKm)]]/AZ321-1</f>
        <v>-0.96876676037606912</v>
      </c>
      <c r="BB333" s="15">
        <f>+Tabla1[[#This Row],[Ocupación Media (PaxKm/CocheKm)]]/Tabla1[[#This Row],[Capacidad x Coche (4xm2)]]</f>
        <v>3.9053145252053497E-3</v>
      </c>
      <c r="BC333" s="15">
        <f>+Tabla1[[#This Row],[% de Ocupación Media PAX]]/BB321-1</f>
        <v>-0.96876676037606912</v>
      </c>
      <c r="BD333" s="36">
        <f>+Tabla1[[#This Row],[Pasajeros Pagos (PAX)]]*Tabla1[[#This Row],[PAX Recorrido Medio]]</f>
        <v>9380</v>
      </c>
      <c r="BE333" s="37">
        <v>10</v>
      </c>
      <c r="BF333" s="35">
        <f>+Tabla1[[#This Row],[PAX Recorrido Medio]]/BE321-1</f>
        <v>0</v>
      </c>
      <c r="BG333" s="36">
        <f>+Tabla1[[#This Row],[Pasajeros Pagos (PAX)]]*CN333</f>
        <v>926.93215012248766</v>
      </c>
      <c r="BH333" s="124">
        <f t="shared" si="2"/>
        <v>0</v>
      </c>
      <c r="BI333" s="90">
        <f>+Tabla1[[#This Row],[Pasajeros Pagos (PAX)]]</f>
        <v>938</v>
      </c>
      <c r="BJ333" s="35">
        <f>+(Tabla1[[#This Row],[Variación % TC]]*0.2)-(Tabla1[[#This Row],[Vaciación % PAX Recorrido Medio]]*0.1)-(Tabla1[[#This Row],[Variación % Ocupación PAX]]*0.5)+(Tabla1[[#This Row],[Variación % RA]]*0.1)+(Tabla1[[#This Row],[Variación % Velocidad Comercial TE]]*0.1)</f>
        <v>0.38483586588043778</v>
      </c>
      <c r="BK333" s="10">
        <v>15277.32</v>
      </c>
      <c r="BL333" s="10">
        <f>+Tabla1[[#This Row],[Recaudación Vta. Boletos $]]/Tabla1[[#This Row],[Pasajeros Pagos (PAX)]]</f>
        <v>16.287121535181235</v>
      </c>
      <c r="BM333" s="15">
        <f>+(Tabla1[[#This Row],[Tarifa Media $]]*44)/CQ333</f>
        <v>2.2289612999532655E-2</v>
      </c>
      <c r="BN333" s="48">
        <f>+Tabla1[[#This Row],[Tarifa Media $]]/CP333</f>
        <v>0.21018976605553183</v>
      </c>
      <c r="BO333" s="82">
        <v>25.77</v>
      </c>
      <c r="BP333" s="76">
        <v>15.3</v>
      </c>
      <c r="BQ333" s="76">
        <v>15.3</v>
      </c>
      <c r="BR333" s="36">
        <v>11</v>
      </c>
      <c r="BS333" s="12">
        <v>261</v>
      </c>
      <c r="BT333" s="72">
        <f>+Tabla1[[#This Row],[Recaudación Vta. Boletos $]]/Tabla1[[#This Row],[Km. Línea (entre cabeceras) en Servicio]]</f>
        <v>998.51764705882351</v>
      </c>
      <c r="BU333" s="73">
        <f>+Tabla1[[#This Row],[Recaudación/Km. Línea (PESOS)]]/CP333</f>
        <v>12.88614382745679</v>
      </c>
      <c r="BV333" s="72">
        <f>+Tabla1[[#This Row],[Recaudación Vta. Boletos $]]/Tabla1[[#This Row],[Trenes Corridos (TC)]]</f>
        <v>18.101090047393363</v>
      </c>
      <c r="BW333" s="73">
        <f>+Tabla1[[#This Row],[Recaudación/Trenes Corridos (PESOS)]]/CP333</f>
        <v>0.23359952672996312</v>
      </c>
      <c r="BX333" s="72">
        <f>+Tabla1[[#This Row],[Recaudación Vta. Boletos $]]/Tabla1[[#This Row],[Coches Kilómetro (CK) (5+6+7)]]</f>
        <v>0.59153889043769159</v>
      </c>
      <c r="BY333" s="73">
        <f>+Tabla1[[#This Row],[Recaudación/Coche Kilómetro (PESOS)]]/CP333</f>
        <v>7.6339714617634996E-3</v>
      </c>
      <c r="BZ333" s="74">
        <f>+Tabla1[[#This Row],[Recaudación Vta. Boletos $]]/Tabla1[[#This Row],[PAX Kilómetro]]</f>
        <v>1.6287121535181237</v>
      </c>
      <c r="CA333" s="75">
        <f>+Tabla1[[#This Row],[Recaudación/Pasajeros Kilómetro (PESOS)]]/CP333</f>
        <v>2.1018976605553186E-2</v>
      </c>
      <c r="CB333" s="72">
        <f>+Tabla1[[#This Row],[Recaudación Vta. Boletos $]]/Tabla1[[#This Row],[Personal]]</f>
        <v>58.533793103448275</v>
      </c>
      <c r="CC333" s="73">
        <f>+Tabla1[[#This Row],[Recaudación/Personal (PESOS)]]/CP333</f>
        <v>0.75539463816126007</v>
      </c>
      <c r="CD333" s="36">
        <f>+Tabla1[[#This Row],[Pasajeros Pagos (PAX)]]/Tabla1[[#This Row],[Personal]]</f>
        <v>3.5938697318007664</v>
      </c>
      <c r="CE333" s="76">
        <f>+Tabla1[[#This Row],[Trenes Corridos (TC)]]/Tabla1[[#This Row],[Personal]]</f>
        <v>3.2337164750957856</v>
      </c>
      <c r="CF333" s="36">
        <f>+Tabla1[[#This Row],[Pasajeros Pagos (PAX)]]/Tabla1[[#This Row],[Km. Línea (entre cabeceras) en Servicio]]</f>
        <v>61.307189542483655</v>
      </c>
      <c r="CG333" s="36">
        <f>+Tabla1[[#This Row],[Pasajeros Pagos (PAX)]]/Tabla1[[#This Row],[Cantidad de Estaciones en Servicio]]</f>
        <v>85.272727272727266</v>
      </c>
      <c r="CH333" s="36">
        <f>+Tabla1[[#This Row],[PAX Kilómetro]]/Tabla1[[#This Row],[Km. Línea (entre cabeceras) en Servicio]]</f>
        <v>613.07189542483661</v>
      </c>
      <c r="CI333" s="36">
        <f>+Tabla1[[#This Row],[Coches Kilómetro (CK) (5+6+7)]]/Tabla1[[#This Row],[Km. Línea (entre cabeceras) en Servicio]]</f>
        <v>1688</v>
      </c>
      <c r="CJ333" s="36">
        <f>+[1]!TDC_InfraMR[[#This Row],[Total Coches Eléctricos]]</f>
        <v>18</v>
      </c>
      <c r="CK333" s="36">
        <f>+Tabla1[[#This Row],[Pasajeros Pagos (PAX)]]/Tabla1[[#This Row],[Coches en Servicio]]</f>
        <v>52.111111111111114</v>
      </c>
      <c r="CM333" s="2">
        <f t="shared" si="3"/>
        <v>39.460177127103393</v>
      </c>
      <c r="CN333" s="11">
        <v>0.98820058648452846</v>
      </c>
      <c r="CP333" s="10">
        <f>+[5]Hoja1!$C336</f>
        <v>77.487700000000004</v>
      </c>
      <c r="CQ333" s="33">
        <f>+[5]Hoja1!$D336</f>
        <v>32151</v>
      </c>
      <c r="CR333" s="29"/>
      <c r="DF333" s="47">
        <f>+Tabla1[[#This Row],[Trenes Kilómetro (TK) (1+2+3)]]/Tabla1[[#This Row],[Trenes Corridos (TC)]]</f>
        <v>15.3</v>
      </c>
      <c r="EA333" s="2">
        <v>2020</v>
      </c>
      <c r="EB333" s="2" t="s">
        <v>4</v>
      </c>
    </row>
    <row r="334" spans="1:132" x14ac:dyDescent="0.2">
      <c r="A334" s="92" t="s">
        <v>217</v>
      </c>
      <c r="B334" s="2" t="s">
        <v>11</v>
      </c>
      <c r="C334" s="95">
        <v>44075</v>
      </c>
      <c r="D334" s="4" t="s">
        <v>247</v>
      </c>
      <c r="E334" s="4" t="s">
        <v>245</v>
      </c>
      <c r="F334" s="131" t="s">
        <v>246</v>
      </c>
      <c r="G334" s="4" t="s">
        <v>232</v>
      </c>
      <c r="J334" s="6">
        <f>+Tabla1[[#This Row],[Trenes Corridos (TC)]]*Tabla1[[#This Row],[Km. Línea (entre cabeceras) en Servicio]]</f>
        <v>12576.6</v>
      </c>
      <c r="K334" s="7">
        <f>+Tabla1[[#This Row],[TK Remolcados (1)]]+Tabla1[[#This Row],[TK Coche Motor (2)]]+Tabla1[[#This Row],[TK Eléctricos (3)]]</f>
        <v>12576.6</v>
      </c>
      <c r="L334" s="15">
        <f>Tabla1[[#This Row],[Trenes Kilómetro (TK) (1+2+3)]]/K322-1</f>
        <v>-0.45778364116094983</v>
      </c>
      <c r="M334" s="6"/>
      <c r="N334" s="6"/>
      <c r="O334" s="6"/>
      <c r="P334" s="6">
        <f>Tabla1[[#This Row],[TK Eléctricos (3)]]*Tabla1[[#This Row],[Form. Media Trenes Eléctricos]]</f>
        <v>25153.200000000001</v>
      </c>
      <c r="Q334" s="7">
        <f>Tabla1[[#This Row],[CK Remolcados (5)]]+Tabla1[[#This Row],[CK Coche Motor (6)]]+Tabla1[[#This Row],[CK Eléctricos (7)]]</f>
        <v>25153.200000000001</v>
      </c>
      <c r="R334" s="15">
        <f>Tabla1[[#This Row],[Coches Kilómetro (CK) (5+6+7)]]/Q322-1</f>
        <v>-0.45778364116094983</v>
      </c>
      <c r="S334" s="128"/>
      <c r="T334" s="15"/>
      <c r="U334" s="9">
        <v>36.5</v>
      </c>
      <c r="V334" s="15">
        <f>Tabla1[[#This Row],[Velocidad Comercial Trenes Eléctricos]]/U322-1</f>
        <v>0</v>
      </c>
      <c r="W334" s="6"/>
      <c r="X334" s="6"/>
      <c r="Y334" s="9">
        <v>2</v>
      </c>
      <c r="AB334" s="6">
        <f>+Tabla1[[#This Row],[Asientos Prom. x C. Eléctricos]]*Tabla1[[#This Row],[Trenes Corridos (TC)]]*Tabla1[[#This Row],[Form. Media Trenes Eléctricos]]</f>
        <v>65760</v>
      </c>
      <c r="AE334" s="6">
        <v>40</v>
      </c>
      <c r="AF334" s="6">
        <f>+'[3]TDC TAB'!$H338</f>
        <v>824</v>
      </c>
      <c r="AG334" s="6">
        <f>+Tabla1[[#This Row],[Trenes Programados]]-Tabla1[[#This Row],[Trenes Corridos (TC)]]</f>
        <v>2</v>
      </c>
      <c r="AH334" s="90">
        <f>+'[3]TDC TAB'!$J338</f>
        <v>822</v>
      </c>
      <c r="AI334" s="15">
        <f>Tabla1[[#This Row],[Trenes Corridos (TC)]]/AH322-1</f>
        <v>-0.45778364116094983</v>
      </c>
      <c r="AJ334" s="6">
        <f>+'[3]TDC TAB'!$K338</f>
        <v>692</v>
      </c>
      <c r="AK334" s="6">
        <f>+Tabla1[[#This Row],[Trenes Corridos (TC)]]-Tabla1[[#This Row],[Trenes Puntuales]]</f>
        <v>130</v>
      </c>
      <c r="AL334" s="93">
        <f>+Tabla1[[#This Row],[Trenes Puntuales]]/Tabla1[[#This Row],[Trenes Programados]]</f>
        <v>0.83980582524271841</v>
      </c>
      <c r="AM334" s="93">
        <v>0.95</v>
      </c>
      <c r="AN334" s="93" t="str">
        <f>+IF(Tabla1[[#This Row],[Regularidad Absoluta]]&gt;=Tabla1[[#This Row],[RA 95%]],Tabla1[[#This Row],[Regularidad Absoluta]],"")</f>
        <v/>
      </c>
      <c r="AO334" s="93">
        <f>Tabla1[[#This Row],[Trenes Puntuales]]/Tabla1[[#This Row],[Trenes Corridos (TC)]]</f>
        <v>0.84184914841849146</v>
      </c>
      <c r="AP334" s="93">
        <f>Tabla1[[#This Row],[Trenes Corridos (TC)]]/Tabla1[[#This Row],[Trenes Programados]]</f>
        <v>0.99757281553398058</v>
      </c>
      <c r="AQ334" s="93">
        <f>Tabla1[[#This Row],[Regularidad Relativa]]/AO322-1</f>
        <v>-0.10627219257532694</v>
      </c>
      <c r="AR334" s="7">
        <f>+'[4]DATOS TDC#Bol por Estación'!$V319</f>
        <v>2262</v>
      </c>
      <c r="AS334" s="15">
        <f>+Tabla1[[#This Row],[Pasajeros Pagos (PAX)]]/AR322-1</f>
        <v>-0.96263935915434806</v>
      </c>
      <c r="AT334" s="6">
        <f>+Tabla1[[#This Row],[Pasajeros Pagos (PAX)]]/Tabla1[[#This Row],[Indice Dia Habil]]</f>
        <v>85.942249240121583</v>
      </c>
      <c r="AU334" s="15">
        <f>+Tabla1[[#This Row],[PAX Día Habil]]/AT322-1</f>
        <v>-0.96353362981288759</v>
      </c>
      <c r="AV334" s="6">
        <f>+Tabla1[[#This Row],[Pasajeros Pagos (PAX)]]/Tabla1[[#This Row],[Trenes Corridos (TC)]]</f>
        <v>2.7518248175182483</v>
      </c>
      <c r="AW334" s="6">
        <f>+Tabla1[[#This Row],[PAX x Tren]]/Tabla1[[#This Row],[Form. Media Trenes Eléctricos]]</f>
        <v>1.3759124087591241</v>
      </c>
      <c r="AX334" s="15">
        <f>+Tabla1[[#This Row],[PAX x Coche]]/AW322-1</f>
        <v>-0.93109643367152262</v>
      </c>
      <c r="AY334" s="6">
        <v>93</v>
      </c>
      <c r="AZ334" s="9">
        <f>+Tabla1[[#This Row],[PAX Kilómetro]]/Tabla1[[#This Row],[Coches Kilómetro (CK) (5+6+7)]]</f>
        <v>0.89928915605171511</v>
      </c>
      <c r="BA334" s="15">
        <f>+Tabla1[[#This Row],[Ocupación Media (PaxKm/CocheKm)]]/AZ322-1</f>
        <v>-0.93109643367152262</v>
      </c>
      <c r="BB334" s="15">
        <f>+Tabla1[[#This Row],[Ocupación Media (PaxKm/CocheKm)]]/Tabla1[[#This Row],[Capacidad x Coche (4xm2)]]</f>
        <v>9.6697758715238186E-3</v>
      </c>
      <c r="BC334" s="15">
        <f>+Tabla1[[#This Row],[% de Ocupación Media PAX]]/BB322-1</f>
        <v>-0.93109643367152262</v>
      </c>
      <c r="BD334" s="36">
        <f>+Tabla1[[#This Row],[Pasajeros Pagos (PAX)]]*Tabla1[[#This Row],[PAX Recorrido Medio]]</f>
        <v>22620</v>
      </c>
      <c r="BE334" s="37">
        <v>10</v>
      </c>
      <c r="BF334" s="35">
        <f>+Tabla1[[#This Row],[PAX Recorrido Medio]]/BE322-1</f>
        <v>0</v>
      </c>
      <c r="BG334" s="36">
        <f>+Tabla1[[#This Row],[Pasajeros Pagos (PAX)]]*CN334</f>
        <v>2243.2890682298871</v>
      </c>
      <c r="BH334" s="124">
        <f t="shared" ref="BH334:BH349" si="4">(+AR334/BI334-1)*-1</f>
        <v>0</v>
      </c>
      <c r="BI334" s="90">
        <f>+Tabla1[[#This Row],[Pasajeros Pagos (PAX)]]</f>
        <v>2262</v>
      </c>
      <c r="BJ334" s="35">
        <f>+(Tabla1[[#This Row],[Variación % TC]]*0.2)-(Tabla1[[#This Row],[Vaciación % PAX Recorrido Medio]]*0.1)-(Tabla1[[#This Row],[Variación % Ocupación PAX]]*0.5)+(Tabla1[[#This Row],[Variación % RA]]*0.1)+(Tabla1[[#This Row],[Variación % Velocidad Comercial TE]]*0.1)</f>
        <v>0.36336426934603866</v>
      </c>
      <c r="BK334" s="10">
        <v>37431.61</v>
      </c>
      <c r="BL334" s="10">
        <f>+Tabla1[[#This Row],[Recaudación Vta. Boletos $]]/Tabla1[[#This Row],[Pasajeros Pagos (PAX)]]</f>
        <v>16.548015030946065</v>
      </c>
      <c r="BM334" s="15">
        <f>+(Tabla1[[#This Row],[Tarifa Media $]]*44)/CQ334</f>
        <v>2.15150600248693E-2</v>
      </c>
      <c r="BN334" s="48">
        <f>+Tabla1[[#This Row],[Tarifa Media $]]/CP334</f>
        <v>0.20833421404677144</v>
      </c>
      <c r="BO334" s="82">
        <v>26.32</v>
      </c>
      <c r="BP334" s="76">
        <v>15.3</v>
      </c>
      <c r="BQ334" s="76">
        <v>15.3</v>
      </c>
      <c r="BR334" s="36">
        <v>11</v>
      </c>
      <c r="BS334" s="12">
        <v>261</v>
      </c>
      <c r="BT334" s="72">
        <f>+Tabla1[[#This Row],[Recaudación Vta. Boletos $]]/Tabla1[[#This Row],[Km. Línea (entre cabeceras) en Servicio]]</f>
        <v>2446.51045751634</v>
      </c>
      <c r="BU334" s="73">
        <f>+Tabla1[[#This Row],[Recaudación/Km. Línea (PESOS)]]/CP334</f>
        <v>30.800783802208958</v>
      </c>
      <c r="BV334" s="72">
        <f>+Tabla1[[#This Row],[Recaudación Vta. Boletos $]]/Tabla1[[#This Row],[Trenes Corridos (TC)]]</f>
        <v>45.537238442822385</v>
      </c>
      <c r="BW334" s="73">
        <f>+Tabla1[[#This Row],[Recaudación/Trenes Corridos (PESOS)]]/CP334</f>
        <v>0.57329926055206448</v>
      </c>
      <c r="BX334" s="72">
        <f>+Tabla1[[#This Row],[Recaudación Vta. Boletos $]]/Tabla1[[#This Row],[Coches Kilómetro (CK) (5+6+7)]]</f>
        <v>1.4881450471510582</v>
      </c>
      <c r="BY334" s="73">
        <f>+Tabla1[[#This Row],[Recaudación/Coche Kilómetro (PESOS)]]/CP334</f>
        <v>1.8735269952681845E-2</v>
      </c>
      <c r="BZ334" s="74">
        <f>+Tabla1[[#This Row],[Recaudación Vta. Boletos $]]/Tabla1[[#This Row],[PAX Kilómetro]]</f>
        <v>1.6548015030946066</v>
      </c>
      <c r="CA334" s="75">
        <f>+Tabla1[[#This Row],[Recaudación/Pasajeros Kilómetro (PESOS)]]/CP334</f>
        <v>2.0833421404677144E-2</v>
      </c>
      <c r="CB334" s="72">
        <f>+Tabla1[[#This Row],[Recaudación Vta. Boletos $]]/Tabla1[[#This Row],[Personal]]</f>
        <v>143.41613026819923</v>
      </c>
      <c r="CC334" s="73">
        <f>+Tabla1[[#This Row],[Recaudación/Personal (PESOS)]]/CP334</f>
        <v>1.8055631884053525</v>
      </c>
      <c r="CD334" s="36">
        <f>+Tabla1[[#This Row],[Pasajeros Pagos (PAX)]]/Tabla1[[#This Row],[Personal]]</f>
        <v>8.6666666666666661</v>
      </c>
      <c r="CE334" s="76">
        <f>+Tabla1[[#This Row],[Trenes Corridos (TC)]]/Tabla1[[#This Row],[Personal]]</f>
        <v>3.1494252873563218</v>
      </c>
      <c r="CF334" s="36">
        <f>+Tabla1[[#This Row],[Pasajeros Pagos (PAX)]]/Tabla1[[#This Row],[Km. Línea (entre cabeceras) en Servicio]]</f>
        <v>147.84313725490196</v>
      </c>
      <c r="CG334" s="36">
        <f>+Tabla1[[#This Row],[Pasajeros Pagos (PAX)]]/Tabla1[[#This Row],[Cantidad de Estaciones en Servicio]]</f>
        <v>205.63636363636363</v>
      </c>
      <c r="CH334" s="36">
        <f>+Tabla1[[#This Row],[PAX Kilómetro]]/Tabla1[[#This Row],[Km. Línea (entre cabeceras) en Servicio]]</f>
        <v>1478.4313725490194</v>
      </c>
      <c r="CI334" s="36">
        <f>+Tabla1[[#This Row],[Coches Kilómetro (CK) (5+6+7)]]/Tabla1[[#This Row],[Km. Línea (entre cabeceras) en Servicio]]</f>
        <v>1644</v>
      </c>
      <c r="CJ334" s="36">
        <f>+[1]!TDC_InfraMR[[#This Row],[Total Coches Eléctricos]]</f>
        <v>18</v>
      </c>
      <c r="CK334" s="36">
        <f>+Tabla1[[#This Row],[Pasajeros Pagos (PAX)]]/Tabla1[[#This Row],[Coches en Servicio]]</f>
        <v>125.66666666666667</v>
      </c>
      <c r="CM334" s="2">
        <f t="shared" si="3"/>
        <v>39.322602271898496</v>
      </c>
      <c r="CN334" s="11">
        <v>0.99172814687439748</v>
      </c>
      <c r="CP334" s="10">
        <f>+[5]Hoja1!$C337</f>
        <v>79.430136363636379</v>
      </c>
      <c r="CQ334" s="33">
        <f>+[5]Hoja1!$D337</f>
        <v>33842</v>
      </c>
      <c r="CR334" s="29"/>
      <c r="DF334" s="47">
        <f>+Tabla1[[#This Row],[Trenes Kilómetro (TK) (1+2+3)]]/Tabla1[[#This Row],[Trenes Corridos (TC)]]</f>
        <v>15.3</v>
      </c>
      <c r="EA334" s="2">
        <v>2020</v>
      </c>
      <c r="EB334" s="2" t="s">
        <v>11</v>
      </c>
    </row>
    <row r="335" spans="1:132" x14ac:dyDescent="0.2">
      <c r="A335" s="92" t="s">
        <v>217</v>
      </c>
      <c r="B335" s="2" t="s">
        <v>5</v>
      </c>
      <c r="C335" s="95">
        <v>44105</v>
      </c>
      <c r="D335" s="4" t="s">
        <v>247</v>
      </c>
      <c r="E335" s="4" t="s">
        <v>245</v>
      </c>
      <c r="F335" s="131" t="s">
        <v>246</v>
      </c>
      <c r="G335" s="4" t="s">
        <v>232</v>
      </c>
      <c r="J335" s="6">
        <f>+Tabla1[[#This Row],[Trenes Corridos (TC)]]*Tabla1[[#This Row],[Km. Línea (entre cabeceras) en Servicio]]</f>
        <v>12943.800000000001</v>
      </c>
      <c r="K335" s="7">
        <f>+Tabla1[[#This Row],[TK Remolcados (1)]]+Tabla1[[#This Row],[TK Coche Motor (2)]]+Tabla1[[#This Row],[TK Eléctricos (3)]]</f>
        <v>12943.800000000001</v>
      </c>
      <c r="L335" s="15">
        <f>Tabla1[[#This Row],[Trenes Kilómetro (TK) (1+2+3)]]/K323-1</f>
        <v>-0.52122241086587429</v>
      </c>
      <c r="M335" s="6"/>
      <c r="N335" s="6"/>
      <c r="O335" s="6"/>
      <c r="P335" s="6">
        <f>Tabla1[[#This Row],[TK Eléctricos (3)]]*Tabla1[[#This Row],[Form. Media Trenes Eléctricos]]</f>
        <v>25887.600000000002</v>
      </c>
      <c r="Q335" s="7">
        <f>Tabla1[[#This Row],[CK Remolcados (5)]]+Tabla1[[#This Row],[CK Coche Motor (6)]]+Tabla1[[#This Row],[CK Eléctricos (7)]]</f>
        <v>25887.600000000002</v>
      </c>
      <c r="R335" s="15">
        <f>Tabla1[[#This Row],[Coches Kilómetro (CK) (5+6+7)]]/Q323-1</f>
        <v>-0.52122241086587429</v>
      </c>
      <c r="S335" s="128"/>
      <c r="T335" s="15"/>
      <c r="U335" s="9">
        <v>36.5</v>
      </c>
      <c r="V335" s="15">
        <f>Tabla1[[#This Row],[Velocidad Comercial Trenes Eléctricos]]/U323-1</f>
        <v>0</v>
      </c>
      <c r="W335" s="6"/>
      <c r="X335" s="6"/>
      <c r="Y335" s="9">
        <v>2</v>
      </c>
      <c r="AB335" s="6">
        <f>+Tabla1[[#This Row],[Asientos Prom. x C. Eléctricos]]*Tabla1[[#This Row],[Trenes Corridos (TC)]]*Tabla1[[#This Row],[Form. Media Trenes Eléctricos]]</f>
        <v>67680</v>
      </c>
      <c r="AE335" s="6">
        <v>40</v>
      </c>
      <c r="AF335" s="6">
        <f>+'[3]TDC TAB'!$H339</f>
        <v>848</v>
      </c>
      <c r="AG335" s="6">
        <f>+Tabla1[[#This Row],[Trenes Programados]]-Tabla1[[#This Row],[Trenes Corridos (TC)]]</f>
        <v>2</v>
      </c>
      <c r="AH335" s="90">
        <f>+'[3]TDC TAB'!$J339</f>
        <v>846</v>
      </c>
      <c r="AI335" s="15">
        <f>Tabla1[[#This Row],[Trenes Corridos (TC)]]/AH323-1</f>
        <v>-0.52122241086587429</v>
      </c>
      <c r="AJ335" s="6">
        <f>+'[3]TDC TAB'!$K339</f>
        <v>757</v>
      </c>
      <c r="AK335" s="6">
        <f>+Tabla1[[#This Row],[Trenes Corridos (TC)]]-Tabla1[[#This Row],[Trenes Puntuales]]</f>
        <v>89</v>
      </c>
      <c r="AL335" s="93">
        <f>+Tabla1[[#This Row],[Trenes Puntuales]]/Tabla1[[#This Row],[Trenes Programados]]</f>
        <v>0.89268867924528306</v>
      </c>
      <c r="AM335" s="93">
        <v>0.95</v>
      </c>
      <c r="AN335" s="93" t="str">
        <f>+IF(Tabla1[[#This Row],[Regularidad Absoluta]]&gt;=Tabla1[[#This Row],[RA 95%]],Tabla1[[#This Row],[Regularidad Absoluta]],"")</f>
        <v/>
      </c>
      <c r="AO335" s="93">
        <f>Tabla1[[#This Row],[Trenes Puntuales]]/Tabla1[[#This Row],[Trenes Corridos (TC)]]</f>
        <v>0.89479905437352247</v>
      </c>
      <c r="AP335" s="93">
        <f>Tabla1[[#This Row],[Trenes Corridos (TC)]]/Tabla1[[#This Row],[Trenes Programados]]</f>
        <v>0.99764150943396224</v>
      </c>
      <c r="AQ335" s="93">
        <f>Tabla1[[#This Row],[Regularidad Relativa]]/AO323-1</f>
        <v>-1.1939803676473959E-3</v>
      </c>
      <c r="AR335" s="7">
        <f>+'[4]DATOS TDC#Bol por Estación'!$V320</f>
        <v>2653</v>
      </c>
      <c r="AS335" s="15">
        <f>+Tabla1[[#This Row],[Pasajeros Pagos (PAX)]]/AR323-1</f>
        <v>-0.94830273977941459</v>
      </c>
      <c r="AT335" s="6">
        <f>+Tabla1[[#This Row],[Pasajeros Pagos (PAX)]]/Tabla1[[#This Row],[Indice Dia Habil]]</f>
        <v>100.49242424242424</v>
      </c>
      <c r="AU335" s="15">
        <f>+Tabla1[[#This Row],[PAX Día Habil]]/AT323-1</f>
        <v>-0.94773485320880968</v>
      </c>
      <c r="AV335" s="6">
        <f>+Tabla1[[#This Row],[Pasajeros Pagos (PAX)]]/Tabla1[[#This Row],[Trenes Corridos (TC)]]</f>
        <v>3.1359338061465722</v>
      </c>
      <c r="AW335" s="6">
        <f>+Tabla1[[#This Row],[PAX x Tren]]/Tabla1[[#This Row],[Form. Media Trenes Eléctricos]]</f>
        <v>1.5679669030732861</v>
      </c>
      <c r="AX335" s="15">
        <f>+Tabla1[[#This Row],[PAX x Coche]]/AW323-1</f>
        <v>-0.89202238911374188</v>
      </c>
      <c r="AY335" s="6">
        <v>93</v>
      </c>
      <c r="AZ335" s="9">
        <f>+Tabla1[[#This Row],[PAX Kilómetro]]/Tabla1[[#This Row],[Coches Kilómetro (CK) (5+6+7)]]</f>
        <v>1.024814969328945</v>
      </c>
      <c r="BA335" s="15">
        <f>+Tabla1[[#This Row],[Ocupación Media (PaxKm/CocheKm)]]/AZ323-1</f>
        <v>-0.89202238911374188</v>
      </c>
      <c r="BB335" s="15">
        <f>+Tabla1[[#This Row],[Ocupación Media (PaxKm/CocheKm)]]/Tabla1[[#This Row],[Capacidad x Coche (4xm2)]]</f>
        <v>1.1019515799235968E-2</v>
      </c>
      <c r="BC335" s="15">
        <f>+Tabla1[[#This Row],[% de Ocupación Media PAX]]/BB323-1</f>
        <v>-0.89202238911374188</v>
      </c>
      <c r="BD335" s="36">
        <f>+Tabla1[[#This Row],[Pasajeros Pagos (PAX)]]*Tabla1[[#This Row],[PAX Recorrido Medio]]</f>
        <v>26530</v>
      </c>
      <c r="BE335" s="37">
        <v>10</v>
      </c>
      <c r="BF335" s="35">
        <f>+Tabla1[[#This Row],[PAX Recorrido Medio]]/BE323-1</f>
        <v>0</v>
      </c>
      <c r="BG335" s="36">
        <f>+Tabla1[[#This Row],[Pasajeros Pagos (PAX)]]*CN335</f>
        <v>2365.4832846093218</v>
      </c>
      <c r="BH335" s="124">
        <f t="shared" si="4"/>
        <v>0</v>
      </c>
      <c r="BI335" s="90">
        <f>+Tabla1[[#This Row],[Pasajeros Pagos (PAX)]]</f>
        <v>2653</v>
      </c>
      <c r="BJ335" s="35">
        <f>+(Tabla1[[#This Row],[Variación % TC]]*0.2)-(Tabla1[[#This Row],[Vaciación % PAX Recorrido Medio]]*0.1)-(Tabla1[[#This Row],[Variación % Ocupación PAX]]*0.5)+(Tabla1[[#This Row],[Variación % RA]]*0.1)+(Tabla1[[#This Row],[Variación % Velocidad Comercial TE]]*0.1)</f>
        <v>0.3416473143469313</v>
      </c>
      <c r="BK335" s="10">
        <v>44460.79</v>
      </c>
      <c r="BL335" s="10">
        <f>+Tabla1[[#This Row],[Recaudación Vta. Boletos $]]/Tabla1[[#This Row],[Pasajeros Pagos (PAX)]]</f>
        <v>16.758684508104032</v>
      </c>
      <c r="BM335" s="15">
        <f>+(Tabla1[[#This Row],[Tarifa Media $]]*44)/CQ335</f>
        <v>2.0748987210043639E-2</v>
      </c>
      <c r="BN335" s="48">
        <f>+Tabla1[[#This Row],[Tarifa Media $]]/CP335</f>
        <v>0.20158490770860152</v>
      </c>
      <c r="BO335" s="82">
        <v>26.400000000000002</v>
      </c>
      <c r="BP335" s="76">
        <v>15.3</v>
      </c>
      <c r="BQ335" s="76">
        <v>15.3</v>
      </c>
      <c r="BR335" s="36">
        <v>11</v>
      </c>
      <c r="BS335" s="12">
        <v>261</v>
      </c>
      <c r="BT335" s="72">
        <f>+Tabla1[[#This Row],[Recaudación Vta. Boletos $]]/Tabla1[[#This Row],[Km. Línea (entre cabeceras) en Servicio]]</f>
        <v>2905.9339869281043</v>
      </c>
      <c r="BU335" s="73">
        <f>+Tabla1[[#This Row],[Recaudación/Km. Línea (PESOS)]]/CP335</f>
        <v>34.954559486988224</v>
      </c>
      <c r="BV335" s="72">
        <f>+Tabla1[[#This Row],[Recaudación Vta. Boletos $]]/Tabla1[[#This Row],[Trenes Corridos (TC)]]</f>
        <v>52.554125295508278</v>
      </c>
      <c r="BW335" s="73">
        <f>+Tabla1[[#This Row],[Recaudación/Trenes Corridos (PESOS)]]/CP335</f>
        <v>0.63215692689234027</v>
      </c>
      <c r="BX335" s="72">
        <f>+Tabla1[[#This Row],[Recaudación Vta. Boletos $]]/Tabla1[[#This Row],[Coches Kilómetro (CK) (5+6+7)]]</f>
        <v>1.7174550750166102</v>
      </c>
      <c r="BY335" s="73">
        <f>+Tabla1[[#This Row],[Recaudación/Coche Kilómetro (PESOS)]]/CP335</f>
        <v>2.0658723101056868E-2</v>
      </c>
      <c r="BZ335" s="74">
        <f>+Tabla1[[#This Row],[Recaudación Vta. Boletos $]]/Tabla1[[#This Row],[PAX Kilómetro]]</f>
        <v>1.6758684508104034</v>
      </c>
      <c r="CA335" s="75">
        <f>+Tabla1[[#This Row],[Recaudación/Pasajeros Kilómetro (PESOS)]]/CP335</f>
        <v>2.0158490770860151E-2</v>
      </c>
      <c r="CB335" s="72">
        <f>+Tabla1[[#This Row],[Recaudación Vta. Boletos $]]/Tabla1[[#This Row],[Personal]]</f>
        <v>170.34785440613027</v>
      </c>
      <c r="CC335" s="73">
        <f>+Tabla1[[#This Row],[Recaudación/Personal (PESOS)]]/CP335</f>
        <v>2.0490603837199992</v>
      </c>
      <c r="CD335" s="36">
        <f>+Tabla1[[#This Row],[Pasajeros Pagos (PAX)]]/Tabla1[[#This Row],[Personal]]</f>
        <v>10.164750957854405</v>
      </c>
      <c r="CE335" s="76">
        <f>+Tabla1[[#This Row],[Trenes Corridos (TC)]]/Tabla1[[#This Row],[Personal]]</f>
        <v>3.2413793103448274</v>
      </c>
      <c r="CF335" s="36">
        <f>+Tabla1[[#This Row],[Pasajeros Pagos (PAX)]]/Tabla1[[#This Row],[Km. Línea (entre cabeceras) en Servicio]]</f>
        <v>173.3986928104575</v>
      </c>
      <c r="CG335" s="36">
        <f>+Tabla1[[#This Row],[Pasajeros Pagos (PAX)]]/Tabla1[[#This Row],[Cantidad de Estaciones en Servicio]]</f>
        <v>241.18181818181819</v>
      </c>
      <c r="CH335" s="36">
        <f>+Tabla1[[#This Row],[PAX Kilómetro]]/Tabla1[[#This Row],[Km. Línea (entre cabeceras) en Servicio]]</f>
        <v>1733.9869281045751</v>
      </c>
      <c r="CI335" s="36">
        <f>+Tabla1[[#This Row],[Coches Kilómetro (CK) (5+6+7)]]/Tabla1[[#This Row],[Km. Línea (entre cabeceras) en Servicio]]</f>
        <v>1692</v>
      </c>
      <c r="CJ335" s="36">
        <f>+[1]!TDC_InfraMR[[#This Row],[Total Coches Eléctricos]]</f>
        <v>18</v>
      </c>
      <c r="CK335" s="36">
        <f>+Tabla1[[#This Row],[Pasajeros Pagos (PAX)]]/Tabla1[[#This Row],[Coches en Servicio]]</f>
        <v>147.38888888888889</v>
      </c>
      <c r="CM335" s="2">
        <f t="shared" ref="CM335:CM371" si="5">39*(2-CN335)</f>
        <v>43.226593253010343</v>
      </c>
      <c r="CN335" s="11">
        <v>0.89162581402537577</v>
      </c>
      <c r="CP335" s="10">
        <f>+[5]Hoja1!$C338</f>
        <v>83.134619047619054</v>
      </c>
      <c r="CQ335" s="33">
        <f>+[5]Hoja1!$D338</f>
        <v>35538.222222222219</v>
      </c>
      <c r="CR335" s="29"/>
      <c r="DF335" s="47">
        <f>+Tabla1[[#This Row],[Trenes Kilómetro (TK) (1+2+3)]]/Tabla1[[#This Row],[Trenes Corridos (TC)]]</f>
        <v>15.3</v>
      </c>
      <c r="EA335" s="2">
        <v>2020</v>
      </c>
      <c r="EB335" s="2" t="s">
        <v>5</v>
      </c>
    </row>
    <row r="336" spans="1:132" x14ac:dyDescent="0.2">
      <c r="A336" s="92" t="s">
        <v>217</v>
      </c>
      <c r="B336" s="2" t="s">
        <v>6</v>
      </c>
      <c r="C336" s="95">
        <v>44136</v>
      </c>
      <c r="D336" s="4" t="s">
        <v>247</v>
      </c>
      <c r="E336" s="4" t="s">
        <v>245</v>
      </c>
      <c r="F336" s="131" t="s">
        <v>246</v>
      </c>
      <c r="G336" s="4" t="s">
        <v>232</v>
      </c>
      <c r="J336" s="6">
        <f>+Tabla1[[#This Row],[Trenes Corridos (TC)]]*Tabla1[[#This Row],[Km. Línea (entre cabeceras) en Servicio]]</f>
        <v>12408.300000000001</v>
      </c>
      <c r="K336" s="7">
        <f>+Tabla1[[#This Row],[TK Remolcados (1)]]+Tabla1[[#This Row],[TK Coche Motor (2)]]+Tabla1[[#This Row],[TK Eléctricos (3)]]</f>
        <v>12408.300000000001</v>
      </c>
      <c r="L336" s="15">
        <f>Tabla1[[#This Row],[Trenes Kilómetro (TK) (1+2+3)]]/K324-1</f>
        <v>-0.52738927738927743</v>
      </c>
      <c r="M336" s="6"/>
      <c r="N336" s="6"/>
      <c r="O336" s="6"/>
      <c r="P336" s="6">
        <f>Tabla1[[#This Row],[TK Eléctricos (3)]]*Tabla1[[#This Row],[Form. Media Trenes Eléctricos]]</f>
        <v>24816.600000000002</v>
      </c>
      <c r="Q336" s="7">
        <f>Tabla1[[#This Row],[CK Remolcados (5)]]+Tabla1[[#This Row],[CK Coche Motor (6)]]+Tabla1[[#This Row],[CK Eléctricos (7)]]</f>
        <v>24816.600000000002</v>
      </c>
      <c r="R336" s="15">
        <f>Tabla1[[#This Row],[Coches Kilómetro (CK) (5+6+7)]]/Q324-1</f>
        <v>-0.52738927738927743</v>
      </c>
      <c r="S336" s="128"/>
      <c r="T336" s="15"/>
      <c r="U336" s="9">
        <v>36.5</v>
      </c>
      <c r="V336" s="15">
        <f>Tabla1[[#This Row],[Velocidad Comercial Trenes Eléctricos]]/U324-1</f>
        <v>0</v>
      </c>
      <c r="W336" s="6"/>
      <c r="X336" s="6"/>
      <c r="Y336" s="9">
        <v>2</v>
      </c>
      <c r="AB336" s="6">
        <f>+Tabla1[[#This Row],[Asientos Prom. x C. Eléctricos]]*Tabla1[[#This Row],[Trenes Corridos (TC)]]*Tabla1[[#This Row],[Form. Media Trenes Eléctricos]]</f>
        <v>64880</v>
      </c>
      <c r="AE336" s="6">
        <v>40</v>
      </c>
      <c r="AF336" s="6">
        <f>+'[3]TDC TAB'!$H340</f>
        <v>820</v>
      </c>
      <c r="AG336" s="6">
        <f>+Tabla1[[#This Row],[Trenes Programados]]-Tabla1[[#This Row],[Trenes Corridos (TC)]]</f>
        <v>9</v>
      </c>
      <c r="AH336" s="90">
        <f>+'[3]TDC TAB'!$J340</f>
        <v>811</v>
      </c>
      <c r="AI336" s="15">
        <f>Tabla1[[#This Row],[Trenes Corridos (TC)]]/AH324-1</f>
        <v>-0.52738927738927743</v>
      </c>
      <c r="AJ336" s="6">
        <f>+'[3]TDC TAB'!$K340</f>
        <v>746</v>
      </c>
      <c r="AK336" s="6">
        <f>+Tabla1[[#This Row],[Trenes Corridos (TC)]]-Tabla1[[#This Row],[Trenes Puntuales]]</f>
        <v>65</v>
      </c>
      <c r="AL336" s="93">
        <f>+Tabla1[[#This Row],[Trenes Puntuales]]/Tabla1[[#This Row],[Trenes Programados]]</f>
        <v>0.90975609756097564</v>
      </c>
      <c r="AM336" s="93">
        <v>0.95</v>
      </c>
      <c r="AN336" s="93" t="str">
        <f>+IF(Tabla1[[#This Row],[Regularidad Absoluta]]&gt;=Tabla1[[#This Row],[RA 95%]],Tabla1[[#This Row],[Regularidad Absoluta]],"")</f>
        <v/>
      </c>
      <c r="AO336" s="93">
        <f>Tabla1[[#This Row],[Trenes Puntuales]]/Tabla1[[#This Row],[Trenes Corridos (TC)]]</f>
        <v>0.91985203452527742</v>
      </c>
      <c r="AP336" s="93">
        <f>Tabla1[[#This Row],[Trenes Corridos (TC)]]/Tabla1[[#This Row],[Trenes Programados]]</f>
        <v>0.98902439024390243</v>
      </c>
      <c r="AQ336" s="93">
        <f>Tabla1[[#This Row],[Regularidad Relativa]]/AO324-1</f>
        <v>3.4381449046773316E-2</v>
      </c>
      <c r="AR336" s="7">
        <f>+'[4]DATOS TDC#Bol por Estación'!$V321</f>
        <v>5148</v>
      </c>
      <c r="AS336" s="15">
        <f>+Tabla1[[#This Row],[Pasajeros Pagos (PAX)]]/AR324-1</f>
        <v>-0.92336149465927275</v>
      </c>
      <c r="AT336" s="6">
        <f>+Tabla1[[#This Row],[Pasajeros Pagos (PAX)]]/Tabla1[[#This Row],[Indice Dia Habil]]</f>
        <v>205.42697525937751</v>
      </c>
      <c r="AU336" s="15">
        <f>+Tabla1[[#This Row],[PAX Día Habil]]/AT324-1</f>
        <v>-0.92232170647827327</v>
      </c>
      <c r="AV336" s="44">
        <f>+Tabla1[[#This Row],[Pasajeros Pagos (PAX)]]/Tabla1[[#This Row],[Trenes Corridos (TC)]]</f>
        <v>6.3477188655980274</v>
      </c>
      <c r="AW336" s="44">
        <f>+Tabla1[[#This Row],[PAX x Tren]]/Tabla1[[#This Row],[Form. Media Trenes Eléctricos]]</f>
        <v>3.1738594327990137</v>
      </c>
      <c r="AX336" s="15">
        <f>+Tabla1[[#This Row],[PAX x Coche]]/AW324-1</f>
        <v>-0.83784010460581015</v>
      </c>
      <c r="AY336" s="6">
        <v>93</v>
      </c>
      <c r="AZ336" s="9">
        <f>+Tabla1[[#This Row],[PAX Kilómetro]]/Tabla1[[#This Row],[Coches Kilómetro (CK) (5+6+7)]]</f>
        <v>2.0744179299339955</v>
      </c>
      <c r="BA336" s="15">
        <f>+Tabla1[[#This Row],[Ocupación Media (PaxKm/CocheKm)]]/AZ324-1</f>
        <v>-0.83784010460581015</v>
      </c>
      <c r="BB336" s="46">
        <f>+Tabla1[[#This Row],[Ocupación Media (PaxKm/CocheKm)]]/Tabla1[[#This Row],[Capacidad x Coche (4xm2)]]</f>
        <v>2.2305569139075221E-2</v>
      </c>
      <c r="BC336" s="15">
        <f>+Tabla1[[#This Row],[% de Ocupación Media PAX]]/BB324-1</f>
        <v>-0.83784010460581015</v>
      </c>
      <c r="BD336" s="87">
        <f>+Tabla1[[#This Row],[Pasajeros Pagos (PAX)]]*Tabla1[[#This Row],[PAX Recorrido Medio]]</f>
        <v>51480</v>
      </c>
      <c r="BE336" s="37">
        <v>10</v>
      </c>
      <c r="BF336" s="35">
        <f>+Tabla1[[#This Row],[PAX Recorrido Medio]]/BE324-1</f>
        <v>0</v>
      </c>
      <c r="BG336" s="87">
        <f>+Tabla1[[#This Row],[Pasajeros Pagos (PAX)]]*CN336</f>
        <v>4998.4699474684076</v>
      </c>
      <c r="BH336" s="124">
        <f t="shared" si="4"/>
        <v>0</v>
      </c>
      <c r="BI336" s="90">
        <f>+Tabla1[[#This Row],[Pasajeros Pagos (PAX)]]</f>
        <v>5148</v>
      </c>
      <c r="BJ336" s="88">
        <f>+(Tabla1[[#This Row],[Variación % TC]]*0.2)-(Tabla1[[#This Row],[Vaciación % PAX Recorrido Medio]]*0.1)-(Tabla1[[#This Row],[Variación % Ocupación PAX]]*0.5)+(Tabla1[[#This Row],[Variación % RA]]*0.1)+(Tabla1[[#This Row],[Variación % Velocidad Comercial TE]]*0.1)</f>
        <v>0.3168803417297269</v>
      </c>
      <c r="BK336" s="10">
        <v>85399.27</v>
      </c>
      <c r="BL336" s="45">
        <f>+Tabla1[[#This Row],[Recaudación Vta. Boletos $]]/Tabla1[[#This Row],[Pasajeros Pagos (PAX)]]</f>
        <v>16.588824786324786</v>
      </c>
      <c r="BM336" s="46">
        <f>+(Tabla1[[#This Row],[Tarifa Media $]]*44)/CQ336</f>
        <v>2.0060263519887551E-2</v>
      </c>
      <c r="BN336" s="48">
        <f>+Tabla1[[#This Row],[Tarifa Media $]]/CP336</f>
        <v>0.19405634315094747</v>
      </c>
      <c r="BO336" s="82">
        <v>25.06</v>
      </c>
      <c r="BP336" s="76">
        <v>15.3</v>
      </c>
      <c r="BQ336" s="76">
        <v>15.3</v>
      </c>
      <c r="BR336" s="36">
        <v>11</v>
      </c>
      <c r="BS336" s="12">
        <v>261</v>
      </c>
      <c r="BT336" s="72">
        <f>+Tabla1[[#This Row],[Recaudación Vta. Boletos $]]/Tabla1[[#This Row],[Km. Línea (entre cabeceras) en Servicio]]</f>
        <v>5581.6516339869277</v>
      </c>
      <c r="BU336" s="73">
        <f>+Tabla1[[#This Row],[Recaudación/Km. Línea (PESOS)]]/CP336</f>
        <v>65.294251930789386</v>
      </c>
      <c r="BV336" s="72">
        <f>+Tabla1[[#This Row],[Recaudación Vta. Boletos $]]/Tabla1[[#This Row],[Trenes Corridos (TC)]]</f>
        <v>105.30119605425401</v>
      </c>
      <c r="BW336" s="73">
        <f>+Tabla1[[#This Row],[Recaudación/Trenes Corridos (PESOS)]]/CP336</f>
        <v>1.2318151104082338</v>
      </c>
      <c r="BX336" s="72">
        <f>+Tabla1[[#This Row],[Recaudación Vta. Boletos $]]/Tabla1[[#This Row],[Coches Kilómetro (CK) (5+6+7)]]</f>
        <v>3.4412155573285621</v>
      </c>
      <c r="BY336" s="73">
        <f>+Tabla1[[#This Row],[Recaudación/Coche Kilómetro (PESOS)]]/CP336</f>
        <v>4.0255395764974958E-2</v>
      </c>
      <c r="BZ336" s="74">
        <f>+Tabla1[[#This Row],[Recaudación Vta. Boletos $]]/Tabla1[[#This Row],[PAX Kilómetro]]</f>
        <v>1.6588824786324787</v>
      </c>
      <c r="CA336" s="75">
        <f>+Tabla1[[#This Row],[Recaudación/Pasajeros Kilómetro (PESOS)]]/CP336</f>
        <v>1.940563431509475E-2</v>
      </c>
      <c r="CB336" s="72">
        <f>+Tabla1[[#This Row],[Recaudación Vta. Boletos $]]/Tabla1[[#This Row],[Personal]]</f>
        <v>327.20026819923373</v>
      </c>
      <c r="CC336" s="73">
        <f>+Tabla1[[#This Row],[Recaudación/Personal (PESOS)]]/CP336</f>
        <v>3.8275940787014471</v>
      </c>
      <c r="CD336" s="36">
        <f>+Tabla1[[#This Row],[Pasajeros Pagos (PAX)]]/Tabla1[[#This Row],[Personal]]</f>
        <v>19.724137931034484</v>
      </c>
      <c r="CE336" s="76">
        <f>+Tabla1[[#This Row],[Trenes Corridos (TC)]]/Tabla1[[#This Row],[Personal]]</f>
        <v>3.1072796934865901</v>
      </c>
      <c r="CF336" s="36">
        <f>+Tabla1[[#This Row],[Pasajeros Pagos (PAX)]]/Tabla1[[#This Row],[Km. Línea (entre cabeceras) en Servicio]]</f>
        <v>336.47058823529409</v>
      </c>
      <c r="CG336" s="36">
        <f>+Tabla1[[#This Row],[Pasajeros Pagos (PAX)]]/Tabla1[[#This Row],[Cantidad de Estaciones en Servicio]]</f>
        <v>468</v>
      </c>
      <c r="CH336" s="36">
        <f>+Tabla1[[#This Row],[PAX Kilómetro]]/Tabla1[[#This Row],[Km. Línea (entre cabeceras) en Servicio]]</f>
        <v>3364.705882352941</v>
      </c>
      <c r="CI336" s="36">
        <f>+Tabla1[[#This Row],[Coches Kilómetro (CK) (5+6+7)]]/Tabla1[[#This Row],[Km. Línea (entre cabeceras) en Servicio]]</f>
        <v>1622</v>
      </c>
      <c r="CJ336" s="36">
        <f>+[1]!TDC_InfraMR[[#This Row],[Total Coches Eléctricos]]</f>
        <v>18</v>
      </c>
      <c r="CK336" s="36">
        <f>+Tabla1[[#This Row],[Pasajeros Pagos (PAX)]]/Tabla1[[#This Row],[Coches en Servicio]]</f>
        <v>286</v>
      </c>
      <c r="CM336" s="2">
        <f t="shared" si="5"/>
        <v>40.132803428269639</v>
      </c>
      <c r="CN336" s="11">
        <v>0.97095375824949648</v>
      </c>
      <c r="CP336" s="10">
        <f>+[5]Hoja1!$C339</f>
        <v>85.484578947368419</v>
      </c>
      <c r="CQ336" s="33">
        <f>+[5]Hoja1!$D339</f>
        <v>36385.777777777774</v>
      </c>
      <c r="CR336" s="29"/>
      <c r="DF336" s="47">
        <f>+Tabla1[[#This Row],[Trenes Kilómetro (TK) (1+2+3)]]/Tabla1[[#This Row],[Trenes Corridos (TC)]]</f>
        <v>15.3</v>
      </c>
      <c r="EA336" s="2">
        <v>2020</v>
      </c>
      <c r="EB336" s="2" t="s">
        <v>6</v>
      </c>
    </row>
    <row r="337" spans="1:132" x14ac:dyDescent="0.2">
      <c r="A337" s="92" t="s">
        <v>217</v>
      </c>
      <c r="B337" s="2" t="s">
        <v>7</v>
      </c>
      <c r="C337" s="95">
        <v>44166</v>
      </c>
      <c r="D337" s="4" t="s">
        <v>247</v>
      </c>
      <c r="E337" s="4" t="s">
        <v>245</v>
      </c>
      <c r="F337" s="131" t="s">
        <v>246</v>
      </c>
      <c r="G337" s="4" t="s">
        <v>232</v>
      </c>
      <c r="J337" s="6">
        <f>+Tabla1[[#This Row],[Trenes Corridos (TC)]]*Tabla1[[#This Row],[Km. Línea (entre cabeceras) en Servicio]]</f>
        <v>12316.5</v>
      </c>
      <c r="K337" s="7">
        <f>+Tabla1[[#This Row],[TK Remolcados (1)]]+Tabla1[[#This Row],[TK Coche Motor (2)]]+Tabla1[[#This Row],[TK Eléctricos (3)]]</f>
        <v>12316.5</v>
      </c>
      <c r="L337" s="15">
        <f>Tabla1[[#This Row],[Trenes Kilómetro (TK) (1+2+3)]]/K325-1</f>
        <v>-0.54851374088614691</v>
      </c>
      <c r="M337" s="6"/>
      <c r="N337" s="6"/>
      <c r="O337" s="6"/>
      <c r="P337" s="6">
        <f>Tabla1[[#This Row],[TK Eléctricos (3)]]*Tabla1[[#This Row],[Form. Media Trenes Eléctricos]]</f>
        <v>24633</v>
      </c>
      <c r="Q337" s="7">
        <f>Tabla1[[#This Row],[CK Remolcados (5)]]+Tabla1[[#This Row],[CK Coche Motor (6)]]+Tabla1[[#This Row],[CK Eléctricos (7)]]</f>
        <v>24633</v>
      </c>
      <c r="R337" s="15">
        <f>Tabla1[[#This Row],[Coches Kilómetro (CK) (5+6+7)]]/Q325-1</f>
        <v>-0.54851374088614691</v>
      </c>
      <c r="S337" s="128"/>
      <c r="T337" s="15"/>
      <c r="U337" s="9">
        <v>36.5</v>
      </c>
      <c r="V337" s="15">
        <f>Tabla1[[#This Row],[Velocidad Comercial Trenes Eléctricos]]/U325-1</f>
        <v>0</v>
      </c>
      <c r="W337" s="6"/>
      <c r="X337" s="6"/>
      <c r="Y337" s="9">
        <v>2</v>
      </c>
      <c r="AB337" s="6">
        <f>+Tabla1[[#This Row],[Asientos Prom. x C. Eléctricos]]*Tabla1[[#This Row],[Trenes Corridos (TC)]]*Tabla1[[#This Row],[Form. Media Trenes Eléctricos]]</f>
        <v>64400</v>
      </c>
      <c r="AE337" s="6">
        <v>40</v>
      </c>
      <c r="AF337" s="6">
        <f>+'[3]TDC TAB'!$H341</f>
        <v>842</v>
      </c>
      <c r="AG337" s="6">
        <f>+Tabla1[[#This Row],[Trenes Programados]]-Tabla1[[#This Row],[Trenes Corridos (TC)]]</f>
        <v>37</v>
      </c>
      <c r="AH337" s="90">
        <f>+'[3]TDC TAB'!$J341</f>
        <v>805</v>
      </c>
      <c r="AI337" s="15">
        <f>Tabla1[[#This Row],[Trenes Corridos (TC)]]/AH325-1</f>
        <v>-0.54851374088614691</v>
      </c>
      <c r="AJ337" s="6">
        <f>+'[3]TDC TAB'!$K341</f>
        <v>757</v>
      </c>
      <c r="AK337" s="6">
        <f>+Tabla1[[#This Row],[Trenes Corridos (TC)]]-Tabla1[[#This Row],[Trenes Puntuales]]</f>
        <v>48</v>
      </c>
      <c r="AL337" s="93">
        <f>+Tabla1[[#This Row],[Trenes Puntuales]]/Tabla1[[#This Row],[Trenes Programados]]</f>
        <v>0.89904988123515439</v>
      </c>
      <c r="AM337" s="93">
        <v>0.95</v>
      </c>
      <c r="AN337" s="93" t="str">
        <f>+IF(Tabla1[[#This Row],[Regularidad Absoluta]]&gt;=Tabla1[[#This Row],[RA 95%]],Tabla1[[#This Row],[Regularidad Absoluta]],"")</f>
        <v/>
      </c>
      <c r="AO337" s="93">
        <f>Tabla1[[#This Row],[Trenes Puntuales]]/Tabla1[[#This Row],[Trenes Corridos (TC)]]</f>
        <v>0.94037267080745346</v>
      </c>
      <c r="AP337" s="93">
        <f>Tabla1[[#This Row],[Trenes Corridos (TC)]]/Tabla1[[#This Row],[Trenes Programados]]</f>
        <v>0.9560570071258907</v>
      </c>
      <c r="AQ337" s="93">
        <f>Tabla1[[#This Row],[Regularidad Relativa]]/AO325-1</f>
        <v>1.3102400030023942E-2</v>
      </c>
      <c r="AR337" s="7">
        <f>+'[4]DATOS TDC#Bol por Estación'!$V322</f>
        <v>6225</v>
      </c>
      <c r="AS337" s="15">
        <f>+Tabla1[[#This Row],[Pasajeros Pagos (PAX)]]/AR325-1</f>
        <v>-0.89436081931881817</v>
      </c>
      <c r="AT337" s="6">
        <f>+Tabla1[[#This Row],[Pasajeros Pagos (PAX)]]/Tabla1[[#This Row],[Indice Dia Habil]]</f>
        <v>244.789618560755</v>
      </c>
      <c r="AU337" s="15">
        <f>+Tabla1[[#This Row],[PAX Día Habil]]/AT325-1</f>
        <v>-0.89174372597123097</v>
      </c>
      <c r="AV337" s="44">
        <f>+Tabla1[[#This Row],[Pasajeros Pagos (PAX)]]/Tabla1[[#This Row],[Trenes Corridos (TC)]]</f>
        <v>7.7329192546583849</v>
      </c>
      <c r="AW337" s="44">
        <f>+Tabla1[[#This Row],[PAX x Tren]]/Tabla1[[#This Row],[Form. Media Trenes Eléctricos]]</f>
        <v>3.8664596273291925</v>
      </c>
      <c r="AX337" s="15">
        <f>+Tabla1[[#This Row],[PAX x Coche]]/AW325-1</f>
        <v>-0.76601905695087313</v>
      </c>
      <c r="AY337" s="6">
        <v>93</v>
      </c>
      <c r="AZ337" s="9">
        <f>+Tabla1[[#This Row],[PAX Kilómetro]]/Tabla1[[#This Row],[Coches Kilómetro (CK) (5+6+7)]]</f>
        <v>2.5270977956399951</v>
      </c>
      <c r="BA337" s="15">
        <f>+Tabla1[[#This Row],[Ocupación Media (PaxKm/CocheKm)]]/AZ325-1</f>
        <v>-0.76601905695087313</v>
      </c>
      <c r="BB337" s="46">
        <f>+Tabla1[[#This Row],[Ocupación Media (PaxKm/CocheKm)]]/Tabla1[[#This Row],[Capacidad x Coche (4xm2)]]</f>
        <v>2.7173094576774141E-2</v>
      </c>
      <c r="BC337" s="15">
        <f>+Tabla1[[#This Row],[% de Ocupación Media PAX]]/BB325-1</f>
        <v>-0.76601905695087313</v>
      </c>
      <c r="BD337" s="87">
        <f>+Tabla1[[#This Row],[Pasajeros Pagos (PAX)]]*Tabla1[[#This Row],[PAX Recorrido Medio]]</f>
        <v>62250</v>
      </c>
      <c r="BE337" s="37">
        <v>10</v>
      </c>
      <c r="BF337" s="35">
        <f>+Tabla1[[#This Row],[PAX Recorrido Medio]]/BE325-1</f>
        <v>0</v>
      </c>
      <c r="BG337" s="87">
        <f>+Tabla1[[#This Row],[Pasajeros Pagos (PAX)]]*CN337</f>
        <v>7112.9934973954587</v>
      </c>
      <c r="BH337" s="124">
        <f t="shared" si="4"/>
        <v>0</v>
      </c>
      <c r="BI337" s="90">
        <f>+Tabla1[[#This Row],[Pasajeros Pagos (PAX)]]</f>
        <v>6225</v>
      </c>
      <c r="BJ337" s="88">
        <f>+(Tabla1[[#This Row],[Variación % TC]]*0.2)-(Tabla1[[#This Row],[Vaciación % PAX Recorrido Medio]]*0.1)-(Tabla1[[#This Row],[Variación % Ocupación PAX]]*0.5)+(Tabla1[[#This Row],[Variación % RA]]*0.1)+(Tabla1[[#This Row],[Variación % Velocidad Comercial TE]]*0.1)</f>
        <v>0.2746170203012096</v>
      </c>
      <c r="BK337" s="10">
        <v>105066.48999999999</v>
      </c>
      <c r="BL337" s="45">
        <f>+Tabla1[[#This Row],[Recaudación Vta. Boletos $]]/Tabla1[[#This Row],[Pasajeros Pagos (PAX)]]</f>
        <v>16.878151004016061</v>
      </c>
      <c r="BM337" s="46">
        <f>+(Tabla1[[#This Row],[Tarifa Media $]]*44)/CQ337</f>
        <v>2.2297443228748777E-2</v>
      </c>
      <c r="BN337" s="48">
        <f>+Tabla1[[#This Row],[Tarifa Media $]]/CP337</f>
        <v>0.19140252363012197</v>
      </c>
      <c r="BO337" s="82">
        <v>25.43</v>
      </c>
      <c r="BP337" s="76">
        <v>15.3</v>
      </c>
      <c r="BQ337" s="76">
        <v>15.3</v>
      </c>
      <c r="BR337" s="36">
        <v>11</v>
      </c>
      <c r="BS337" s="12">
        <v>261</v>
      </c>
      <c r="BT337" s="72">
        <f>+Tabla1[[#This Row],[Recaudación Vta. Boletos $]]/Tabla1[[#This Row],[Km. Línea (entre cabeceras) en Servicio]]</f>
        <v>6867.0908496732018</v>
      </c>
      <c r="BU337" s="73">
        <f>+Tabla1[[#This Row],[Recaudación/Km. Línea (PESOS)]]/CP337</f>
        <v>77.874556182843747</v>
      </c>
      <c r="BV337" s="72">
        <f>+Tabla1[[#This Row],[Recaudación Vta. Boletos $]]/Tabla1[[#This Row],[Trenes Corridos (TC)]]</f>
        <v>130.51737888198755</v>
      </c>
      <c r="BW337" s="73">
        <f>+Tabla1[[#This Row],[Recaudación/Trenes Corridos (PESOS)]]/CP337</f>
        <v>1.4801002603695768</v>
      </c>
      <c r="BX337" s="72">
        <f>+Tabla1[[#This Row],[Recaudación Vta. Boletos $]]/Tabla1[[#This Row],[Coches Kilómetro (CK) (5+6+7)]]</f>
        <v>4.265273819672796</v>
      </c>
      <c r="BY337" s="73">
        <f>+Tabla1[[#This Row],[Recaudación/Coche Kilómetro (PESOS)]]/CP337</f>
        <v>4.836928955456133E-2</v>
      </c>
      <c r="BZ337" s="74">
        <f>+Tabla1[[#This Row],[Recaudación Vta. Boletos $]]/Tabla1[[#This Row],[PAX Kilómetro]]</f>
        <v>1.6878151004016062</v>
      </c>
      <c r="CA337" s="75">
        <f>+Tabla1[[#This Row],[Recaudación/Pasajeros Kilómetro (PESOS)]]/CP337</f>
        <v>1.9140252363012197E-2</v>
      </c>
      <c r="CB337" s="72">
        <f>+Tabla1[[#This Row],[Recaudación Vta. Boletos $]]/Tabla1[[#This Row],[Personal]]</f>
        <v>402.55360153256703</v>
      </c>
      <c r="CC337" s="73">
        <f>+Tabla1[[#This Row],[Recaudación/Personal (PESOS)]]/CP337</f>
        <v>4.5650601900287713</v>
      </c>
      <c r="CD337" s="36">
        <f>+Tabla1[[#This Row],[Pasajeros Pagos (PAX)]]/Tabla1[[#This Row],[Personal]]</f>
        <v>23.850574712643677</v>
      </c>
      <c r="CE337" s="76">
        <f>+Tabla1[[#This Row],[Trenes Corridos (TC)]]/Tabla1[[#This Row],[Personal]]</f>
        <v>3.0842911877394634</v>
      </c>
      <c r="CF337" s="36">
        <f>+Tabla1[[#This Row],[Pasajeros Pagos (PAX)]]/Tabla1[[#This Row],[Km. Línea (entre cabeceras) en Servicio]]</f>
        <v>406.86274509803917</v>
      </c>
      <c r="CG337" s="36">
        <f>+Tabla1[[#This Row],[Pasajeros Pagos (PAX)]]/Tabla1[[#This Row],[Cantidad de Estaciones en Servicio]]</f>
        <v>565.90909090909088</v>
      </c>
      <c r="CH337" s="36">
        <f>+Tabla1[[#This Row],[PAX Kilómetro]]/Tabla1[[#This Row],[Km. Línea (entre cabeceras) en Servicio]]</f>
        <v>4068.627450980392</v>
      </c>
      <c r="CI337" s="36">
        <f>+Tabla1[[#This Row],[Coches Kilómetro (CK) (5+6+7)]]/Tabla1[[#This Row],[Km. Línea (entre cabeceras) en Servicio]]</f>
        <v>1610</v>
      </c>
      <c r="CJ337" s="36">
        <f>+[1]!TDC_InfraMR[[#This Row],[Total Coches Eléctricos]]</f>
        <v>18</v>
      </c>
      <c r="CK337" s="36">
        <f>+Tabla1[[#This Row],[Pasajeros Pagos (PAX)]]/Tabla1[[#This Row],[Coches en Servicio]]</f>
        <v>345.83333333333331</v>
      </c>
      <c r="CM337" s="2">
        <f t="shared" si="5"/>
        <v>33.436667245233274</v>
      </c>
      <c r="CN337" s="11">
        <v>1.1426495578145315</v>
      </c>
      <c r="CP337" s="10">
        <f>+[5]Hoja1!$C340</f>
        <v>88.181444444444423</v>
      </c>
      <c r="CQ337" s="33">
        <f>+[5]Hoja1!$D340</f>
        <v>33306</v>
      </c>
      <c r="CR337" s="29"/>
      <c r="DF337" s="47">
        <f>+Tabla1[[#This Row],[Trenes Kilómetro (TK) (1+2+3)]]/Tabla1[[#This Row],[Trenes Corridos (TC)]]</f>
        <v>15.3</v>
      </c>
      <c r="EA337" s="2">
        <v>2020</v>
      </c>
      <c r="EB337" s="2" t="s">
        <v>7</v>
      </c>
    </row>
    <row r="338" spans="1:132" x14ac:dyDescent="0.2">
      <c r="A338" s="92" t="s">
        <v>218</v>
      </c>
      <c r="B338" s="2" t="s">
        <v>8</v>
      </c>
      <c r="C338" s="95">
        <v>44197</v>
      </c>
      <c r="D338" s="4" t="s">
        <v>247</v>
      </c>
      <c r="E338" s="4" t="s">
        <v>245</v>
      </c>
      <c r="F338" s="131" t="s">
        <v>246</v>
      </c>
      <c r="G338" s="4" t="s">
        <v>232</v>
      </c>
      <c r="J338" s="6">
        <f>+Tabla1[[#This Row],[Trenes Corridos (TC)]]*Tabla1[[#This Row],[Km. Línea (entre cabeceras) en Servicio]]</f>
        <v>12852</v>
      </c>
      <c r="K338" s="7">
        <f>+Tabla1[[#This Row],[TK Remolcados (1)]]+Tabla1[[#This Row],[TK Coche Motor (2)]]+Tabla1[[#This Row],[TK Eléctricos (3)]]</f>
        <v>12852</v>
      </c>
      <c r="L338" s="15">
        <f>Tabla1[[#This Row],[Trenes Kilómetro (TK) (1+2+3)]]/K326-1</f>
        <v>-0.53255425709515869</v>
      </c>
      <c r="M338" s="6"/>
      <c r="N338" s="6"/>
      <c r="O338" s="6"/>
      <c r="P338" s="6">
        <f>Tabla1[[#This Row],[TK Eléctricos (3)]]*Tabla1[[#This Row],[Form. Media Trenes Eléctricos]]</f>
        <v>25704</v>
      </c>
      <c r="Q338" s="7">
        <f>Tabla1[[#This Row],[CK Remolcados (5)]]+Tabla1[[#This Row],[CK Coche Motor (6)]]+Tabla1[[#This Row],[CK Eléctricos (7)]]</f>
        <v>25704</v>
      </c>
      <c r="R338" s="15">
        <f>Tabla1[[#This Row],[Coches Kilómetro (CK) (5+6+7)]]/Q326-1</f>
        <v>-0.53255425709515869</v>
      </c>
      <c r="S338" s="128"/>
      <c r="T338" s="15"/>
      <c r="U338" s="9">
        <v>36.5</v>
      </c>
      <c r="V338" s="15">
        <f>Tabla1[[#This Row],[Velocidad Comercial Trenes Eléctricos]]/U326-1</f>
        <v>0</v>
      </c>
      <c r="W338" s="6"/>
      <c r="X338" s="6"/>
      <c r="Y338" s="9">
        <v>2</v>
      </c>
      <c r="AB338" s="6">
        <f>+Tabla1[[#This Row],[Asientos Prom. x C. Eléctricos]]*Tabla1[[#This Row],[Trenes Corridos (TC)]]*Tabla1[[#This Row],[Form. Media Trenes Eléctricos]]</f>
        <v>67200</v>
      </c>
      <c r="AE338" s="6">
        <v>40</v>
      </c>
      <c r="AF338" s="6">
        <f>+'[3]TDC TAB'!$H342</f>
        <v>846</v>
      </c>
      <c r="AG338" s="6">
        <f>+Tabla1[[#This Row],[Trenes Programados]]-Tabla1[[#This Row],[Trenes Corridos (TC)]]</f>
        <v>6</v>
      </c>
      <c r="AH338" s="90">
        <f>+'[3]TDC TAB'!$J342</f>
        <v>840</v>
      </c>
      <c r="AI338" s="15">
        <f>Tabla1[[#This Row],[Trenes Corridos (TC)]]/AH326-1</f>
        <v>-0.53255425709515858</v>
      </c>
      <c r="AJ338" s="6">
        <f>+'[3]TDC TAB'!$K342</f>
        <v>772</v>
      </c>
      <c r="AK338" s="6">
        <f>+Tabla1[[#This Row],[Trenes Corridos (TC)]]-Tabla1[[#This Row],[Trenes Puntuales]]</f>
        <v>68</v>
      </c>
      <c r="AL338" s="93">
        <f>+Tabla1[[#This Row],[Trenes Puntuales]]/Tabla1[[#This Row],[Trenes Programados]]</f>
        <v>0.91252955082742315</v>
      </c>
      <c r="AM338" s="93">
        <v>0.95</v>
      </c>
      <c r="AN338" s="93" t="str">
        <f>+IF(Tabla1[[#This Row],[Regularidad Absoluta]]&gt;=Tabla1[[#This Row],[RA 95%]],Tabla1[[#This Row],[Regularidad Absoluta]],"")</f>
        <v/>
      </c>
      <c r="AO338" s="93">
        <f>Tabla1[[#This Row],[Trenes Puntuales]]/Tabla1[[#This Row],[Trenes Corridos (TC)]]</f>
        <v>0.919047619047619</v>
      </c>
      <c r="AP338" s="93">
        <f>Tabla1[[#This Row],[Trenes Corridos (TC)]]/Tabla1[[#This Row],[Trenes Programados]]</f>
        <v>0.99290780141843971</v>
      </c>
      <c r="AQ338" s="93">
        <f>Tabla1[[#This Row],[Regularidad Relativa]]/AO326-1</f>
        <v>-1.9282321004411296E-2</v>
      </c>
      <c r="AR338" s="7">
        <f>+'[4]DATOS TDC#Bol por Estación'!$V323</f>
        <v>6281</v>
      </c>
      <c r="AS338" s="15">
        <f>+Tabla1[[#This Row],[Pasajeros Pagos (PAX)]]/AR326-1</f>
        <v>-0.91534469977761301</v>
      </c>
      <c r="AT338" s="6">
        <f>+Tabla1[[#This Row],[Pasajeros Pagos (PAX)]]/Tabla1[[#This Row],[Indice Dia Habil]]</f>
        <v>243.73302289483897</v>
      </c>
      <c r="AU338" s="15">
        <f>+Tabla1[[#This Row],[PAX Día Habil]]/AT326-1</f>
        <v>-0.91232246942431094</v>
      </c>
      <c r="AV338" s="6">
        <f>+Tabla1[[#This Row],[Pasajeros Pagos (PAX)]]/Tabla1[[#This Row],[Trenes Corridos (TC)]]</f>
        <v>7.477380952380952</v>
      </c>
      <c r="AW338" s="6">
        <f>+Tabla1[[#This Row],[PAX x Tren]]/Tabla1[[#This Row],[Form. Media Trenes Eléctricos]]</f>
        <v>3.738690476190476</v>
      </c>
      <c r="AX338" s="15">
        <f>+Tabla1[[#This Row],[PAX x Coche]]/AW326-1</f>
        <v>-0.81889812559567932</v>
      </c>
      <c r="AY338" s="6">
        <v>93</v>
      </c>
      <c r="AZ338" s="9">
        <f>+Tabla1[[#This Row],[PAX Kilómetro]]/Tabla1[[#This Row],[Coches Kilómetro (CK) (5+6+7)]]</f>
        <v>2.4435885465297229</v>
      </c>
      <c r="BA338" s="15">
        <f>+Tabla1[[#This Row],[Ocupación Media (PaxKm/CocheKm)]]/AZ326-1</f>
        <v>-0.81889812559567932</v>
      </c>
      <c r="BB338" s="15">
        <f>+Tabla1[[#This Row],[Ocupación Media (PaxKm/CocheKm)]]/Tabla1[[#This Row],[Capacidad x Coche (4xm2)]]</f>
        <v>2.6275145661609923E-2</v>
      </c>
      <c r="BC338" s="15">
        <f>+Tabla1[[#This Row],[% de Ocupación Media PAX]]/BB326-1</f>
        <v>-0.81889812559567932</v>
      </c>
      <c r="BD338" s="87">
        <f>+Tabla1[[#This Row],[Pasajeros Pagos (PAX)]]*Tabla1[[#This Row],[PAX Recorrido Medio]]</f>
        <v>62810</v>
      </c>
      <c r="BE338" s="37">
        <v>10</v>
      </c>
      <c r="BF338" s="35">
        <f>+Tabla1[[#This Row],[PAX Recorrido Medio]]/BE326-1</f>
        <v>0</v>
      </c>
      <c r="BG338" s="36">
        <f>+Tabla1[[#This Row],[Pasajeros Pagos (PAX)]]*CN338</f>
        <v>6404.3786491875708</v>
      </c>
      <c r="BH338" s="124">
        <f t="shared" si="4"/>
        <v>0</v>
      </c>
      <c r="BI338" s="90">
        <f>+Tabla1[[#This Row],[Pasajeros Pagos (PAX)]]</f>
        <v>6281</v>
      </c>
      <c r="BJ338" s="35">
        <f>+(Tabla1[[#This Row],[Variación % TC]]*0.2)-(Tabla1[[#This Row],[Vaciación % PAX Recorrido Medio]]*0.1)-(Tabla1[[#This Row],[Variación % Ocupación PAX]]*0.5)+(Tabla1[[#This Row],[Variación % RA]]*0.1)+(Tabla1[[#This Row],[Variación % Velocidad Comercial TE]]*0.1)</f>
        <v>0.30100997927836681</v>
      </c>
      <c r="BK338" s="10">
        <v>105300.09</v>
      </c>
      <c r="BL338" s="10">
        <f>+Tabla1[[#This Row],[Recaudación Vta. Boletos $]]/Tabla1[[#This Row],[Pasajeros Pagos (PAX)]]</f>
        <v>16.764860690972775</v>
      </c>
      <c r="BM338" s="15">
        <f>+(Tabla1[[#This Row],[Tarifa Media $]]*44)/CQ338</f>
        <v>2.0301282601034865E-2</v>
      </c>
      <c r="BN338" s="48">
        <f>+Tabla1[[#This Row],[Tarifa Media $]]/CP338</f>
        <v>0.18327469941959185</v>
      </c>
      <c r="BO338" s="82">
        <v>25.77</v>
      </c>
      <c r="BP338" s="76">
        <v>15.3</v>
      </c>
      <c r="BQ338" s="76">
        <v>15.3</v>
      </c>
      <c r="BR338" s="36">
        <v>11</v>
      </c>
      <c r="BS338" s="12">
        <v>247</v>
      </c>
      <c r="BT338" s="72">
        <f>+Tabla1[[#This Row],[Recaudación Vta. Boletos $]]/Tabla1[[#This Row],[Km. Línea (entre cabeceras) en Servicio]]</f>
        <v>6882.358823529411</v>
      </c>
      <c r="BU338" s="73">
        <f>+Tabla1[[#This Row],[Recaudación/Km. Línea (PESOS)]]/CP338</f>
        <v>75.238456670225901</v>
      </c>
      <c r="BV338" s="72">
        <f>+Tabla1[[#This Row],[Recaudación Vta. Boletos $]]/Tabla1[[#This Row],[Trenes Corridos (TC)]]</f>
        <v>125.35724999999999</v>
      </c>
      <c r="BW338" s="73">
        <f>+Tabla1[[#This Row],[Recaudación/Trenes Corridos (PESOS)]]/CP338</f>
        <v>1.3704147464934004</v>
      </c>
      <c r="BX338" s="72">
        <f>+Tabla1[[#This Row],[Recaudación Vta. Boletos $]]/Tabla1[[#This Row],[Coches Kilómetro (CK) (5+6+7)]]</f>
        <v>4.0966421568627451</v>
      </c>
      <c r="BY338" s="73">
        <f>+Tabla1[[#This Row],[Recaudación/Coche Kilómetro (PESOS)]]/CP338</f>
        <v>4.4784795637039236E-2</v>
      </c>
      <c r="BZ338" s="74">
        <f>+Tabla1[[#This Row],[Recaudación Vta. Boletos $]]/Tabla1[[#This Row],[PAX Kilómetro]]</f>
        <v>1.6764860690972774</v>
      </c>
      <c r="CA338" s="75">
        <f>+Tabla1[[#This Row],[Recaudación/Pasajeros Kilómetro (PESOS)]]/CP338</f>
        <v>1.8327469941959183E-2</v>
      </c>
      <c r="CB338" s="72">
        <f>+Tabla1[[#This Row],[Recaudación Vta. Boletos $]]/Tabla1[[#This Row],[Personal]]</f>
        <v>426.31615384615384</v>
      </c>
      <c r="CC338" s="73">
        <f>+Tabla1[[#This Row],[Recaudación/Personal (PESOS)]]/CP338</f>
        <v>4.6605197856455725</v>
      </c>
      <c r="CD338" s="36">
        <f>+Tabla1[[#This Row],[Pasajeros Pagos (PAX)]]/Tabla1[[#This Row],[Personal]]</f>
        <v>25.429149797570851</v>
      </c>
      <c r="CE338" s="76">
        <f>+Tabla1[[#This Row],[Trenes Corridos (TC)]]/Tabla1[[#This Row],[Personal]]</f>
        <v>3.4008097165991904</v>
      </c>
      <c r="CF338" s="36">
        <f>+Tabla1[[#This Row],[Pasajeros Pagos (PAX)]]/Tabla1[[#This Row],[Km. Línea (entre cabeceras) en Servicio]]</f>
        <v>410.52287581699346</v>
      </c>
      <c r="CG338" s="36">
        <f>+Tabla1[[#This Row],[Pasajeros Pagos (PAX)]]/Tabla1[[#This Row],[Cantidad de Estaciones en Servicio]]</f>
        <v>571</v>
      </c>
      <c r="CH338" s="36">
        <f>+Tabla1[[#This Row],[PAX Kilómetro]]/Tabla1[[#This Row],[Km. Línea (entre cabeceras) en Servicio]]</f>
        <v>4105.2287581699347</v>
      </c>
      <c r="CI338" s="36">
        <f>+Tabla1[[#This Row],[Coches Kilómetro (CK) (5+6+7)]]/Tabla1[[#This Row],[Km. Línea (entre cabeceras) en Servicio]]</f>
        <v>1680</v>
      </c>
      <c r="CJ338" s="36">
        <f>+[1]!TDC_InfraMR[[#This Row],[Total Coches Eléctricos]]</f>
        <v>18</v>
      </c>
      <c r="CK338" s="36">
        <f>+Tabla1[[#This Row],[Pasajeros Pagos (PAX)]]/Tabla1[[#This Row],[Coches en Servicio]]</f>
        <v>348.94444444444446</v>
      </c>
      <c r="CM338" s="2">
        <f t="shared" si="5"/>
        <v>38.233917000745862</v>
      </c>
      <c r="CN338" s="11">
        <v>1.0196431538270292</v>
      </c>
      <c r="CP338" s="10">
        <f>+[5]Hoja1!$C341</f>
        <v>91.473950000000002</v>
      </c>
      <c r="CQ338" s="33">
        <f>+[5]Hoja1!$D341</f>
        <v>36335.333333333328</v>
      </c>
      <c r="CU338" s="19"/>
      <c r="CW338" s="94"/>
      <c r="CX338" s="63"/>
      <c r="CY338" s="63"/>
      <c r="DF338" s="47">
        <f>+Tabla1[[#This Row],[Trenes Kilómetro (TK) (1+2+3)]]/Tabla1[[#This Row],[Trenes Corridos (TC)]]</f>
        <v>15.3</v>
      </c>
      <c r="EA338" s="2">
        <v>2021</v>
      </c>
      <c r="EB338" s="2" t="s">
        <v>8</v>
      </c>
    </row>
    <row r="339" spans="1:132" x14ac:dyDescent="0.2">
      <c r="A339" s="92" t="s">
        <v>218</v>
      </c>
      <c r="B339" s="2" t="s">
        <v>9</v>
      </c>
      <c r="C339" s="95">
        <v>44228</v>
      </c>
      <c r="D339" s="4" t="s">
        <v>247</v>
      </c>
      <c r="E339" s="4" t="s">
        <v>245</v>
      </c>
      <c r="F339" s="131" t="s">
        <v>246</v>
      </c>
      <c r="G339" s="4" t="s">
        <v>232</v>
      </c>
      <c r="J339" s="6">
        <f>+Tabla1[[#This Row],[Trenes Corridos (TC)]]*Tabla1[[#This Row],[Km. Línea (entre cabeceras) en Servicio]]</f>
        <v>11444.4</v>
      </c>
      <c r="K339" s="7">
        <f>+Tabla1[[#This Row],[TK Remolcados (1)]]+Tabla1[[#This Row],[TK Coche Motor (2)]]+Tabla1[[#This Row],[TK Eléctricos (3)]]</f>
        <v>11444.4</v>
      </c>
      <c r="L339" s="15">
        <f>Tabla1[[#This Row],[Trenes Kilómetro (TK) (1+2+3)]]/K327-1</f>
        <v>-0.55502676977989296</v>
      </c>
      <c r="M339" s="6"/>
      <c r="N339" s="6"/>
      <c r="O339" s="6"/>
      <c r="P339" s="6">
        <f>Tabla1[[#This Row],[TK Eléctricos (3)]]*Tabla1[[#This Row],[Form. Media Trenes Eléctricos]]</f>
        <v>22888.799999999999</v>
      </c>
      <c r="Q339" s="7">
        <f>Tabla1[[#This Row],[CK Remolcados (5)]]+Tabla1[[#This Row],[CK Coche Motor (6)]]+Tabla1[[#This Row],[CK Eléctricos (7)]]</f>
        <v>22888.799999999999</v>
      </c>
      <c r="R339" s="15">
        <f>Tabla1[[#This Row],[Coches Kilómetro (CK) (5+6+7)]]/Q327-1</f>
        <v>-0.55502676977989296</v>
      </c>
      <c r="S339" s="128"/>
      <c r="T339" s="15"/>
      <c r="U339" s="9">
        <v>36.5</v>
      </c>
      <c r="V339" s="15">
        <f>Tabla1[[#This Row],[Velocidad Comercial Trenes Eléctricos]]/U327-1</f>
        <v>0</v>
      </c>
      <c r="W339" s="6"/>
      <c r="X339" s="6"/>
      <c r="Y339" s="9">
        <v>2</v>
      </c>
      <c r="AB339" s="6">
        <f>+Tabla1[[#This Row],[Asientos Prom. x C. Eléctricos]]*Tabla1[[#This Row],[Trenes Corridos (TC)]]*Tabla1[[#This Row],[Form. Media Trenes Eléctricos]]</f>
        <v>59840</v>
      </c>
      <c r="AE339" s="6">
        <v>40</v>
      </c>
      <c r="AF339" s="6">
        <f>+'[3]TDC TAB'!$H343</f>
        <v>764</v>
      </c>
      <c r="AG339" s="6">
        <f>+Tabla1[[#This Row],[Trenes Programados]]-Tabla1[[#This Row],[Trenes Corridos (TC)]]</f>
        <v>16</v>
      </c>
      <c r="AH339" s="90">
        <f>+'[3]TDC TAB'!$J343</f>
        <v>748</v>
      </c>
      <c r="AI339" s="15">
        <f>Tabla1[[#This Row],[Trenes Corridos (TC)]]/AH327-1</f>
        <v>-0.55502676977989296</v>
      </c>
      <c r="AJ339" s="6">
        <f>+'[3]TDC TAB'!$K343</f>
        <v>659</v>
      </c>
      <c r="AK339" s="6">
        <f>+Tabla1[[#This Row],[Trenes Corridos (TC)]]-Tabla1[[#This Row],[Trenes Puntuales]]</f>
        <v>89</v>
      </c>
      <c r="AL339" s="93">
        <f>+Tabla1[[#This Row],[Trenes Puntuales]]/Tabla1[[#This Row],[Trenes Programados]]</f>
        <v>0.86256544502617805</v>
      </c>
      <c r="AM339" s="93">
        <v>0.95</v>
      </c>
      <c r="AN339" s="93" t="str">
        <f>+IF(Tabla1[[#This Row],[Regularidad Absoluta]]&gt;=Tabla1[[#This Row],[RA 95%]],Tabla1[[#This Row],[Regularidad Absoluta]],"")</f>
        <v/>
      </c>
      <c r="AO339" s="93">
        <f>Tabla1[[#This Row],[Trenes Puntuales]]/Tabla1[[#This Row],[Trenes Corridos (TC)]]</f>
        <v>0.88101604278074863</v>
      </c>
      <c r="AP339" s="93">
        <f>Tabla1[[#This Row],[Trenes Corridos (TC)]]/Tabla1[[#This Row],[Trenes Programados]]</f>
        <v>0.97905759162303663</v>
      </c>
      <c r="AQ339" s="93">
        <f>Tabla1[[#This Row],[Regularidad Relativa]]/AO327-1</f>
        <v>-3.6442441174730944E-2</v>
      </c>
      <c r="AR339" s="7">
        <f>+'[4]DATOS TDC#Bol por Estación'!$V324</f>
        <v>7260</v>
      </c>
      <c r="AS339" s="15">
        <f>+Tabla1[[#This Row],[Pasajeros Pagos (PAX)]]/AR327-1</f>
        <v>-0.92054980411039855</v>
      </c>
      <c r="AT339" s="6">
        <f>+Tabla1[[#This Row],[Pasajeros Pagos (PAX)]]/Tabla1[[#This Row],[Indice Dia Habil]]</f>
        <v>314.83087597571551</v>
      </c>
      <c r="AU339" s="15">
        <f>+Tabla1[[#This Row],[PAX Día Habil]]/AT327-1</f>
        <v>-0.91810359252836837</v>
      </c>
      <c r="AV339" s="6">
        <f>+Tabla1[[#This Row],[Pasajeros Pagos (PAX)]]/Tabla1[[#This Row],[Trenes Corridos (TC)]]</f>
        <v>9.7058823529411757</v>
      </c>
      <c r="AW339" s="6">
        <f>+Tabla1[[#This Row],[PAX x Tren]]/Tabla1[[#This Row],[Form. Media Trenes Eléctricos]]</f>
        <v>4.8529411764705879</v>
      </c>
      <c r="AX339" s="15">
        <f>+Tabla1[[#This Row],[PAX x Coche]]/AW327-1</f>
        <v>-0.82144949292724601</v>
      </c>
      <c r="AY339" s="6">
        <v>93</v>
      </c>
      <c r="AZ339" s="9">
        <f>+Tabla1[[#This Row],[PAX Kilómetro]]/Tabla1[[#This Row],[Coches Kilómetro (CK) (5+6+7)]]</f>
        <v>3.1718569780853518</v>
      </c>
      <c r="BA339" s="15">
        <f>+Tabla1[[#This Row],[Ocupación Media (PaxKm/CocheKm)]]/AZ327-1</f>
        <v>-0.82144949292724601</v>
      </c>
      <c r="BB339" s="15">
        <f>+Tabla1[[#This Row],[Ocupación Media (PaxKm/CocheKm)]]/Tabla1[[#This Row],[Capacidad x Coche (4xm2)]]</f>
        <v>3.4105989011670453E-2</v>
      </c>
      <c r="BC339" s="15">
        <f>+Tabla1[[#This Row],[% de Ocupación Media PAX]]/BB327-1</f>
        <v>-0.82144949292724589</v>
      </c>
      <c r="BD339" s="87">
        <f>+Tabla1[[#This Row],[Pasajeros Pagos (PAX)]]*Tabla1[[#This Row],[PAX Recorrido Medio]]</f>
        <v>72600</v>
      </c>
      <c r="BE339" s="37">
        <v>10</v>
      </c>
      <c r="BF339" s="35">
        <f>+Tabla1[[#This Row],[PAX Recorrido Medio]]/BE327-1</f>
        <v>0</v>
      </c>
      <c r="BG339" s="36">
        <f>+Tabla1[[#This Row],[Pasajeros Pagos (PAX)]]*CN339</f>
        <v>7314.6484709947563</v>
      </c>
      <c r="BH339" s="124">
        <f t="shared" si="4"/>
        <v>0</v>
      </c>
      <c r="BI339" s="90">
        <f>+Tabla1[[#This Row],[Pasajeros Pagos (PAX)]]</f>
        <v>7260</v>
      </c>
      <c r="BJ339" s="35">
        <f>+(Tabla1[[#This Row],[Variación % TC]]*0.2)-(Tabla1[[#This Row],[Vaciación % PAX Recorrido Medio]]*0.1)-(Tabla1[[#This Row],[Variación % Ocupación PAX]]*0.5)+(Tabla1[[#This Row],[Variación % RA]]*0.1)+(Tabla1[[#This Row],[Variación % Velocidad Comercial TE]]*0.1)</f>
        <v>0.29607514839017124</v>
      </c>
      <c r="BK339" s="86">
        <f>+'[4]DATOS TDC#Bol por Estación'!$Y324</f>
        <v>123859.52</v>
      </c>
      <c r="BL339" s="10">
        <f>+Tabla1[[#This Row],[Recaudación Vta. Boletos $]]/Tabla1[[#This Row],[Pasajeros Pagos (PAX)]]</f>
        <v>17.060539944903581</v>
      </c>
      <c r="BM339" s="15">
        <f>+(Tabla1[[#This Row],[Tarifa Media $]]*44)/CQ339</f>
        <v>1.9069480860393187E-2</v>
      </c>
      <c r="BN339" s="48">
        <f>+Tabla1[[#This Row],[Tarifa Media $]]/CP339</f>
        <v>0.18150175657043255</v>
      </c>
      <c r="BO339" s="82">
        <v>23.06</v>
      </c>
      <c r="BP339" s="76">
        <v>15.3</v>
      </c>
      <c r="BQ339" s="76">
        <v>15.3</v>
      </c>
      <c r="BR339" s="36">
        <v>11</v>
      </c>
      <c r="BS339" s="12">
        <v>247</v>
      </c>
      <c r="BT339" s="72">
        <f>+Tabla1[[#This Row],[Recaudación Vta. Boletos $]]/Tabla1[[#This Row],[Km. Línea (entre cabeceras) en Servicio]]</f>
        <v>8095.3934640522875</v>
      </c>
      <c r="BU339" s="73">
        <f>+Tabla1[[#This Row],[Recaudación/Km. Línea (PESOS)]]/CP339</f>
        <v>86.124362921656228</v>
      </c>
      <c r="BV339" s="72">
        <f>+Tabla1[[#This Row],[Recaudación Vta. Boletos $]]/Tabla1[[#This Row],[Trenes Corridos (TC)]]</f>
        <v>165.58759358288771</v>
      </c>
      <c r="BW339" s="73">
        <f>+Tabla1[[#This Row],[Recaudación/Trenes Corridos (PESOS)]]/CP339</f>
        <v>1.7616346961247864</v>
      </c>
      <c r="BX339" s="72">
        <f>+Tabla1[[#This Row],[Recaudación Vta. Boletos $]]/Tabla1[[#This Row],[Coches Kilómetro (CK) (5+6+7)]]</f>
        <v>5.4113592674146309</v>
      </c>
      <c r="BY339" s="73">
        <f>+Tabla1[[#This Row],[Recaudación/Coche Kilómetro (PESOS)]]/CP339</f>
        <v>5.756976131126753E-2</v>
      </c>
      <c r="BZ339" s="74">
        <f>+Tabla1[[#This Row],[Recaudación Vta. Boletos $]]/Tabla1[[#This Row],[PAX Kilómetro]]</f>
        <v>1.7060539944903581</v>
      </c>
      <c r="CA339" s="75">
        <f>+Tabla1[[#This Row],[Recaudación/Pasajeros Kilómetro (PESOS)]]/CP339</f>
        <v>1.8150175657043254E-2</v>
      </c>
      <c r="CB339" s="72">
        <f>+Tabla1[[#This Row],[Recaudación Vta. Boletos $]]/Tabla1[[#This Row],[Personal]]</f>
        <v>501.4555465587045</v>
      </c>
      <c r="CC339" s="73">
        <f>+Tabla1[[#This Row],[Recaudación/Personal (PESOS)]]/CP339</f>
        <v>5.3348289583050219</v>
      </c>
      <c r="CD339" s="36">
        <f>+Tabla1[[#This Row],[Pasajeros Pagos (PAX)]]/Tabla1[[#This Row],[Personal]]</f>
        <v>29.392712550607289</v>
      </c>
      <c r="CE339" s="76">
        <f>+Tabla1[[#This Row],[Trenes Corridos (TC)]]/Tabla1[[#This Row],[Personal]]</f>
        <v>3.0283400809716601</v>
      </c>
      <c r="CF339" s="36">
        <f>+Tabla1[[#This Row],[Pasajeros Pagos (PAX)]]/Tabla1[[#This Row],[Km. Línea (entre cabeceras) en Servicio]]</f>
        <v>474.50980392156862</v>
      </c>
      <c r="CG339" s="36">
        <f>+Tabla1[[#This Row],[Pasajeros Pagos (PAX)]]/Tabla1[[#This Row],[Cantidad de Estaciones en Servicio]]</f>
        <v>660</v>
      </c>
      <c r="CH339" s="36">
        <f>+Tabla1[[#This Row],[PAX Kilómetro]]/Tabla1[[#This Row],[Km. Línea (entre cabeceras) en Servicio]]</f>
        <v>4745.0980392156862</v>
      </c>
      <c r="CI339" s="36">
        <f>+Tabla1[[#This Row],[Coches Kilómetro (CK) (5+6+7)]]/Tabla1[[#This Row],[Km. Línea (entre cabeceras) en Servicio]]</f>
        <v>1495.9999999999998</v>
      </c>
      <c r="CJ339" s="36">
        <f>+[1]!TDC_InfraMR[[#This Row],[Total Coches Eléctricos]]</f>
        <v>18</v>
      </c>
      <c r="CK339" s="36">
        <f>+Tabla1[[#This Row],[Pasajeros Pagos (PAX)]]/Tabla1[[#This Row],[Coches en Servicio]]</f>
        <v>403.33333333333331</v>
      </c>
      <c r="CM339" s="2">
        <f t="shared" si="5"/>
        <v>38.70643383349924</v>
      </c>
      <c r="CN339" s="11">
        <v>1.0075273376025835</v>
      </c>
      <c r="CP339" s="10">
        <f>+[5]Hoja1!$C342</f>
        <v>93.996555555555545</v>
      </c>
      <c r="CQ339" s="33">
        <f>+[5]Hoja1!$D342</f>
        <v>39364.666666666664</v>
      </c>
      <c r="CU339" s="19"/>
      <c r="CW339" s="94"/>
      <c r="CX339" s="63"/>
      <c r="CY339" s="63"/>
      <c r="DF339" s="47">
        <f>+Tabla1[[#This Row],[Trenes Kilómetro (TK) (1+2+3)]]/Tabla1[[#This Row],[Trenes Corridos (TC)]]</f>
        <v>15.299999999999999</v>
      </c>
      <c r="EA339" s="2">
        <v>2021</v>
      </c>
      <c r="EB339" s="2" t="s">
        <v>9</v>
      </c>
    </row>
    <row r="340" spans="1:132" x14ac:dyDescent="0.2">
      <c r="A340" s="92" t="s">
        <v>218</v>
      </c>
      <c r="B340" s="2" t="s">
        <v>10</v>
      </c>
      <c r="C340" s="95">
        <v>44256</v>
      </c>
      <c r="D340" s="4" t="s">
        <v>247</v>
      </c>
      <c r="E340" s="4" t="s">
        <v>245</v>
      </c>
      <c r="F340" s="131" t="s">
        <v>246</v>
      </c>
      <c r="G340" s="4" t="s">
        <v>232</v>
      </c>
      <c r="J340" s="6">
        <f>+Tabla1[[#This Row],[Trenes Corridos (TC)]]*Tabla1[[#This Row],[Km. Línea (entre cabeceras) en Servicio]]</f>
        <v>12913.2</v>
      </c>
      <c r="K340" s="7">
        <f>+Tabla1[[#This Row],[TK Remolcados (1)]]+Tabla1[[#This Row],[TK Coche Motor (2)]]+Tabla1[[#This Row],[TK Eléctricos (3)]]</f>
        <v>12913.2</v>
      </c>
      <c r="L340" s="15">
        <f>Tabla1[[#This Row],[Trenes Kilómetro (TK) (1+2+3)]]/K328-1</f>
        <v>-0.39757316202712345</v>
      </c>
      <c r="M340" s="6"/>
      <c r="N340" s="6"/>
      <c r="O340" s="6"/>
      <c r="P340" s="6">
        <f>Tabla1[[#This Row],[TK Eléctricos (3)]]*Tabla1[[#This Row],[Form. Media Trenes Eléctricos]]</f>
        <v>25826.400000000001</v>
      </c>
      <c r="Q340" s="7">
        <f>Tabla1[[#This Row],[CK Remolcados (5)]]+Tabla1[[#This Row],[CK Coche Motor (6)]]+Tabla1[[#This Row],[CK Eléctricos (7)]]</f>
        <v>25826.400000000001</v>
      </c>
      <c r="R340" s="15">
        <f>Tabla1[[#This Row],[Coches Kilómetro (CK) (5+6+7)]]/Q328-1</f>
        <v>-0.39757316202712345</v>
      </c>
      <c r="S340" s="128"/>
      <c r="T340" s="15"/>
      <c r="U340" s="9">
        <v>36.5</v>
      </c>
      <c r="V340" s="15">
        <f>Tabla1[[#This Row],[Velocidad Comercial Trenes Eléctricos]]/U328-1</f>
        <v>0</v>
      </c>
      <c r="W340" s="6"/>
      <c r="X340" s="6"/>
      <c r="Y340" s="9">
        <v>2</v>
      </c>
      <c r="AB340" s="6">
        <f>+Tabla1[[#This Row],[Asientos Prom. x C. Eléctricos]]*Tabla1[[#This Row],[Trenes Corridos (TC)]]*Tabla1[[#This Row],[Form. Media Trenes Eléctricos]]</f>
        <v>67520</v>
      </c>
      <c r="AE340" s="6">
        <v>40</v>
      </c>
      <c r="AF340" s="6">
        <f>+'[3]TDC TAB'!$H344</f>
        <v>850</v>
      </c>
      <c r="AG340" s="6">
        <f>+Tabla1[[#This Row],[Trenes Programados]]-Tabla1[[#This Row],[Trenes Corridos (TC)]]</f>
        <v>6</v>
      </c>
      <c r="AH340" s="90">
        <f>+'[3]TDC TAB'!$J344</f>
        <v>844</v>
      </c>
      <c r="AI340" s="15">
        <f>Tabla1[[#This Row],[Trenes Corridos (TC)]]/AH328-1</f>
        <v>-0.39757316202712345</v>
      </c>
      <c r="AJ340" s="6">
        <f>+'[3]TDC TAB'!$K344</f>
        <v>738</v>
      </c>
      <c r="AK340" s="6">
        <f>+Tabla1[[#This Row],[Trenes Corridos (TC)]]-Tabla1[[#This Row],[Trenes Puntuales]]</f>
        <v>106</v>
      </c>
      <c r="AL340" s="93">
        <f>+Tabla1[[#This Row],[Trenes Puntuales]]/Tabla1[[#This Row],[Trenes Programados]]</f>
        <v>0.86823529411764711</v>
      </c>
      <c r="AM340" s="93">
        <v>0.95</v>
      </c>
      <c r="AN340" s="93" t="str">
        <f>+IF(Tabla1[[#This Row],[Regularidad Absoluta]]&gt;=Tabla1[[#This Row],[RA 95%]],Tabla1[[#This Row],[Regularidad Absoluta]],"")</f>
        <v/>
      </c>
      <c r="AO340" s="93">
        <f>Tabla1[[#This Row],[Trenes Puntuales]]/Tabla1[[#This Row],[Trenes Corridos (TC)]]</f>
        <v>0.87440758293838861</v>
      </c>
      <c r="AP340" s="93">
        <f>Tabla1[[#This Row],[Trenes Corridos (TC)]]/Tabla1[[#This Row],[Trenes Programados]]</f>
        <v>0.99294117647058822</v>
      </c>
      <c r="AQ340" s="93">
        <f>Tabla1[[#This Row],[Regularidad Relativa]]/AO328-1</f>
        <v>-8.6469035274658879E-2</v>
      </c>
      <c r="AR340" s="7">
        <f>+'[4]DATOS TDC#Bol por Estación'!$V325</f>
        <v>10416</v>
      </c>
      <c r="AS340" s="15">
        <f>+Tabla1[[#This Row],[Pasajeros Pagos (PAX)]]/AR328-1</f>
        <v>-0.6056636632089043</v>
      </c>
      <c r="AT340" s="6">
        <f>+Tabla1[[#This Row],[Pasajeros Pagos (PAX)]]/Tabla1[[#This Row],[Indice Dia Habil]]</f>
        <v>390.25852379168225</v>
      </c>
      <c r="AU340" s="15">
        <f>+Tabla1[[#This Row],[PAX Día Habil]]/AT328-1</f>
        <v>-0.62427976603231317</v>
      </c>
      <c r="AV340" s="6">
        <f>+Tabla1[[#This Row],[Pasajeros Pagos (PAX)]]/Tabla1[[#This Row],[Trenes Corridos (TC)]]</f>
        <v>12.341232227488153</v>
      </c>
      <c r="AW340" s="6">
        <f>+Tabla1[[#This Row],[PAX x Tren]]/Tabla1[[#This Row],[Form. Media Trenes Eléctricos]]</f>
        <v>6.1706161137440763</v>
      </c>
      <c r="AX340" s="15">
        <f>+Tabla1[[#This Row],[PAX x Coche]]/AW328-1</f>
        <v>-0.34542036985269542</v>
      </c>
      <c r="AY340" s="6">
        <v>93</v>
      </c>
      <c r="AZ340" s="9">
        <f>+Tabla1[[#This Row],[PAX Kilómetro]]/Tabla1[[#This Row],[Coches Kilómetro (CK) (5+6+7)]]</f>
        <v>4.0330824272837091</v>
      </c>
      <c r="BA340" s="15">
        <f>+Tabla1[[#This Row],[Ocupación Media (PaxKm/CocheKm)]]/AZ328-1</f>
        <v>-0.34542036985269564</v>
      </c>
      <c r="BB340" s="15">
        <f>+Tabla1[[#This Row],[Ocupación Media (PaxKm/CocheKm)]]/Tabla1[[#This Row],[Capacidad x Coche (4xm2)]]</f>
        <v>4.3366477712728058E-2</v>
      </c>
      <c r="BC340" s="15">
        <f>+Tabla1[[#This Row],[% de Ocupación Media PAX]]/BB328-1</f>
        <v>-0.34542036985269564</v>
      </c>
      <c r="BD340" s="87">
        <f>+Tabla1[[#This Row],[Pasajeros Pagos (PAX)]]*Tabla1[[#This Row],[PAX Recorrido Medio]]</f>
        <v>104160</v>
      </c>
      <c r="BE340" s="37">
        <v>10</v>
      </c>
      <c r="BF340" s="35">
        <f>+Tabla1[[#This Row],[PAX Recorrido Medio]]/BE328-1</f>
        <v>0</v>
      </c>
      <c r="BG340" s="36">
        <f>+Tabla1[[#This Row],[Pasajeros Pagos (PAX)]]*CN340</f>
        <v>9735.215708682661</v>
      </c>
      <c r="BH340" s="124">
        <f t="shared" si="4"/>
        <v>0</v>
      </c>
      <c r="BI340" s="90">
        <f>+Tabla1[[#This Row],[Pasajeros Pagos (PAX)]]</f>
        <v>10416</v>
      </c>
      <c r="BJ340" s="35">
        <f>+(Tabla1[[#This Row],[Variación % TC]]*0.2)-(Tabla1[[#This Row],[Vaciación % PAX Recorrido Medio]]*0.1)-(Tabla1[[#This Row],[Variación % Ocupación PAX]]*0.5)+(Tabla1[[#This Row],[Variación % RA]]*0.1)+(Tabla1[[#This Row],[Variación % Velocidad Comercial TE]]*0.1)</f>
        <v>8.4548648993457237E-2</v>
      </c>
      <c r="BK340" s="86">
        <f>+'[4]DATOS TDC#Bol por Estación'!$Y325</f>
        <v>179434.1099999999</v>
      </c>
      <c r="BL340" s="10">
        <f>+Tabla1[[#This Row],[Recaudación Vta. Boletos $]]/Tabla1[[#This Row],[Pasajeros Pagos (PAX)]]</f>
        <v>17.226777073732709</v>
      </c>
      <c r="BM340" s="15">
        <f>+(Tabla1[[#This Row],[Tarifa Media $]]*44)/CQ340</f>
        <v>1.7879374233246193E-2</v>
      </c>
      <c r="BN340" s="48">
        <f>+Tabla1[[#This Row],[Tarifa Media $]]/CP340</f>
        <v>0.17826844878567924</v>
      </c>
      <c r="BO340" s="82">
        <v>26.69</v>
      </c>
      <c r="BP340" s="76">
        <v>15.3</v>
      </c>
      <c r="BQ340" s="76">
        <v>15.3</v>
      </c>
      <c r="BR340" s="36">
        <v>11</v>
      </c>
      <c r="BS340" s="12">
        <v>247</v>
      </c>
      <c r="BT340" s="72">
        <f>+Tabla1[[#This Row],[Recaudación Vta. Boletos $]]/Tabla1[[#This Row],[Km. Línea (entre cabeceras) en Servicio]]</f>
        <v>11727.71960784313</v>
      </c>
      <c r="BU340" s="73">
        <f>+Tabla1[[#This Row],[Recaudación/Km. Línea (PESOS)]]/CP340</f>
        <v>121.36236356546632</v>
      </c>
      <c r="BV340" s="72">
        <f>+Tabla1[[#This Row],[Recaudación Vta. Boletos $]]/Tabla1[[#This Row],[Trenes Corridos (TC)]]</f>
        <v>212.59965639810414</v>
      </c>
      <c r="BW340" s="73">
        <f>+Tabla1[[#This Row],[Recaudación/Trenes Corridos (PESOS)]]/CP340</f>
        <v>2.2000523252981457</v>
      </c>
      <c r="BX340" s="72">
        <f>+Tabla1[[#This Row],[Recaudación Vta. Boletos $]]/Tabla1[[#This Row],[Coches Kilómetro (CK) (5+6+7)]]</f>
        <v>6.9477011894805276</v>
      </c>
      <c r="BY340" s="73">
        <f>+Tabla1[[#This Row],[Recaudación/Coche Kilómetro (PESOS)]]/CP340</f>
        <v>7.1897134813664887E-2</v>
      </c>
      <c r="BZ340" s="74">
        <f>+Tabla1[[#This Row],[Recaudación Vta. Boletos $]]/Tabla1[[#This Row],[PAX Kilómetro]]</f>
        <v>1.7226777073732709</v>
      </c>
      <c r="CA340" s="75">
        <f>+Tabla1[[#This Row],[Recaudación/Pasajeros Kilómetro (PESOS)]]/CP340</f>
        <v>1.7826844878567921E-2</v>
      </c>
      <c r="CB340" s="72">
        <f>+Tabla1[[#This Row],[Recaudación Vta. Boletos $]]/Tabla1[[#This Row],[Personal]]</f>
        <v>726.45388663967572</v>
      </c>
      <c r="CC340" s="73">
        <f>+Tabla1[[#This Row],[Recaudación/Personal (PESOS)]]/CP340</f>
        <v>7.5175877026381981</v>
      </c>
      <c r="CD340" s="36">
        <f>+Tabla1[[#This Row],[Pasajeros Pagos (PAX)]]/Tabla1[[#This Row],[Personal]]</f>
        <v>42.170040485829958</v>
      </c>
      <c r="CE340" s="76">
        <f>+Tabla1[[#This Row],[Trenes Corridos (TC)]]/Tabla1[[#This Row],[Personal]]</f>
        <v>3.4170040485829958</v>
      </c>
      <c r="CF340" s="36">
        <f>+Tabla1[[#This Row],[Pasajeros Pagos (PAX)]]/Tabla1[[#This Row],[Km. Línea (entre cabeceras) en Servicio]]</f>
        <v>680.78431372549016</v>
      </c>
      <c r="CG340" s="36">
        <f>+Tabla1[[#This Row],[Pasajeros Pagos (PAX)]]/Tabla1[[#This Row],[Cantidad de Estaciones en Servicio]]</f>
        <v>946.90909090909088</v>
      </c>
      <c r="CH340" s="36">
        <f>+Tabla1[[#This Row],[PAX Kilómetro]]/Tabla1[[#This Row],[Km. Línea (entre cabeceras) en Servicio]]</f>
        <v>6807.8431372549012</v>
      </c>
      <c r="CI340" s="36">
        <f>+Tabla1[[#This Row],[Coches Kilómetro (CK) (5+6+7)]]/Tabla1[[#This Row],[Km. Línea (entre cabeceras) en Servicio]]</f>
        <v>1688</v>
      </c>
      <c r="CJ340" s="36">
        <f>+[1]!TDC_InfraMR[[#This Row],[Total Coches Eléctricos]]</f>
        <v>18</v>
      </c>
      <c r="CK340" s="36">
        <f>+Tabla1[[#This Row],[Pasajeros Pagos (PAX)]]/Tabla1[[#This Row],[Coches en Servicio]]</f>
        <v>578.66666666666663</v>
      </c>
      <c r="CL340" s="58"/>
      <c r="CM340" s="2">
        <f t="shared" si="5"/>
        <v>41.549019523941645</v>
      </c>
      <c r="CN340" s="11">
        <v>0.93464052502713713</v>
      </c>
      <c r="CP340" s="10">
        <f>+[5]Hoja1!$C343</f>
        <v>96.633909090909086</v>
      </c>
      <c r="CQ340" s="33">
        <f>+[5]Hoja1!$D343</f>
        <v>42394</v>
      </c>
      <c r="CU340" s="19"/>
      <c r="CW340" s="94"/>
      <c r="CX340" s="63"/>
      <c r="CY340" s="63"/>
      <c r="DF340" s="47">
        <f>+Tabla1[[#This Row],[Trenes Kilómetro (TK) (1+2+3)]]/Tabla1[[#This Row],[Trenes Corridos (TC)]]</f>
        <v>15.3</v>
      </c>
      <c r="EA340" s="2">
        <v>2021</v>
      </c>
      <c r="EB340" s="2" t="s">
        <v>10</v>
      </c>
    </row>
    <row r="341" spans="1:132" x14ac:dyDescent="0.2">
      <c r="A341" s="92" t="s">
        <v>218</v>
      </c>
      <c r="B341" s="2" t="s">
        <v>0</v>
      </c>
      <c r="C341" s="95">
        <v>44287</v>
      </c>
      <c r="D341" s="4" t="s">
        <v>247</v>
      </c>
      <c r="E341" s="4" t="s">
        <v>245</v>
      </c>
      <c r="F341" s="131" t="s">
        <v>246</v>
      </c>
      <c r="G341" s="4" t="s">
        <v>232</v>
      </c>
      <c r="J341" s="6">
        <f>+Tabla1[[#This Row],[Trenes Corridos (TC)]]*Tabla1[[#This Row],[Km. Línea (entre cabeceras) en Servicio]]</f>
        <v>12469.5</v>
      </c>
      <c r="K341" s="7">
        <f>+Tabla1[[#This Row],[TK Remolcados (1)]]+Tabla1[[#This Row],[TK Coche Motor (2)]]+Tabla1[[#This Row],[TK Eléctricos (3)]]</f>
        <v>12469.5</v>
      </c>
      <c r="L341" s="15">
        <f>Tabla1[[#This Row],[Trenes Kilómetro (TK) (1+2+3)]]/K329-1</f>
        <v>-3.6674816625917872E-3</v>
      </c>
      <c r="M341" s="6"/>
      <c r="N341" s="6"/>
      <c r="O341" s="6"/>
      <c r="P341" s="6">
        <f>Tabla1[[#This Row],[TK Eléctricos (3)]]*Tabla1[[#This Row],[Form. Media Trenes Eléctricos]]</f>
        <v>24939</v>
      </c>
      <c r="Q341" s="7">
        <f>Tabla1[[#This Row],[CK Remolcados (5)]]+Tabla1[[#This Row],[CK Coche Motor (6)]]+Tabla1[[#This Row],[CK Eléctricos (7)]]</f>
        <v>24939</v>
      </c>
      <c r="R341" s="15">
        <f>Tabla1[[#This Row],[Coches Kilómetro (CK) (5+6+7)]]/Q329-1</f>
        <v>-3.6674816625917872E-3</v>
      </c>
      <c r="S341" s="128"/>
      <c r="T341" s="15"/>
      <c r="U341" s="9">
        <v>36.5</v>
      </c>
      <c r="V341" s="15">
        <f>Tabla1[[#This Row],[Velocidad Comercial Trenes Eléctricos]]/U329-1</f>
        <v>0</v>
      </c>
      <c r="W341" s="6"/>
      <c r="X341" s="6"/>
      <c r="Y341" s="9">
        <v>2</v>
      </c>
      <c r="AB341" s="6">
        <f>+Tabla1[[#This Row],[Asientos Prom. x C. Eléctricos]]*Tabla1[[#This Row],[Trenes Corridos (TC)]]*Tabla1[[#This Row],[Form. Media Trenes Eléctricos]]</f>
        <v>65200</v>
      </c>
      <c r="AE341" s="6">
        <v>40</v>
      </c>
      <c r="AF341" s="6">
        <f>+'[3]TDC TAB'!$H345</f>
        <v>820</v>
      </c>
      <c r="AG341" s="6">
        <f>+Tabla1[[#This Row],[Trenes Programados]]-Tabla1[[#This Row],[Trenes Corridos (TC)]]</f>
        <v>5</v>
      </c>
      <c r="AH341" s="90">
        <f>+'[3]TDC TAB'!$J345</f>
        <v>815</v>
      </c>
      <c r="AI341" s="15">
        <f>Tabla1[[#This Row],[Trenes Corridos (TC)]]/AH329-1</f>
        <v>-3.6674816625916762E-3</v>
      </c>
      <c r="AJ341" s="6">
        <f>+'[3]TDC TAB'!$K345</f>
        <v>714</v>
      </c>
      <c r="AK341" s="6">
        <f>+Tabla1[[#This Row],[Trenes Corridos (TC)]]-Tabla1[[#This Row],[Trenes Puntuales]]</f>
        <v>101</v>
      </c>
      <c r="AL341" s="93">
        <f>+Tabla1[[#This Row],[Trenes Puntuales]]/Tabla1[[#This Row],[Trenes Programados]]</f>
        <v>0.87073170731707317</v>
      </c>
      <c r="AM341" s="93">
        <v>0.95</v>
      </c>
      <c r="AN341" s="93" t="str">
        <f>+IF(Tabla1[[#This Row],[Regularidad Absoluta]]&gt;=Tabla1[[#This Row],[RA 95%]],Tabla1[[#This Row],[Regularidad Absoluta]],"")</f>
        <v/>
      </c>
      <c r="AO341" s="93">
        <f>Tabla1[[#This Row],[Trenes Puntuales]]/Tabla1[[#This Row],[Trenes Corridos (TC)]]</f>
        <v>0.87607361963190189</v>
      </c>
      <c r="AP341" s="93">
        <f>Tabla1[[#This Row],[Trenes Corridos (TC)]]/Tabla1[[#This Row],[Trenes Programados]]</f>
        <v>0.99390243902439024</v>
      </c>
      <c r="AQ341" s="93">
        <f>Tabla1[[#This Row],[Regularidad Relativa]]/AO329-1</f>
        <v>-9.0573323783127213E-2</v>
      </c>
      <c r="AR341" s="7">
        <f>+'[4]DATOS TDC#Bol por Estación'!$V326</f>
        <v>6636</v>
      </c>
      <c r="AS341" s="15">
        <f>+Tabla1[[#This Row],[Pasajeros Pagos (PAX)]]/AR329-1</f>
        <v>16.41732283464567</v>
      </c>
      <c r="AT341" s="6">
        <f>+Tabla1[[#This Row],[Pasajeros Pagos (PAX)]]/Tabla1[[#This Row],[Indice Dia Habil]]</f>
        <v>258.31062670299724</v>
      </c>
      <c r="AU341" s="15">
        <f>+Tabla1[[#This Row],[PAX Día Habil]]/AT329-1</f>
        <v>15.563067218777487</v>
      </c>
      <c r="AV341" s="6">
        <f>+Tabla1[[#This Row],[Pasajeros Pagos (PAX)]]/Tabla1[[#This Row],[Trenes Corridos (TC)]]</f>
        <v>8.1423312883435575</v>
      </c>
      <c r="AW341" s="6">
        <f>+Tabla1[[#This Row],[PAX x Tren]]/Tabla1[[#This Row],[Form. Media Trenes Eléctricos]]</f>
        <v>4.0711656441717787</v>
      </c>
      <c r="AX341" s="15">
        <f>+Tabla1[[#This Row],[PAX x Coche]]/AW329-1</f>
        <v>16.481435679435773</v>
      </c>
      <c r="AY341" s="6">
        <v>93</v>
      </c>
      <c r="AZ341" s="9">
        <f>+Tabla1[[#This Row],[PAX Kilómetro]]/Tabla1[[#This Row],[Coches Kilómetro (CK) (5+6+7)]]</f>
        <v>2.6608925778900518</v>
      </c>
      <c r="BA341" s="15">
        <f>+Tabla1[[#This Row],[Ocupación Media (PaxKm/CocheKm)]]/AZ329-1</f>
        <v>16.48143567943578</v>
      </c>
      <c r="BB341" s="15">
        <f>+Tabla1[[#This Row],[Ocupación Media (PaxKm/CocheKm)]]/Tabla1[[#This Row],[Capacidad x Coche (4xm2)]]</f>
        <v>2.8611748149355395E-2</v>
      </c>
      <c r="BC341" s="15">
        <f>+Tabla1[[#This Row],[% de Ocupación Media PAX]]/BB329-1</f>
        <v>16.48143567943578</v>
      </c>
      <c r="BD341" s="87">
        <f>+Tabla1[[#This Row],[Pasajeros Pagos (PAX)]]*Tabla1[[#This Row],[PAX Recorrido Medio]]</f>
        <v>66360</v>
      </c>
      <c r="BE341" s="37">
        <v>10</v>
      </c>
      <c r="BF341" s="35">
        <f>+Tabla1[[#This Row],[PAX Recorrido Medio]]/BE329-1</f>
        <v>0</v>
      </c>
      <c r="BG341" s="36">
        <f>+Tabla1[[#This Row],[Pasajeros Pagos (PAX)]]*CN341</f>
        <v>6453.4932323622033</v>
      </c>
      <c r="BH341" s="124">
        <f t="shared" si="4"/>
        <v>0</v>
      </c>
      <c r="BI341" s="90">
        <f>+Tabla1[[#This Row],[Pasajeros Pagos (PAX)]]</f>
        <v>6636</v>
      </c>
      <c r="BJ341" s="35">
        <f>+(Tabla1[[#This Row],[Variación % TC]]*0.2)-(Tabla1[[#This Row],[Vaciación % PAX Recorrido Medio]]*0.1)-(Tabla1[[#This Row],[Variación % Ocupación PAX]]*0.5)+(Tabla1[[#This Row],[Variación % RA]]*0.1)+(Tabla1[[#This Row],[Variación % Velocidad Comercial TE]]*0.1)</f>
        <v>-8.2505086684287203</v>
      </c>
      <c r="BK341" s="86">
        <f>+'[4]DATOS TDC#Bol por Estación'!$Y326</f>
        <v>114539.83</v>
      </c>
      <c r="BL341" s="10">
        <f>+Tabla1[[#This Row],[Recaudación Vta. Boletos $]]/Tabla1[[#This Row],[Pasajeros Pagos (PAX)]]</f>
        <v>17.260372212176009</v>
      </c>
      <c r="BM341" s="15">
        <f>+(Tabla1[[#This Row],[Tarifa Media $]]*44)/CQ341</f>
        <v>1.7703633645496975E-2</v>
      </c>
      <c r="BN341" s="48">
        <f>+Tabla1[[#This Row],[Tarifa Media $]]/CP341</f>
        <v>0.17518720787631206</v>
      </c>
      <c r="BO341" s="82">
        <v>25.69</v>
      </c>
      <c r="BP341" s="76">
        <v>15.3</v>
      </c>
      <c r="BQ341" s="76">
        <v>15.3</v>
      </c>
      <c r="BR341" s="36">
        <v>11</v>
      </c>
      <c r="BS341" s="12">
        <v>247</v>
      </c>
      <c r="BT341" s="72">
        <f>+Tabla1[[#This Row],[Recaudación Vta. Boletos $]]/Tabla1[[#This Row],[Km. Línea (entre cabeceras) en Servicio]]</f>
        <v>7486.2633986928104</v>
      </c>
      <c r="BU341" s="73">
        <f>+Tabla1[[#This Row],[Recaudación/Km. Línea (PESOS)]]/CP341</f>
        <v>75.983157612235743</v>
      </c>
      <c r="BV341" s="72">
        <f>+Tabla1[[#This Row],[Recaudación Vta. Boletos $]]/Tabla1[[#This Row],[Trenes Corridos (TC)]]</f>
        <v>140.53966871165645</v>
      </c>
      <c r="BW341" s="73">
        <f>+Tabla1[[#This Row],[Recaudación/Trenes Corridos (PESOS)]]/CP341</f>
        <v>1.4264322840088428</v>
      </c>
      <c r="BX341" s="72">
        <f>+Tabla1[[#This Row],[Recaudación Vta. Boletos $]]/Tabla1[[#This Row],[Coches Kilómetro (CK) (5+6+7)]]</f>
        <v>4.5927996310998838</v>
      </c>
      <c r="BY341" s="73">
        <f>+Tabla1[[#This Row],[Recaudación/Coche Kilómetro (PESOS)]]/CP341</f>
        <v>4.661543411793604E-2</v>
      </c>
      <c r="BZ341" s="74">
        <f>+Tabla1[[#This Row],[Recaudación Vta. Boletos $]]/Tabla1[[#This Row],[PAX Kilómetro]]</f>
        <v>1.7260372212176009</v>
      </c>
      <c r="CA341" s="75">
        <f>+Tabla1[[#This Row],[Recaudación/Pasajeros Kilómetro (PESOS)]]/CP341</f>
        <v>1.7518720787631208E-2</v>
      </c>
      <c r="CB341" s="72">
        <f>+Tabla1[[#This Row],[Recaudación Vta. Boletos $]]/Tabla1[[#This Row],[Personal]]</f>
        <v>463.72400809716601</v>
      </c>
      <c r="CC341" s="73">
        <f>+Tabla1[[#This Row],[Recaudación/Personal (PESOS)]]/CP341</f>
        <v>4.7066490342801899</v>
      </c>
      <c r="CD341" s="36">
        <f>+Tabla1[[#This Row],[Pasajeros Pagos (PAX)]]/Tabla1[[#This Row],[Personal]]</f>
        <v>26.866396761133604</v>
      </c>
      <c r="CE341" s="76">
        <f>+Tabla1[[#This Row],[Trenes Corridos (TC)]]/Tabla1[[#This Row],[Personal]]</f>
        <v>3.2995951417004048</v>
      </c>
      <c r="CF341" s="36">
        <f>+Tabla1[[#This Row],[Pasajeros Pagos (PAX)]]/Tabla1[[#This Row],[Km. Línea (entre cabeceras) en Servicio]]</f>
        <v>433.7254901960784</v>
      </c>
      <c r="CG341" s="36">
        <f>+Tabla1[[#This Row],[Pasajeros Pagos (PAX)]]/Tabla1[[#This Row],[Cantidad de Estaciones en Servicio]]</f>
        <v>603.27272727272725</v>
      </c>
      <c r="CH341" s="36">
        <f>+Tabla1[[#This Row],[PAX Kilómetro]]/Tabla1[[#This Row],[Km. Línea (entre cabeceras) en Servicio]]</f>
        <v>4337.2549019607841</v>
      </c>
      <c r="CI341" s="36">
        <f>+Tabla1[[#This Row],[Coches Kilómetro (CK) (5+6+7)]]/Tabla1[[#This Row],[Km. Línea (entre cabeceras) en Servicio]]</f>
        <v>1630</v>
      </c>
      <c r="CJ341" s="36">
        <f>+[1]!TDC_InfraMR[[#This Row],[Total Coches Eléctricos]]</f>
        <v>18</v>
      </c>
      <c r="CK341" s="36">
        <f>+Tabla1[[#This Row],[Pasajeros Pagos (PAX)]]/Tabla1[[#This Row],[Coches en Servicio]]</f>
        <v>368.66666666666669</v>
      </c>
      <c r="CM341" s="2">
        <f t="shared" si="5"/>
        <v>40.072598543983439</v>
      </c>
      <c r="CN341" s="11">
        <v>0.97249747323119395</v>
      </c>
      <c r="CP341" s="10">
        <f>+[5]Hoja1!$C344</f>
        <v>98.525300000000001</v>
      </c>
      <c r="CQ341" s="33">
        <f>+[5]Hoja1!$D344</f>
        <v>42898.333333333328</v>
      </c>
      <c r="CU341" s="19"/>
      <c r="CW341" s="94"/>
      <c r="CX341" s="63"/>
      <c r="CY341" s="63"/>
      <c r="DF341" s="47">
        <f>+Tabla1[[#This Row],[Trenes Kilómetro (TK) (1+2+3)]]/Tabla1[[#This Row],[Trenes Corridos (TC)]]</f>
        <v>15.3</v>
      </c>
      <c r="EA341" s="2">
        <v>2021</v>
      </c>
      <c r="EB341" s="2" t="s">
        <v>0</v>
      </c>
    </row>
    <row r="342" spans="1:132" x14ac:dyDescent="0.2">
      <c r="A342" s="92" t="s">
        <v>218</v>
      </c>
      <c r="B342" s="2" t="s">
        <v>1</v>
      </c>
      <c r="C342" s="95">
        <v>44317</v>
      </c>
      <c r="D342" s="4" t="s">
        <v>247</v>
      </c>
      <c r="E342" s="4" t="s">
        <v>245</v>
      </c>
      <c r="F342" s="131" t="s">
        <v>246</v>
      </c>
      <c r="G342" s="4" t="s">
        <v>232</v>
      </c>
      <c r="J342" s="6">
        <f>+Tabla1[[#This Row],[Trenes Corridos (TC)]]*Tabla1[[#This Row],[Km. Línea (entre cabeceras) en Servicio]]</f>
        <v>12913.2</v>
      </c>
      <c r="K342" s="7">
        <f>+Tabla1[[#This Row],[TK Remolcados (1)]]+Tabla1[[#This Row],[TK Coche Motor (2)]]+Tabla1[[#This Row],[TK Eléctricos (3)]]</f>
        <v>12913.2</v>
      </c>
      <c r="L342" s="15">
        <f>Tabla1[[#This Row],[Trenes Kilómetro (TK) (1+2+3)]]/K330-1</f>
        <v>2.3752969121140222E-3</v>
      </c>
      <c r="M342" s="6"/>
      <c r="N342" s="6"/>
      <c r="O342" s="6"/>
      <c r="P342" s="6">
        <f>Tabla1[[#This Row],[TK Eléctricos (3)]]*Tabla1[[#This Row],[Form. Media Trenes Eléctricos]]</f>
        <v>25826.400000000001</v>
      </c>
      <c r="Q342" s="7">
        <f>Tabla1[[#This Row],[CK Remolcados (5)]]+Tabla1[[#This Row],[CK Coche Motor (6)]]+Tabla1[[#This Row],[CK Eléctricos (7)]]</f>
        <v>25826.400000000001</v>
      </c>
      <c r="R342" s="15">
        <f>Tabla1[[#This Row],[Coches Kilómetro (CK) (5+6+7)]]/Q330-1</f>
        <v>2.3752969121140222E-3</v>
      </c>
      <c r="S342" s="128"/>
      <c r="T342" s="15"/>
      <c r="U342" s="9">
        <v>36.5</v>
      </c>
      <c r="V342" s="15">
        <f>Tabla1[[#This Row],[Velocidad Comercial Trenes Eléctricos]]/U330-1</f>
        <v>0</v>
      </c>
      <c r="W342" s="6"/>
      <c r="X342" s="6"/>
      <c r="Y342" s="9">
        <v>2</v>
      </c>
      <c r="AB342" s="6">
        <f>+Tabla1[[#This Row],[Asientos Prom. x C. Eléctricos]]*Tabla1[[#This Row],[Trenes Corridos (TC)]]*Tabla1[[#This Row],[Form. Media Trenes Eléctricos]]</f>
        <v>67520</v>
      </c>
      <c r="AE342" s="6">
        <v>40</v>
      </c>
      <c r="AF342" s="6">
        <f>+'[3]TDC TAB'!$H346</f>
        <v>844</v>
      </c>
      <c r="AG342" s="6">
        <f>+Tabla1[[#This Row],[Trenes Programados]]-Tabla1[[#This Row],[Trenes Corridos (TC)]]</f>
        <v>0</v>
      </c>
      <c r="AH342" s="90">
        <f>+'[3]TDC TAB'!$J346</f>
        <v>844</v>
      </c>
      <c r="AI342" s="15">
        <f>Tabla1[[#This Row],[Trenes Corridos (TC)]]/AH330-1</f>
        <v>2.3752969121140222E-3</v>
      </c>
      <c r="AJ342" s="6">
        <f>+'[3]TDC TAB'!$K346</f>
        <v>779</v>
      </c>
      <c r="AK342" s="6">
        <f>+Tabla1[[#This Row],[Trenes Corridos (TC)]]-Tabla1[[#This Row],[Trenes Puntuales]]</f>
        <v>65</v>
      </c>
      <c r="AL342" s="93">
        <f>+Tabla1[[#This Row],[Trenes Puntuales]]/Tabla1[[#This Row],[Trenes Programados]]</f>
        <v>0.92298578199052128</v>
      </c>
      <c r="AM342" s="93">
        <v>0.95</v>
      </c>
      <c r="AN342" s="93" t="str">
        <f>+IF(Tabla1[[#This Row],[Regularidad Absoluta]]&gt;=Tabla1[[#This Row],[RA 95%]],Tabla1[[#This Row],[Regularidad Absoluta]],"")</f>
        <v/>
      </c>
      <c r="AO342" s="93">
        <f>Tabla1[[#This Row],[Trenes Puntuales]]/Tabla1[[#This Row],[Trenes Corridos (TC)]]</f>
        <v>0.92298578199052128</v>
      </c>
      <c r="AP342" s="93">
        <f>Tabla1[[#This Row],[Trenes Corridos (TC)]]/Tabla1[[#This Row],[Trenes Programados]]</f>
        <v>1</v>
      </c>
      <c r="AQ342" s="93">
        <f>Tabla1[[#This Row],[Regularidad Relativa]]/AO330-1</f>
        <v>-1.750438882930605E-2</v>
      </c>
      <c r="AR342" s="7">
        <f>+'[4]DATOS TDC#Bol por Estación'!$V327</f>
        <v>4695</v>
      </c>
      <c r="AS342" s="15">
        <f>+Tabla1[[#This Row],[Pasajeros Pagos (PAX)]]/AR330-1</f>
        <v>7.2368421052631575</v>
      </c>
      <c r="AT342" s="6">
        <f>+Tabla1[[#This Row],[Pasajeros Pagos (PAX)]]/Tabla1[[#This Row],[Indice Dia Habil]]</f>
        <v>189.31451612903226</v>
      </c>
      <c r="AU342" s="15">
        <f>+Tabla1[[#This Row],[PAX Día Habil]]/AT330-1</f>
        <v>7.3497665534804764</v>
      </c>
      <c r="AV342" s="6">
        <f>+Tabla1[[#This Row],[Pasajeros Pagos (PAX)]]/Tabla1[[#This Row],[Trenes Corridos (TC)]]</f>
        <v>5.5627962085308056</v>
      </c>
      <c r="AW342" s="6">
        <f>+Tabla1[[#This Row],[PAX x Tren]]/Tabla1[[#This Row],[Form. Media Trenes Eléctricos]]</f>
        <v>2.7813981042654028</v>
      </c>
      <c r="AX342" s="15">
        <f>+Tabla1[[#This Row],[PAX x Coche]]/AW330-1</f>
        <v>7.2173235220753291</v>
      </c>
      <c r="AY342" s="6">
        <v>93</v>
      </c>
      <c r="AZ342" s="9">
        <f>+Tabla1[[#This Row],[PAX Kilómetro]]/Tabla1[[#This Row],[Coches Kilómetro (CK) (5+6+7)]]</f>
        <v>1.8179072576898057</v>
      </c>
      <c r="BA342" s="15">
        <f>+Tabla1[[#This Row],[Ocupación Media (PaxKm/CocheKm)]]/AZ330-1</f>
        <v>7.2173235220753309</v>
      </c>
      <c r="BB342" s="15">
        <f>+Tabla1[[#This Row],[Ocupación Media (PaxKm/CocheKm)]]/Tabla1[[#This Row],[Capacidad x Coche (4xm2)]]</f>
        <v>1.9547389867632319E-2</v>
      </c>
      <c r="BC342" s="15">
        <f>+Tabla1[[#This Row],[% de Ocupación Media PAX]]/BB330-1</f>
        <v>7.2173235220753309</v>
      </c>
      <c r="BD342" s="87">
        <f>+Tabla1[[#This Row],[Pasajeros Pagos (PAX)]]*Tabla1[[#This Row],[PAX Recorrido Medio]]</f>
        <v>46950</v>
      </c>
      <c r="BE342" s="37">
        <v>10</v>
      </c>
      <c r="BF342" s="35">
        <f>+Tabla1[[#This Row],[PAX Recorrido Medio]]/BE330-1</f>
        <v>0</v>
      </c>
      <c r="BG342" s="36">
        <f>+Tabla1[[#This Row],[Pasajeros Pagos (PAX)]]*CN342</f>
        <v>5167.6529172477376</v>
      </c>
      <c r="BH342" s="124">
        <f t="shared" si="4"/>
        <v>0</v>
      </c>
      <c r="BI342" s="90">
        <f>+Tabla1[[#This Row],[Pasajeros Pagos (PAX)]]</f>
        <v>4695</v>
      </c>
      <c r="BJ342" s="35">
        <f>+(Tabla1[[#This Row],[Variación % TC]]*0.2)-(Tabla1[[#This Row],[Vaciación % PAX Recorrido Medio]]*0.1)-(Tabla1[[#This Row],[Variación % Ocupación PAX]]*0.5)+(Tabla1[[#This Row],[Variación % RA]]*0.1)+(Tabla1[[#This Row],[Variación % Velocidad Comercial TE]]*0.1)</f>
        <v>-3.6099371405381735</v>
      </c>
      <c r="BK342" s="86">
        <f>+'[4]DATOS TDC#Bol por Estación'!$Y327</f>
        <v>77806.429999999978</v>
      </c>
      <c r="BL342" s="10">
        <f>+Tabla1[[#This Row],[Recaudación Vta. Boletos $]]/Tabla1[[#This Row],[Pasajeros Pagos (PAX)]]</f>
        <v>16.572189563365278</v>
      </c>
      <c r="BM342" s="15">
        <f>+(Tabla1[[#This Row],[Tarifa Media $]]*44)/CQ342</f>
        <v>1.6800265900437889E-2</v>
      </c>
      <c r="BN342" s="48">
        <f>+Tabla1[[#This Row],[Tarifa Media $]]/CP342</f>
        <v>0.16636706711994392</v>
      </c>
      <c r="BO342" s="82">
        <v>24.8</v>
      </c>
      <c r="BP342" s="76">
        <v>15.3</v>
      </c>
      <c r="BQ342" s="76">
        <v>15.3</v>
      </c>
      <c r="BR342" s="36">
        <v>11</v>
      </c>
      <c r="BS342" s="12">
        <v>247</v>
      </c>
      <c r="BT342" s="72">
        <f>+Tabla1[[#This Row],[Recaudación Vta. Boletos $]]/Tabla1[[#This Row],[Km. Línea (entre cabeceras) en Servicio]]</f>
        <v>5085.387581699345</v>
      </c>
      <c r="BU342" s="73">
        <f>+Tabla1[[#This Row],[Recaudación/Km. Línea (PESOS)]]/CP342</f>
        <v>51.051854910335734</v>
      </c>
      <c r="BV342" s="72">
        <f>+Tabla1[[#This Row],[Recaudación Vta. Boletos $]]/Tabla1[[#This Row],[Trenes Corridos (TC)]]</f>
        <v>92.187713270142154</v>
      </c>
      <c r="BW342" s="73">
        <f>+Tabla1[[#This Row],[Recaudación/Trenes Corridos (PESOS)]]/CP342</f>
        <v>0.92546609019921411</v>
      </c>
      <c r="BX342" s="72">
        <f>+Tabla1[[#This Row],[Recaudación Vta. Boletos $]]/Tabla1[[#This Row],[Coches Kilómetro (CK) (5+6+7)]]</f>
        <v>3.0126703683052991</v>
      </c>
      <c r="BY342" s="73">
        <f>+Tabla1[[#This Row],[Recaudación/Coche Kilómetro (PESOS)]]/CP342</f>
        <v>3.024398987579131E-2</v>
      </c>
      <c r="BZ342" s="74">
        <f>+Tabla1[[#This Row],[Recaudación Vta. Boletos $]]/Tabla1[[#This Row],[PAX Kilómetro]]</f>
        <v>1.6572189563365278</v>
      </c>
      <c r="CA342" s="75">
        <f>+Tabla1[[#This Row],[Recaudación/Pasajeros Kilómetro (PESOS)]]/CP342</f>
        <v>1.6636706711994392E-2</v>
      </c>
      <c r="CB342" s="72">
        <f>+Tabla1[[#This Row],[Recaudación Vta. Boletos $]]/Tabla1[[#This Row],[Personal]]</f>
        <v>315.0057894736841</v>
      </c>
      <c r="CC342" s="73">
        <f>+Tabla1[[#This Row],[Recaudación/Personal (PESOS)]]/CP342</f>
        <v>3.1623213770369905</v>
      </c>
      <c r="CD342" s="36">
        <f>+Tabla1[[#This Row],[Pasajeros Pagos (PAX)]]/Tabla1[[#This Row],[Personal]]</f>
        <v>19.008097165991902</v>
      </c>
      <c r="CE342" s="76">
        <f>+Tabla1[[#This Row],[Trenes Corridos (TC)]]/Tabla1[[#This Row],[Personal]]</f>
        <v>3.4170040485829958</v>
      </c>
      <c r="CF342" s="36">
        <f>+Tabla1[[#This Row],[Pasajeros Pagos (PAX)]]/Tabla1[[#This Row],[Km. Línea (entre cabeceras) en Servicio]]</f>
        <v>306.86274509803923</v>
      </c>
      <c r="CG342" s="36">
        <f>+Tabla1[[#This Row],[Pasajeros Pagos (PAX)]]/Tabla1[[#This Row],[Cantidad de Estaciones en Servicio]]</f>
        <v>426.81818181818181</v>
      </c>
      <c r="CH342" s="36">
        <f>+Tabla1[[#This Row],[PAX Kilómetro]]/Tabla1[[#This Row],[Km. Línea (entre cabeceras) en Servicio]]</f>
        <v>3068.627450980392</v>
      </c>
      <c r="CI342" s="36">
        <f>+Tabla1[[#This Row],[Coches Kilómetro (CK) (5+6+7)]]/Tabla1[[#This Row],[Km. Línea (entre cabeceras) en Servicio]]</f>
        <v>1688</v>
      </c>
      <c r="CJ342" s="36">
        <f>+[1]!TDC_InfraMR[[#This Row],[Total Coches Eléctricos]]</f>
        <v>18</v>
      </c>
      <c r="CK342" s="36">
        <f>+Tabla1[[#This Row],[Pasajeros Pagos (PAX)]]/Tabla1[[#This Row],[Coches en Servicio]]</f>
        <v>260.83333333333331</v>
      </c>
      <c r="CL342" s="58"/>
      <c r="CM342" s="2">
        <f t="shared" si="5"/>
        <v>35.07380963308588</v>
      </c>
      <c r="CN342" s="11">
        <v>1.1006715478695928</v>
      </c>
      <c r="CP342" s="10">
        <f>+[5]Hoja1!$C345</f>
        <v>99.612200000000001</v>
      </c>
      <c r="CQ342" s="33">
        <f>+[5]Hoja1!$D345</f>
        <v>43402.666666666664</v>
      </c>
      <c r="CU342" s="19"/>
      <c r="CW342" s="94"/>
      <c r="CX342" s="63"/>
      <c r="CY342" s="63"/>
      <c r="DF342" s="47">
        <f>+Tabla1[[#This Row],[Trenes Kilómetro (TK) (1+2+3)]]/Tabla1[[#This Row],[Trenes Corridos (TC)]]</f>
        <v>15.3</v>
      </c>
      <c r="EA342" s="2">
        <v>2021</v>
      </c>
      <c r="EB342" s="2" t="s">
        <v>1</v>
      </c>
    </row>
    <row r="343" spans="1:132" x14ac:dyDescent="0.2">
      <c r="A343" s="92" t="s">
        <v>218</v>
      </c>
      <c r="B343" s="2" t="s">
        <v>2</v>
      </c>
      <c r="C343" s="95">
        <v>44348</v>
      </c>
      <c r="D343" s="4" t="s">
        <v>247</v>
      </c>
      <c r="E343" s="4" t="s">
        <v>245</v>
      </c>
      <c r="F343" s="131" t="s">
        <v>246</v>
      </c>
      <c r="G343" s="4" t="s">
        <v>232</v>
      </c>
      <c r="J343" s="6">
        <f>+Tabla1[[#This Row],[Trenes Corridos (TC)]]*Tabla1[[#This Row],[Km. Línea (entre cabeceras) en Servicio]]</f>
        <v>25826.400000000001</v>
      </c>
      <c r="K343" s="7">
        <f>+Tabla1[[#This Row],[TK Remolcados (1)]]+Tabla1[[#This Row],[TK Coche Motor (2)]]+Tabla1[[#This Row],[TK Eléctricos (3)]]</f>
        <v>25826.400000000001</v>
      </c>
      <c r="L343" s="15">
        <f>Tabla1[[#This Row],[Trenes Kilómetro (TK) (1+2+3)]]/K331-1</f>
        <v>1.0585365853658537</v>
      </c>
      <c r="M343" s="6"/>
      <c r="N343" s="6"/>
      <c r="O343" s="6"/>
      <c r="P343" s="6">
        <f>Tabla1[[#This Row],[TK Eléctricos (3)]]*Tabla1[[#This Row],[Form. Media Trenes Eléctricos]]</f>
        <v>51652.800000000003</v>
      </c>
      <c r="Q343" s="7">
        <f>Tabla1[[#This Row],[CK Remolcados (5)]]+Tabla1[[#This Row],[CK Coche Motor (6)]]+Tabla1[[#This Row],[CK Eléctricos (7)]]</f>
        <v>51652.800000000003</v>
      </c>
      <c r="R343" s="15">
        <f>Tabla1[[#This Row],[Coches Kilómetro (CK) (5+6+7)]]/Q331-1</f>
        <v>1.0585365853658537</v>
      </c>
      <c r="S343" s="128"/>
      <c r="T343" s="15"/>
      <c r="U343" s="9">
        <v>36.5</v>
      </c>
      <c r="V343" s="15">
        <f>Tabla1[[#This Row],[Velocidad Comercial Trenes Eléctricos]]/U331-1</f>
        <v>0</v>
      </c>
      <c r="W343" s="6"/>
      <c r="X343" s="6"/>
      <c r="Y343" s="9">
        <v>2</v>
      </c>
      <c r="AB343" s="6">
        <f>+Tabla1[[#This Row],[Asientos Prom. x C. Eléctricos]]*Tabla1[[#This Row],[Trenes Corridos (TC)]]*Tabla1[[#This Row],[Form. Media Trenes Eléctricos]]</f>
        <v>135040</v>
      </c>
      <c r="AE343" s="6">
        <v>40</v>
      </c>
      <c r="AF343" s="6">
        <f>+'[3]TDC TAB'!$H347</f>
        <v>1704</v>
      </c>
      <c r="AG343" s="6">
        <f>+Tabla1[[#This Row],[Trenes Programados]]-Tabla1[[#This Row],[Trenes Corridos (TC)]]</f>
        <v>16</v>
      </c>
      <c r="AH343" s="90">
        <f>+'[3]TDC TAB'!$J347</f>
        <v>1688</v>
      </c>
      <c r="AI343" s="15">
        <f>Tabla1[[#This Row],[Trenes Corridos (TC)]]/AH331-1</f>
        <v>1.0585365853658537</v>
      </c>
      <c r="AJ343" s="6">
        <f>+'[3]TDC TAB'!$K347</f>
        <v>1623</v>
      </c>
      <c r="AK343" s="6">
        <f>+Tabla1[[#This Row],[Trenes Corridos (TC)]]-Tabla1[[#This Row],[Trenes Puntuales]]</f>
        <v>65</v>
      </c>
      <c r="AL343" s="93">
        <f>+Tabla1[[#This Row],[Trenes Puntuales]]/Tabla1[[#This Row],[Trenes Programados]]</f>
        <v>0.95246478873239437</v>
      </c>
      <c r="AM343" s="93">
        <v>0.95</v>
      </c>
      <c r="AN343" s="93">
        <f>+IF(Tabla1[[#This Row],[Regularidad Absoluta]]&gt;=Tabla1[[#This Row],[RA 95%]],Tabla1[[#This Row],[Regularidad Absoluta]],"")</f>
        <v>0.95246478873239437</v>
      </c>
      <c r="AO343" s="93">
        <f>Tabla1[[#This Row],[Trenes Puntuales]]/Tabla1[[#This Row],[Trenes Corridos (TC)]]</f>
        <v>0.9614928909952607</v>
      </c>
      <c r="AP343" s="93">
        <f>Tabla1[[#This Row],[Trenes Corridos (TC)]]/Tabla1[[#This Row],[Trenes Programados]]</f>
        <v>0.99061032863849763</v>
      </c>
      <c r="AQ343" s="93">
        <f>Tabla1[[#This Row],[Regularidad Relativa]]/AO331-1</f>
        <v>9.3514799744956578E-2</v>
      </c>
      <c r="AR343" s="7">
        <f>+'[4]DATOS TDC#Bol por Estación'!$V328</f>
        <v>8309</v>
      </c>
      <c r="AS343" s="15">
        <f>+Tabla1[[#This Row],[Pasajeros Pagos (PAX)]]/AR331-1</f>
        <v>10.572423398328691</v>
      </c>
      <c r="AT343" s="6">
        <f>+Tabla1[[#This Row],[Pasajeros Pagos (PAX)]]/Tabla1[[#This Row],[Indice Dia Habil]]</f>
        <v>323.43324250681195</v>
      </c>
      <c r="AU343" s="15">
        <f>+Tabla1[[#This Row],[PAX Día Habil]]/AT331-1</f>
        <v>10.266107792611933</v>
      </c>
      <c r="AV343" s="6">
        <f>+Tabla1[[#This Row],[Pasajeros Pagos (PAX)]]/Tabla1[[#This Row],[Trenes Corridos (TC)]]</f>
        <v>4.9223933649289098</v>
      </c>
      <c r="AW343" s="6">
        <f>+Tabla1[[#This Row],[PAX x Tren]]/Tabla1[[#This Row],[Form. Media Trenes Eléctricos]]</f>
        <v>2.4611966824644549</v>
      </c>
      <c r="AX343" s="15">
        <f>+Tabla1[[#This Row],[PAX x Coche]]/AW331-1</f>
        <v>4.6216748735956905</v>
      </c>
      <c r="AY343" s="6">
        <v>93</v>
      </c>
      <c r="AZ343" s="9">
        <f>+Tabla1[[#This Row],[PAX Kilómetro]]/Tabla1[[#This Row],[Coches Kilómetro (CK) (5+6+7)]]</f>
        <v>1.6086252826565064</v>
      </c>
      <c r="BA343" s="15">
        <f>+Tabla1[[#This Row],[Ocupación Media (PaxKm/CocheKm)]]/AZ331-1</f>
        <v>4.6216748735956905</v>
      </c>
      <c r="BB343" s="15">
        <f>+Tabla1[[#This Row],[Ocupación Media (PaxKm/CocheKm)]]/Tabla1[[#This Row],[Capacidad x Coche (4xm2)]]</f>
        <v>1.7297046050069962E-2</v>
      </c>
      <c r="BC343" s="15">
        <f>+Tabla1[[#This Row],[% de Ocupación Media PAX]]/BB331-1</f>
        <v>4.6216748735956905</v>
      </c>
      <c r="BD343" s="87">
        <f>+Tabla1[[#This Row],[Pasajeros Pagos (PAX)]]*Tabla1[[#This Row],[PAX Recorrido Medio]]</f>
        <v>83090</v>
      </c>
      <c r="BE343" s="37">
        <v>10</v>
      </c>
      <c r="BF343" s="35">
        <f>+Tabla1[[#This Row],[PAX Recorrido Medio]]/BE331-1</f>
        <v>0</v>
      </c>
      <c r="BG343" s="36">
        <f>+Tabla1[[#This Row],[Pasajeros Pagos (PAX)]]*CN343</f>
        <v>9754.5641606737881</v>
      </c>
      <c r="BH343" s="124">
        <f t="shared" si="4"/>
        <v>0</v>
      </c>
      <c r="BI343" s="90">
        <f>+Tabla1[[#This Row],[Pasajeros Pagos (PAX)]]</f>
        <v>8309</v>
      </c>
      <c r="BJ343" s="35">
        <f>+(Tabla1[[#This Row],[Variación % TC]]*0.2)-(Tabla1[[#This Row],[Vaciación % PAX Recorrido Medio]]*0.1)-(Tabla1[[#This Row],[Variación % Ocupación PAX]]*0.5)+(Tabla1[[#This Row],[Variación % RA]]*0.1)+(Tabla1[[#This Row],[Variación % Velocidad Comercial TE]]*0.1)</f>
        <v>-2.0897786397501785</v>
      </c>
      <c r="BK343" s="86">
        <f>+'[4]DATOS TDC#Bol por Estación'!$Y328</f>
        <v>139397.31</v>
      </c>
      <c r="BL343" s="10">
        <f>+Tabla1[[#This Row],[Recaudación Vta. Boletos $]]/Tabla1[[#This Row],[Pasajeros Pagos (PAX)]]</f>
        <v>16.776665061980985</v>
      </c>
      <c r="BM343" s="15">
        <f>+(Tabla1[[#This Row],[Tarifa Media $]]*44)/CQ343</f>
        <v>1.6812199939125045E-2</v>
      </c>
      <c r="BN343" s="48">
        <f>+Tabla1[[#This Row],[Tarifa Media $]]/CP343</f>
        <v>0.16673539221893574</v>
      </c>
      <c r="BO343" s="82">
        <v>25.69</v>
      </c>
      <c r="BP343" s="76">
        <v>15.3</v>
      </c>
      <c r="BQ343" s="76">
        <v>15.3</v>
      </c>
      <c r="BR343" s="36">
        <v>11</v>
      </c>
      <c r="BS343" s="12">
        <v>247</v>
      </c>
      <c r="BT343" s="72">
        <f>+Tabla1[[#This Row],[Recaudación Vta. Boletos $]]/Tabla1[[#This Row],[Km. Línea (entre cabeceras) en Servicio]]</f>
        <v>9110.9352941176458</v>
      </c>
      <c r="BU343" s="73">
        <f>+Tabla1[[#This Row],[Recaudación/Km. Línea (PESOS)]]/CP343</f>
        <v>90.549305486740963</v>
      </c>
      <c r="BV343" s="72">
        <f>+Tabla1[[#This Row],[Recaudación Vta. Boletos $]]/Tabla1[[#This Row],[Trenes Corridos (TC)]]</f>
        <v>82.581344786729858</v>
      </c>
      <c r="BW343" s="73">
        <f>+Tabla1[[#This Row],[Recaudación/Trenes Corridos (PESOS)]]/CP343</f>
        <v>0.82073718835730869</v>
      </c>
      <c r="BX343" s="72">
        <f>+Tabla1[[#This Row],[Recaudación Vta. Boletos $]]/Tabla1[[#This Row],[Coches Kilómetro (CK) (5+6+7)]]</f>
        <v>2.6987367577362695</v>
      </c>
      <c r="BY343" s="73">
        <f>+Tabla1[[#This Row],[Recaudación/Coche Kilómetro (PESOS)]]/CP343</f>
        <v>2.6821476743702895E-2</v>
      </c>
      <c r="BZ343" s="74">
        <f>+Tabla1[[#This Row],[Recaudación Vta. Boletos $]]/Tabla1[[#This Row],[PAX Kilómetro]]</f>
        <v>1.6776665061980984</v>
      </c>
      <c r="CA343" s="75">
        <f>+Tabla1[[#This Row],[Recaudación/Pasajeros Kilómetro (PESOS)]]/CP343</f>
        <v>1.6673539221893574E-2</v>
      </c>
      <c r="CB343" s="72">
        <f>+Tabla1[[#This Row],[Recaudación Vta. Boletos $]]/Tabla1[[#This Row],[Personal]]</f>
        <v>564.36157894736846</v>
      </c>
      <c r="CC343" s="73">
        <f>+Tabla1[[#This Row],[Recaudación/Personal (PESOS)]]/CP343</f>
        <v>5.6089245908790977</v>
      </c>
      <c r="CD343" s="36">
        <f>+Tabla1[[#This Row],[Pasajeros Pagos (PAX)]]/Tabla1[[#This Row],[Personal]]</f>
        <v>33.639676113360323</v>
      </c>
      <c r="CE343" s="76">
        <f>+Tabla1[[#This Row],[Trenes Corridos (TC)]]/Tabla1[[#This Row],[Personal]]</f>
        <v>6.8340080971659916</v>
      </c>
      <c r="CF343" s="36">
        <f>+Tabla1[[#This Row],[Pasajeros Pagos (PAX)]]/Tabla1[[#This Row],[Km. Línea (entre cabeceras) en Servicio]]</f>
        <v>543.07189542483661</v>
      </c>
      <c r="CG343" s="36">
        <f>+Tabla1[[#This Row],[Pasajeros Pagos (PAX)]]/Tabla1[[#This Row],[Cantidad de Estaciones en Servicio]]</f>
        <v>755.36363636363637</v>
      </c>
      <c r="CH343" s="36">
        <f>+Tabla1[[#This Row],[PAX Kilómetro]]/Tabla1[[#This Row],[Km. Línea (entre cabeceras) en Servicio]]</f>
        <v>5430.7189542483657</v>
      </c>
      <c r="CI343" s="36">
        <f>+Tabla1[[#This Row],[Coches Kilómetro (CK) (5+6+7)]]/Tabla1[[#This Row],[Km. Línea (entre cabeceras) en Servicio]]</f>
        <v>3376</v>
      </c>
      <c r="CJ343" s="36">
        <f>+[1]!TDC_InfraMR[[#This Row],[Total Coches Eléctricos]]</f>
        <v>18</v>
      </c>
      <c r="CK343" s="36">
        <f>+Tabla1[[#This Row],[Pasajeros Pagos (PAX)]]/Tabla1[[#This Row],[Coches en Servicio]]</f>
        <v>461.61111111111109</v>
      </c>
      <c r="CL343" s="58"/>
      <c r="CM343" s="2">
        <f t="shared" si="5"/>
        <v>32.214947374379861</v>
      </c>
      <c r="CN343" s="11">
        <v>1.1739757083492344</v>
      </c>
      <c r="CP343" s="10">
        <f>+[5]Hoja1!$C346</f>
        <v>100.6185</v>
      </c>
      <c r="CQ343" s="33">
        <f>+[5]Hoja1!$D346</f>
        <v>43907</v>
      </c>
      <c r="CU343" s="19"/>
      <c r="CW343" s="94"/>
      <c r="CX343" s="63"/>
      <c r="CY343" s="63"/>
      <c r="DF343" s="47">
        <f>+Tabla1[[#This Row],[Trenes Kilómetro (TK) (1+2+3)]]/Tabla1[[#This Row],[Trenes Corridos (TC)]]</f>
        <v>15.3</v>
      </c>
      <c r="EA343" s="2">
        <v>2021</v>
      </c>
      <c r="EB343" s="2" t="s">
        <v>2</v>
      </c>
    </row>
    <row r="344" spans="1:132" x14ac:dyDescent="0.2">
      <c r="A344" s="92" t="s">
        <v>218</v>
      </c>
      <c r="B344" s="2" t="s">
        <v>3</v>
      </c>
      <c r="C344" s="95">
        <v>44378</v>
      </c>
      <c r="D344" s="4" t="s">
        <v>247</v>
      </c>
      <c r="E344" s="4" t="s">
        <v>245</v>
      </c>
      <c r="F344" s="131" t="s">
        <v>246</v>
      </c>
      <c r="G344" s="4" t="s">
        <v>232</v>
      </c>
      <c r="J344" s="6">
        <f>+Tabla1[[#This Row],[Trenes Corridos (TC)]]*Tabla1[[#This Row],[Km. Línea (entre cabeceras) en Servicio]]</f>
        <v>26530.2</v>
      </c>
      <c r="K344" s="7">
        <f>+Tabla1[[#This Row],[TK Remolcados (1)]]+Tabla1[[#This Row],[TK Coche Motor (2)]]+Tabla1[[#This Row],[TK Eléctricos (3)]]</f>
        <v>26530.2</v>
      </c>
      <c r="L344" s="15">
        <f>Tabla1[[#This Row],[Trenes Kilómetro (TK) (1+2+3)]]/K332-1</f>
        <v>1.0545023696682465</v>
      </c>
      <c r="M344" s="6"/>
      <c r="N344" s="6"/>
      <c r="O344" s="6"/>
      <c r="P344" s="6">
        <f>Tabla1[[#This Row],[TK Eléctricos (3)]]*Tabla1[[#This Row],[Form. Media Trenes Eléctricos]]</f>
        <v>53060.4</v>
      </c>
      <c r="Q344" s="7">
        <f>Tabla1[[#This Row],[CK Remolcados (5)]]+Tabla1[[#This Row],[CK Coche Motor (6)]]+Tabla1[[#This Row],[CK Eléctricos (7)]]</f>
        <v>53060.4</v>
      </c>
      <c r="R344" s="15">
        <f>Tabla1[[#This Row],[Coches Kilómetro (CK) (5+6+7)]]/Q332-1</f>
        <v>1.0545023696682465</v>
      </c>
      <c r="S344" s="128"/>
      <c r="T344" s="15"/>
      <c r="U344" s="9">
        <v>36.5</v>
      </c>
      <c r="V344" s="15">
        <f>Tabla1[[#This Row],[Velocidad Comercial Trenes Eléctricos]]/U332-1</f>
        <v>0</v>
      </c>
      <c r="W344" s="6"/>
      <c r="X344" s="6"/>
      <c r="Y344" s="9">
        <v>2</v>
      </c>
      <c r="AB344" s="6">
        <f>+Tabla1[[#This Row],[Asientos Prom. x C. Eléctricos]]*Tabla1[[#This Row],[Trenes Corridos (TC)]]*Tabla1[[#This Row],[Form. Media Trenes Eléctricos]]</f>
        <v>138720</v>
      </c>
      <c r="AE344" s="6">
        <v>40</v>
      </c>
      <c r="AF344" s="6">
        <f>+'[3]TDC TAB'!$H348</f>
        <v>1758</v>
      </c>
      <c r="AG344" s="6">
        <f>+Tabla1[[#This Row],[Trenes Programados]]-Tabla1[[#This Row],[Trenes Corridos (TC)]]</f>
        <v>24</v>
      </c>
      <c r="AH344" s="90">
        <f>+'[3]TDC TAB'!$J348</f>
        <v>1734</v>
      </c>
      <c r="AI344" s="15">
        <f>Tabla1[[#This Row],[Trenes Corridos (TC)]]/AH332-1</f>
        <v>1.0545023696682465</v>
      </c>
      <c r="AJ344" s="6">
        <f>+'[3]TDC TAB'!$K348</f>
        <v>1646</v>
      </c>
      <c r="AK344" s="6">
        <f>+Tabla1[[#This Row],[Trenes Corridos (TC)]]-Tabla1[[#This Row],[Trenes Puntuales]]</f>
        <v>88</v>
      </c>
      <c r="AL344" s="93">
        <f>+Tabla1[[#This Row],[Trenes Puntuales]]/Tabla1[[#This Row],[Trenes Programados]]</f>
        <v>0.93629124004550623</v>
      </c>
      <c r="AM344" s="93">
        <v>0.95</v>
      </c>
      <c r="AN344" s="93" t="str">
        <f>+IF(Tabla1[[#This Row],[Regularidad Absoluta]]&gt;=Tabla1[[#This Row],[RA 95%]],Tabla1[[#This Row],[Regularidad Absoluta]],"")</f>
        <v/>
      </c>
      <c r="AO344" s="93">
        <f>Tabla1[[#This Row],[Trenes Puntuales]]/Tabla1[[#This Row],[Trenes Corridos (TC)]]</f>
        <v>0.94925028835063441</v>
      </c>
      <c r="AP344" s="93">
        <f>Tabla1[[#This Row],[Trenes Corridos (TC)]]/Tabla1[[#This Row],[Trenes Programados]]</f>
        <v>0.98634812286689422</v>
      </c>
      <c r="AQ344" s="93">
        <f>Tabla1[[#This Row],[Regularidad Relativa]]/AO332-1</f>
        <v>5.8345103524353403E-2</v>
      </c>
      <c r="AR344" s="7">
        <f>+'[4]DATOS TDC#Bol por Estación'!$V329</f>
        <v>18208</v>
      </c>
      <c r="AS344" s="15">
        <f>+Tabla1[[#This Row],[Pasajeros Pagos (PAX)]]/AR332-1</f>
        <v>54.852760736196316</v>
      </c>
      <c r="AT344" s="6">
        <f>+Tabla1[[#This Row],[Pasajeros Pagos (PAX)]]/Tabla1[[#This Row],[Indice Dia Habil]]</f>
        <v>689.69696969696963</v>
      </c>
      <c r="AU344" s="15">
        <f>+Tabla1[[#This Row],[PAX Día Habil]]/AT332-1</f>
        <v>52.017810001859075</v>
      </c>
      <c r="AV344" s="6">
        <f>+Tabla1[[#This Row],[Pasajeros Pagos (PAX)]]/Tabla1[[#This Row],[Trenes Corridos (TC)]]</f>
        <v>10.500576701268743</v>
      </c>
      <c r="AW344" s="6">
        <f>+Tabla1[[#This Row],[PAX x Tren]]/Tabla1[[#This Row],[Form. Media Trenes Eléctricos]]</f>
        <v>5.2502883506343716</v>
      </c>
      <c r="AX344" s="15">
        <f>+Tabla1[[#This Row],[PAX x Coche]]/AW332-1</f>
        <v>26.185542134573065</v>
      </c>
      <c r="AY344" s="6">
        <v>93</v>
      </c>
      <c r="AZ344" s="9">
        <f>+Tabla1[[#This Row],[PAX Kilómetro]]/Tabla1[[#This Row],[Coches Kilómetro (CK) (5+6+7)]]</f>
        <v>3.4315610134865171</v>
      </c>
      <c r="BA344" s="15">
        <f>+Tabla1[[#This Row],[Ocupación Media (PaxKm/CocheKm)]]/AZ332-1</f>
        <v>26.185542134573065</v>
      </c>
      <c r="BB344" s="15">
        <f>+Tabla1[[#This Row],[Ocupación Media (PaxKm/CocheKm)]]/Tabla1[[#This Row],[Capacidad x Coche (4xm2)]]</f>
        <v>3.6898505521360397E-2</v>
      </c>
      <c r="BC344" s="15">
        <f>+Tabla1[[#This Row],[% de Ocupación Media PAX]]/BB332-1</f>
        <v>26.185542134573065</v>
      </c>
      <c r="BD344" s="87">
        <f>+Tabla1[[#This Row],[Pasajeros Pagos (PAX)]]*Tabla1[[#This Row],[PAX Recorrido Medio]]</f>
        <v>182080</v>
      </c>
      <c r="BE344" s="37">
        <v>10</v>
      </c>
      <c r="BF344" s="35">
        <f>+Tabla1[[#This Row],[PAX Recorrido Medio]]/BE332-1</f>
        <v>0</v>
      </c>
      <c r="BG344" s="36">
        <f>+Tabla1[[#This Row],[Pasajeros Pagos (PAX)]]*CN344</f>
        <v>14442.579854007539</v>
      </c>
      <c r="BH344" s="124">
        <f t="shared" si="4"/>
        <v>0</v>
      </c>
      <c r="BI344" s="90">
        <f>+Tabla1[[#This Row],[Pasajeros Pagos (PAX)]]</f>
        <v>18208</v>
      </c>
      <c r="BJ344" s="35">
        <f>+(Tabla1[[#This Row],[Variación % TC]]*0.2)-(Tabla1[[#This Row],[Vaciación % PAX Recorrido Medio]]*0.1)-(Tabla1[[#This Row],[Variación % Ocupación PAX]]*0.5)+(Tabla1[[#This Row],[Variación % RA]]*0.1)+(Tabla1[[#This Row],[Variación % Velocidad Comercial TE]]*0.1)</f>
        <v>-12.876036083000447</v>
      </c>
      <c r="BK344" s="86">
        <f>+'[4]DATOS TDC#Bol por Estación'!$Y329</f>
        <v>315027.89</v>
      </c>
      <c r="BL344" s="10">
        <f>+Tabla1[[#This Row],[Recaudación Vta. Boletos $]]/Tabla1[[#This Row],[Pasajeros Pagos (PAX)]]</f>
        <v>17.30161961775044</v>
      </c>
      <c r="BM344" s="15">
        <f>+(Tabla1[[#This Row],[Tarifa Media $]]*44)/CQ344</f>
        <v>1.6321400798692251E-2</v>
      </c>
      <c r="BN344" s="48">
        <f>+Tabla1[[#This Row],[Tarifa Media $]]/CP344</f>
        <v>0.17025945241511453</v>
      </c>
      <c r="BO344" s="82">
        <v>26.400000000000002</v>
      </c>
      <c r="BP344" s="76">
        <v>15.3</v>
      </c>
      <c r="BQ344" s="76">
        <v>15.3</v>
      </c>
      <c r="BR344" s="36">
        <v>11</v>
      </c>
      <c r="BS344" s="12">
        <v>247</v>
      </c>
      <c r="BT344" s="72">
        <f>+Tabla1[[#This Row],[Recaudación Vta. Boletos $]]/Tabla1[[#This Row],[Km. Línea (entre cabeceras) en Servicio]]</f>
        <v>20590.05816993464</v>
      </c>
      <c r="BU344" s="73">
        <f>+Tabla1[[#This Row],[Recaudación/Km. Línea (PESOS)]]/CP344</f>
        <v>202.61987644277158</v>
      </c>
      <c r="BV344" s="72">
        <f>+Tabla1[[#This Row],[Recaudación Vta. Boletos $]]/Tabla1[[#This Row],[Trenes Corridos (TC)]]</f>
        <v>181.67698385236449</v>
      </c>
      <c r="BW344" s="73">
        <f>+Tabla1[[#This Row],[Recaudación/Trenes Corridos (PESOS)]]/CP344</f>
        <v>1.7878224392009259</v>
      </c>
      <c r="BX344" s="72">
        <f>+Tabla1[[#This Row],[Recaudación Vta. Boletos $]]/Tabla1[[#This Row],[Coches Kilómetro (CK) (5+6+7)]]</f>
        <v>5.9371563350445911</v>
      </c>
      <c r="BY344" s="73">
        <f>+Tabla1[[#This Row],[Recaudación/Coche Kilómetro (PESOS)]]/CP344</f>
        <v>5.8425569908526986E-2</v>
      </c>
      <c r="BZ344" s="74">
        <f>+Tabla1[[#This Row],[Recaudación Vta. Boletos $]]/Tabla1[[#This Row],[PAX Kilómetro]]</f>
        <v>1.7301619617750441</v>
      </c>
      <c r="CA344" s="75">
        <f>+Tabla1[[#This Row],[Recaudación/Pasajeros Kilómetro (PESOS)]]/CP344</f>
        <v>1.7025945241511454E-2</v>
      </c>
      <c r="CB344" s="72">
        <f>+Tabla1[[#This Row],[Recaudación Vta. Boletos $]]/Tabla1[[#This Row],[Personal]]</f>
        <v>1275.4165587044536</v>
      </c>
      <c r="CC344" s="73">
        <f>+Tabla1[[#This Row],[Recaudación/Personal (PESOS)]]/CP344</f>
        <v>12.550947812042127</v>
      </c>
      <c r="CD344" s="36">
        <f>+Tabla1[[#This Row],[Pasajeros Pagos (PAX)]]/Tabla1[[#This Row],[Personal]]</f>
        <v>73.716599190283404</v>
      </c>
      <c r="CE344" s="76">
        <f>+Tabla1[[#This Row],[Trenes Corridos (TC)]]/Tabla1[[#This Row],[Personal]]</f>
        <v>7.0202429149797574</v>
      </c>
      <c r="CF344" s="36">
        <f>+Tabla1[[#This Row],[Pasajeros Pagos (PAX)]]/Tabla1[[#This Row],[Km. Línea (entre cabeceras) en Servicio]]</f>
        <v>1190.065359477124</v>
      </c>
      <c r="CG344" s="36">
        <f>+Tabla1[[#This Row],[Pasajeros Pagos (PAX)]]/Tabla1[[#This Row],[Cantidad de Estaciones en Servicio]]</f>
        <v>1655.2727272727273</v>
      </c>
      <c r="CH344" s="36">
        <f>+Tabla1[[#This Row],[PAX Kilómetro]]/Tabla1[[#This Row],[Km. Línea (entre cabeceras) en Servicio]]</f>
        <v>11900.653594771242</v>
      </c>
      <c r="CI344" s="36">
        <f>+Tabla1[[#This Row],[Coches Kilómetro (CK) (5+6+7)]]/Tabla1[[#This Row],[Km. Línea (entre cabeceras) en Servicio]]</f>
        <v>3468</v>
      </c>
      <c r="CJ344" s="36">
        <f>+[1]!TDC_InfraMR[[#This Row],[Total Coches Eléctricos]]</f>
        <v>18</v>
      </c>
      <c r="CK344" s="36">
        <f>+Tabla1[[#This Row],[Pasajeros Pagos (PAX)]]/Tabla1[[#This Row],[Coches en Servicio]]</f>
        <v>1011.5555555555555</v>
      </c>
      <c r="CL344" s="58"/>
      <c r="CM344" s="2">
        <f t="shared" si="5"/>
        <v>47.065212307431125</v>
      </c>
      <c r="CN344" s="11">
        <v>0.7931996844248429</v>
      </c>
      <c r="CO344" s="10" t="s">
        <v>254</v>
      </c>
      <c r="CP344" s="10">
        <f>+[5]Hoja1!$C347</f>
        <v>101.61914285714286</v>
      </c>
      <c r="CQ344" s="33">
        <f>+[5]Hoja1!$D347</f>
        <v>46642.520000000004</v>
      </c>
      <c r="CU344" s="19"/>
      <c r="CW344" s="94"/>
      <c r="CX344" s="63"/>
      <c r="CY344" s="63"/>
      <c r="DF344" s="47">
        <f>+Tabla1[[#This Row],[Trenes Kilómetro (TK) (1+2+3)]]/Tabla1[[#This Row],[Trenes Corridos (TC)]]</f>
        <v>15.3</v>
      </c>
      <c r="EA344" s="2">
        <v>2021</v>
      </c>
      <c r="EB344" s="2" t="s">
        <v>3</v>
      </c>
    </row>
    <row r="345" spans="1:132" x14ac:dyDescent="0.2">
      <c r="A345" s="92" t="s">
        <v>218</v>
      </c>
      <c r="B345" s="2" t="s">
        <v>4</v>
      </c>
      <c r="C345" s="95">
        <v>44409</v>
      </c>
      <c r="D345" s="4" t="s">
        <v>247</v>
      </c>
      <c r="E345" s="4" t="s">
        <v>245</v>
      </c>
      <c r="F345" s="131" t="s">
        <v>246</v>
      </c>
      <c r="G345" s="4" t="s">
        <v>232</v>
      </c>
      <c r="J345" s="6">
        <f>+Tabla1[[#This Row],[Trenes Corridos (TC)]]*Tabla1[[#This Row],[Km. Línea (entre cabeceras) en Servicio]]</f>
        <v>26667.9</v>
      </c>
      <c r="K345" s="7">
        <f>+Tabla1[[#This Row],[TK Remolcados (1)]]+Tabla1[[#This Row],[TK Coche Motor (2)]]+Tabla1[[#This Row],[TK Eléctricos (3)]]</f>
        <v>26667.9</v>
      </c>
      <c r="L345" s="15">
        <f>Tabla1[[#This Row],[Trenes Kilómetro (TK) (1+2+3)]]/K333-1</f>
        <v>1.0651658767772512</v>
      </c>
      <c r="M345" s="6"/>
      <c r="N345" s="6"/>
      <c r="O345" s="6"/>
      <c r="P345" s="6">
        <f>Tabla1[[#This Row],[TK Eléctricos (3)]]*Tabla1[[#This Row],[Form. Media Trenes Eléctricos]]</f>
        <v>53335.8</v>
      </c>
      <c r="Q345" s="7">
        <f>Tabla1[[#This Row],[CK Remolcados (5)]]+Tabla1[[#This Row],[CK Coche Motor (6)]]+Tabla1[[#This Row],[CK Eléctricos (7)]]</f>
        <v>53335.8</v>
      </c>
      <c r="R345" s="15">
        <f>Tabla1[[#This Row],[Coches Kilómetro (CK) (5+6+7)]]/Q333-1</f>
        <v>1.0651658767772512</v>
      </c>
      <c r="S345" s="128"/>
      <c r="T345" s="15"/>
      <c r="U345" s="9">
        <v>36.5</v>
      </c>
      <c r="V345" s="15">
        <f>Tabla1[[#This Row],[Velocidad Comercial Trenes Eléctricos]]/U333-1</f>
        <v>0</v>
      </c>
      <c r="W345" s="6"/>
      <c r="X345" s="6"/>
      <c r="Y345" s="9">
        <v>2</v>
      </c>
      <c r="AB345" s="6">
        <f>+Tabla1[[#This Row],[Asientos Prom. x C. Eléctricos]]*Tabla1[[#This Row],[Trenes Corridos (TC)]]*Tabla1[[#This Row],[Form. Media Trenes Eléctricos]]</f>
        <v>139440</v>
      </c>
      <c r="AE345" s="6">
        <v>40</v>
      </c>
      <c r="AF345" s="6">
        <f>+'[3]TDC TAB'!$H349</f>
        <v>1758</v>
      </c>
      <c r="AG345" s="6">
        <f>+Tabla1[[#This Row],[Trenes Programados]]-Tabla1[[#This Row],[Trenes Corridos (TC)]]</f>
        <v>15</v>
      </c>
      <c r="AH345" s="90">
        <f>+'[3]TDC TAB'!$J349</f>
        <v>1743</v>
      </c>
      <c r="AI345" s="15">
        <f>Tabla1[[#This Row],[Trenes Corridos (TC)]]/AH333-1</f>
        <v>1.0651658767772512</v>
      </c>
      <c r="AJ345" s="6">
        <f>+'[3]TDC TAB'!$K349</f>
        <v>1687</v>
      </c>
      <c r="AK345" s="6">
        <f>+Tabla1[[#This Row],[Trenes Corridos (TC)]]-Tabla1[[#This Row],[Trenes Puntuales]]</f>
        <v>56</v>
      </c>
      <c r="AL345" s="93">
        <f>+Tabla1[[#This Row],[Trenes Puntuales]]/Tabla1[[#This Row],[Trenes Programados]]</f>
        <v>0.95961319681456203</v>
      </c>
      <c r="AM345" s="93">
        <v>0.95</v>
      </c>
      <c r="AN345" s="93">
        <f>+IF(Tabla1[[#This Row],[Regularidad Absoluta]]&gt;=Tabla1[[#This Row],[RA 95%]],Tabla1[[#This Row],[Regularidad Absoluta]],"")</f>
        <v>0.95961319681456203</v>
      </c>
      <c r="AO345" s="93">
        <f>Tabla1[[#This Row],[Trenes Puntuales]]/Tabla1[[#This Row],[Trenes Corridos (TC)]]</f>
        <v>0.96787148594377514</v>
      </c>
      <c r="AP345" s="93">
        <f>Tabla1[[#This Row],[Trenes Corridos (TC)]]/Tabla1[[#This Row],[Trenes Programados]]</f>
        <v>0.99146757679180886</v>
      </c>
      <c r="AQ345" s="93">
        <f>Tabla1[[#This Row],[Regularidad Relativa]]/AO333-1</f>
        <v>2.7526458033391377E-2</v>
      </c>
      <c r="AR345" s="7">
        <f>+'[4]DATOS TDC#Bol por Estación'!$V330</f>
        <v>30901</v>
      </c>
      <c r="AS345" s="15">
        <f>+Tabla1[[#This Row],[Pasajeros Pagos (PAX)]]/AR333-1</f>
        <v>31.943496801705756</v>
      </c>
      <c r="AT345" s="6">
        <f>+Tabla1[[#This Row],[Pasajeros Pagos (PAX)]]/Tabla1[[#This Row],[Indice Dia Habil]]</f>
        <v>1185.7636224098235</v>
      </c>
      <c r="AU345" s="15">
        <f>+Tabla1[[#This Row],[PAX Día Habil]]/AT333-1</f>
        <v>31.576896108210185</v>
      </c>
      <c r="AV345" s="6">
        <f>+Tabla1[[#This Row],[Pasajeros Pagos (PAX)]]/Tabla1[[#This Row],[Trenes Corridos (TC)]]</f>
        <v>17.728628800917956</v>
      </c>
      <c r="AW345" s="6">
        <f>+Tabla1[[#This Row],[PAX x Tren]]/Tabla1[[#This Row],[Form. Media Trenes Eléctricos]]</f>
        <v>8.8643144004589782</v>
      </c>
      <c r="AX345" s="15">
        <f>+Tabla1[[#This Row],[PAX x Coche]]/AW333-1</f>
        <v>14.951985829397394</v>
      </c>
      <c r="AY345" s="6">
        <v>93</v>
      </c>
      <c r="AZ345" s="9">
        <f>+Tabla1[[#This Row],[PAX Kilómetro]]/Tabla1[[#This Row],[Coches Kilómetro (CK) (5+6+7)]]</f>
        <v>5.793669542783646</v>
      </c>
      <c r="BA345" s="15">
        <f>+Tabla1[[#This Row],[Ocupación Media (PaxKm/CocheKm)]]/AZ333-1</f>
        <v>14.951985829397394</v>
      </c>
      <c r="BB345" s="15">
        <f>+Tabla1[[#This Row],[Ocupación Media (PaxKm/CocheKm)]]/Tabla1[[#This Row],[Capacidad x Coche (4xm2)]]</f>
        <v>6.2297521965415548E-2</v>
      </c>
      <c r="BC345" s="15">
        <f>+Tabla1[[#This Row],[% de Ocupación Media PAX]]/BB333-1</f>
        <v>14.951985829397394</v>
      </c>
      <c r="BD345" s="87">
        <f>+Tabla1[[#This Row],[Pasajeros Pagos (PAX)]]*Tabla1[[#This Row],[PAX Recorrido Medio]]</f>
        <v>309010</v>
      </c>
      <c r="BE345" s="37">
        <v>10</v>
      </c>
      <c r="BF345" s="35">
        <f>+Tabla1[[#This Row],[PAX Recorrido Medio]]/BE333-1</f>
        <v>0</v>
      </c>
      <c r="BG345" s="36">
        <f>+Tabla1[[#This Row],[Pasajeros Pagos (PAX)]]*CN345</f>
        <v>30536.386322958413</v>
      </c>
      <c r="BH345" s="124">
        <f t="shared" si="4"/>
        <v>0</v>
      </c>
      <c r="BI345" s="90">
        <f>+Tabla1[[#This Row],[Pasajeros Pagos (PAX)]]</f>
        <v>30901</v>
      </c>
      <c r="BJ345" s="35">
        <f>+(Tabla1[[#This Row],[Variación % TC]]*0.2)-(Tabla1[[#This Row],[Vaciación % PAX Recorrido Medio]]*0.1)-(Tabla1[[#This Row],[Variación % Ocupación PAX]]*0.5)+(Tabla1[[#This Row],[Variación % RA]]*0.1)+(Tabla1[[#This Row],[Variación % Velocidad Comercial TE]]*0.1)</f>
        <v>-7.2602070935399077</v>
      </c>
      <c r="BK345" s="86">
        <f>+'[4]DATOS TDC#Bol por Estación'!$Y330</f>
        <v>432308.98</v>
      </c>
      <c r="BL345" s="10">
        <f>+Tabla1[[#This Row],[Recaudación Vta. Boletos $]]/Tabla1[[#This Row],[Pasajeros Pagos (PAX)]]</f>
        <v>13.990129122034885</v>
      </c>
      <c r="BM345" s="15">
        <f>+(Tabla1[[#This Row],[Tarifa Media $]]*44)/CQ345</f>
        <v>1.2813128104011475E-2</v>
      </c>
      <c r="BN345" s="48">
        <f>+Tabla1[[#This Row],[Tarifa Media $]]/CP345</f>
        <v>0.13639819584199545</v>
      </c>
      <c r="BO345" s="82">
        <v>26.06</v>
      </c>
      <c r="BP345" s="76">
        <v>15.3</v>
      </c>
      <c r="BQ345" s="76">
        <v>15.3</v>
      </c>
      <c r="BR345" s="36">
        <v>11</v>
      </c>
      <c r="BS345" s="12">
        <v>247</v>
      </c>
      <c r="BT345" s="72">
        <f>+Tabla1[[#This Row],[Recaudación Vta. Boletos $]]/Tabla1[[#This Row],[Km. Línea (entre cabeceras) en Servicio]]</f>
        <v>28255.488888888885</v>
      </c>
      <c r="BU345" s="73">
        <f>+Tabla1[[#This Row],[Recaudación/Km. Línea (PESOS)]]/CP345</f>
        <v>275.47978102702621</v>
      </c>
      <c r="BV345" s="72">
        <f>+Tabla1[[#This Row],[Recaudación Vta. Boletos $]]/Tabla1[[#This Row],[Trenes Corridos (TC)]]</f>
        <v>248.02580608146872</v>
      </c>
      <c r="BW345" s="73">
        <f>+Tabla1[[#This Row],[Recaudación/Trenes Corridos (PESOS)]]/CP345</f>
        <v>2.4181529831976483</v>
      </c>
      <c r="BX345" s="72">
        <f>+Tabla1[[#This Row],[Recaudación Vta. Boletos $]]/Tabla1[[#This Row],[Coches Kilómetro (CK) (5+6+7)]]</f>
        <v>8.1054184993944016</v>
      </c>
      <c r="BY345" s="73">
        <f>+Tabla1[[#This Row],[Recaudación/Coche Kilómetro (PESOS)]]/CP345</f>
        <v>7.9024607294040788E-2</v>
      </c>
      <c r="BZ345" s="74">
        <f>+Tabla1[[#This Row],[Recaudación Vta. Boletos $]]/Tabla1[[#This Row],[PAX Kilómetro]]</f>
        <v>1.3990129122034884</v>
      </c>
      <c r="CA345" s="75">
        <f>+Tabla1[[#This Row],[Recaudación/Pasajeros Kilómetro (PESOS)]]/CP345</f>
        <v>1.3639819584199544E-2</v>
      </c>
      <c r="CB345" s="72">
        <f>+Tabla1[[#This Row],[Recaudación Vta. Boletos $]]/Tabla1[[#This Row],[Personal]]</f>
        <v>1750.2387854251012</v>
      </c>
      <c r="CC345" s="73">
        <f>+Tabla1[[#This Row],[Recaudación/Personal (PESOS)]]/CP345</f>
        <v>17.064132185074904</v>
      </c>
      <c r="CD345" s="36">
        <f>+Tabla1[[#This Row],[Pasajeros Pagos (PAX)]]/Tabla1[[#This Row],[Personal]]</f>
        <v>125.10526315789474</v>
      </c>
      <c r="CE345" s="76">
        <f>+Tabla1[[#This Row],[Trenes Corridos (TC)]]/Tabla1[[#This Row],[Personal]]</f>
        <v>7.0566801619433202</v>
      </c>
      <c r="CF345" s="36">
        <f>+Tabla1[[#This Row],[Pasajeros Pagos (PAX)]]/Tabla1[[#This Row],[Km. Línea (entre cabeceras) en Servicio]]</f>
        <v>2019.6732026143791</v>
      </c>
      <c r="CG345" s="36">
        <f>+Tabla1[[#This Row],[Pasajeros Pagos (PAX)]]/Tabla1[[#This Row],[Cantidad de Estaciones en Servicio]]</f>
        <v>2809.181818181818</v>
      </c>
      <c r="CH345" s="36">
        <f>+Tabla1[[#This Row],[PAX Kilómetro]]/Tabla1[[#This Row],[Km. Línea (entre cabeceras) en Servicio]]</f>
        <v>20196.732026143789</v>
      </c>
      <c r="CI345" s="36">
        <f>+Tabla1[[#This Row],[Coches Kilómetro (CK) (5+6+7)]]/Tabla1[[#This Row],[Km. Línea (entre cabeceras) en Servicio]]</f>
        <v>3486</v>
      </c>
      <c r="CJ345" s="36">
        <f>+[1]!TDC_InfraMR[[#This Row],[Total Coches Eléctricos]]</f>
        <v>18</v>
      </c>
      <c r="CK345" s="36">
        <f>+Tabla1[[#This Row],[Pasajeros Pagos (PAX)]]/Tabla1[[#This Row],[Coches en Servicio]]</f>
        <v>1716.7222222222222</v>
      </c>
      <c r="CL345" s="2" t="s">
        <v>253</v>
      </c>
      <c r="CM345" s="2">
        <f t="shared" si="5"/>
        <v>39.460177127103393</v>
      </c>
      <c r="CN345" s="11">
        <v>0.98820058648452846</v>
      </c>
      <c r="CO345" s="10">
        <v>15.5</v>
      </c>
      <c r="CP345" s="10">
        <f>+[5]Hoja1!$C348</f>
        <v>102.56828571428571</v>
      </c>
      <c r="CQ345" s="33">
        <f>+[5]Hoja1!$D348</f>
        <v>48041.795600000005</v>
      </c>
      <c r="CU345" s="19"/>
      <c r="CW345" s="94"/>
      <c r="CX345" s="63"/>
      <c r="CY345" s="63"/>
      <c r="DF345" s="47">
        <f>+Tabla1[[#This Row],[Trenes Kilómetro (TK) (1+2+3)]]/Tabla1[[#This Row],[Trenes Corridos (TC)]]</f>
        <v>15.3</v>
      </c>
      <c r="EA345" s="2">
        <v>2021</v>
      </c>
      <c r="EB345" s="2" t="s">
        <v>4</v>
      </c>
    </row>
    <row r="346" spans="1:132" x14ac:dyDescent="0.2">
      <c r="A346" s="92" t="s">
        <v>218</v>
      </c>
      <c r="B346" s="2" t="s">
        <v>11</v>
      </c>
      <c r="C346" s="95">
        <v>44440</v>
      </c>
      <c r="D346" s="4" t="s">
        <v>247</v>
      </c>
      <c r="E346" s="4" t="s">
        <v>245</v>
      </c>
      <c r="F346" s="131" t="s">
        <v>246</v>
      </c>
      <c r="G346" s="4" t="s">
        <v>232</v>
      </c>
      <c r="J346" s="6">
        <f>+Tabla1[[#This Row],[Trenes Corridos (TC)]]*Tabla1[[#This Row],[Km. Línea (entre cabeceras) en Servicio]]</f>
        <v>26071.200000000001</v>
      </c>
      <c r="K346" s="7">
        <f>+Tabla1[[#This Row],[TK Remolcados (1)]]+Tabla1[[#This Row],[TK Coche Motor (2)]]+Tabla1[[#This Row],[TK Eléctricos (3)]]</f>
        <v>26071.200000000001</v>
      </c>
      <c r="L346" s="15">
        <f>Tabla1[[#This Row],[Trenes Kilómetro (TK) (1+2+3)]]/K334-1</f>
        <v>1.0729927007299271</v>
      </c>
      <c r="M346" s="6"/>
      <c r="N346" s="6"/>
      <c r="O346" s="6"/>
      <c r="P346" s="6">
        <f>Tabla1[[#This Row],[TK Eléctricos (3)]]*Tabla1[[#This Row],[Form. Media Trenes Eléctricos]]</f>
        <v>52142.400000000001</v>
      </c>
      <c r="Q346" s="7">
        <f>Tabla1[[#This Row],[CK Remolcados (5)]]+Tabla1[[#This Row],[CK Coche Motor (6)]]+Tabla1[[#This Row],[CK Eléctricos (7)]]</f>
        <v>52142.400000000001</v>
      </c>
      <c r="R346" s="15">
        <f>Tabla1[[#This Row],[Coches Kilómetro (CK) (5+6+7)]]/Q334-1</f>
        <v>1.0729927007299271</v>
      </c>
      <c r="S346" s="128"/>
      <c r="T346" s="15"/>
      <c r="U346" s="9">
        <v>36.5</v>
      </c>
      <c r="V346" s="15">
        <f>Tabla1[[#This Row],[Velocidad Comercial Trenes Eléctricos]]/U334-1</f>
        <v>0</v>
      </c>
      <c r="W346" s="6"/>
      <c r="X346" s="6"/>
      <c r="Y346" s="9">
        <v>2</v>
      </c>
      <c r="AB346" s="6">
        <f>+Tabla1[[#This Row],[Asientos Prom. x C. Eléctricos]]*Tabla1[[#This Row],[Trenes Corridos (TC)]]*Tabla1[[#This Row],[Form. Media Trenes Eléctricos]]</f>
        <v>136320</v>
      </c>
      <c r="AE346" s="6">
        <v>40</v>
      </c>
      <c r="AF346" s="6">
        <f>+'[3]TDC TAB'!$H350</f>
        <v>1708</v>
      </c>
      <c r="AG346" s="6">
        <f>+Tabla1[[#This Row],[Trenes Programados]]-Tabla1[[#This Row],[Trenes Corridos (TC)]]</f>
        <v>4</v>
      </c>
      <c r="AH346" s="90">
        <f>+'[3]TDC TAB'!$J350</f>
        <v>1704</v>
      </c>
      <c r="AI346" s="15">
        <f>Tabla1[[#This Row],[Trenes Corridos (TC)]]/AH334-1</f>
        <v>1.0729927007299271</v>
      </c>
      <c r="AJ346" s="6">
        <f>+'[3]TDC TAB'!$K350</f>
        <v>1667</v>
      </c>
      <c r="AK346" s="6">
        <f>+Tabla1[[#This Row],[Trenes Corridos (TC)]]-Tabla1[[#This Row],[Trenes Puntuales]]</f>
        <v>37</v>
      </c>
      <c r="AL346" s="93">
        <f>+Tabla1[[#This Row],[Trenes Puntuales]]/Tabla1[[#This Row],[Trenes Programados]]</f>
        <v>0.97599531615925061</v>
      </c>
      <c r="AM346" s="93">
        <v>0.95</v>
      </c>
      <c r="AN346" s="93">
        <f>+IF(Tabla1[[#This Row],[Regularidad Absoluta]]&gt;=Tabla1[[#This Row],[RA 95%]],Tabla1[[#This Row],[Regularidad Absoluta]],"")</f>
        <v>0.97599531615925061</v>
      </c>
      <c r="AO346" s="93">
        <f>Tabla1[[#This Row],[Trenes Puntuales]]/Tabla1[[#This Row],[Trenes Corridos (TC)]]</f>
        <v>0.97828638497652587</v>
      </c>
      <c r="AP346" s="93">
        <f>Tabla1[[#This Row],[Trenes Corridos (TC)]]/Tabla1[[#This Row],[Trenes Programados]]</f>
        <v>0.99765807962529274</v>
      </c>
      <c r="AQ346" s="93">
        <f>Tabla1[[#This Row],[Regularidad Relativa]]/AO334-1</f>
        <v>0.16206850932182704</v>
      </c>
      <c r="AR346" s="7">
        <f>+'[4]DATOS TDC#Bol por Estación'!$V331</f>
        <v>39984</v>
      </c>
      <c r="AS346" s="15">
        <f>+Tabla1[[#This Row],[Pasajeros Pagos (PAX)]]/AR334-1</f>
        <v>16.676392572944298</v>
      </c>
      <c r="AT346" s="6">
        <f>+Tabla1[[#This Row],[Pasajeros Pagos (PAX)]]/Tabla1[[#This Row],[Indice Dia Habil]]</f>
        <v>1519.1489361702127</v>
      </c>
      <c r="AU346" s="15">
        <f>+Tabla1[[#This Row],[PAX Día Habil]]/AT334-1</f>
        <v>16.676392572944295</v>
      </c>
      <c r="AV346" s="6">
        <f>+Tabla1[[#This Row],[Pasajeros Pagos (PAX)]]/Tabla1[[#This Row],[Trenes Corridos (TC)]]</f>
        <v>23.464788732394368</v>
      </c>
      <c r="AW346" s="6">
        <f>+Tabla1[[#This Row],[PAX x Tren]]/Tabla1[[#This Row],[Form. Media Trenes Eléctricos]]</f>
        <v>11.732394366197184</v>
      </c>
      <c r="AX346" s="15">
        <f>+Tabla1[[#This Row],[PAX x Coche]]/AW334-1</f>
        <v>7.52699219187806</v>
      </c>
      <c r="AY346" s="6">
        <v>93</v>
      </c>
      <c r="AZ346" s="9">
        <f>+Tabla1[[#This Row],[PAX Kilómetro]]/Tabla1[[#This Row],[Coches Kilómetro (CK) (5+6+7)]]</f>
        <v>8.1340810995002251</v>
      </c>
      <c r="BA346" s="15">
        <f>+Tabla1[[#This Row],[Ocupación Media (PaxKm/CocheKm)]]/AZ334-1</f>
        <v>8.04501187939651</v>
      </c>
      <c r="BB346" s="15">
        <f>+Tabla1[[#This Row],[Ocupación Media (PaxKm/CocheKm)]]/Tabla1[[#This Row],[Capacidad x Coche (4xm2)]]</f>
        <v>8.7463237629034685E-2</v>
      </c>
      <c r="BC346" s="15">
        <f>+Tabla1[[#This Row],[% de Ocupación Media PAX]]/BB334-1</f>
        <v>8.04501187939651</v>
      </c>
      <c r="BD346" s="87">
        <f>+Tabla1[[#This Row],[Pasajeros Pagos (PAX)]]*Tabla1[[#This Row],[PAX Recorrido Medio]]</f>
        <v>424130.51032258058</v>
      </c>
      <c r="BE346" s="37">
        <f>+Tabla1[[#This Row],[Tarifa Media $]]/(CO346/Tabla1[[#This Row],[Km. Línea (entre cabeceras) en Servicio]])</f>
        <v>10.607505760368662</v>
      </c>
      <c r="BF346" s="35">
        <f>+Tabla1[[#This Row],[PAX Recorrido Medio]]/BE334-1</f>
        <v>6.0750576036866288E-2</v>
      </c>
      <c r="BG346" s="36">
        <f>+Tabla1[[#This Row],[Pasajeros Pagos (PAX)]]*CN346</f>
        <v>39653.258224625912</v>
      </c>
      <c r="BH346" s="124">
        <f t="shared" si="4"/>
        <v>0</v>
      </c>
      <c r="BI346" s="90">
        <f>+Tabla1[[#This Row],[Pasajeros Pagos (PAX)]]</f>
        <v>39984</v>
      </c>
      <c r="BJ346" s="35">
        <f>+(Tabla1[[#This Row],[Variación % TC]]*0.2)-(Tabla1[[#This Row],[Vaciación % PAX Recorrido Medio]]*0.1)-(Tabla1[[#This Row],[Variación % Ocupación PAX]]*0.5)+(Tabla1[[#This Row],[Variación % RA]]*0.1)+(Tabla1[[#This Row],[Variación % Velocidad Comercial TE]]*0.1)</f>
        <v>-3.7977756062237731</v>
      </c>
      <c r="BK346" s="86">
        <f>+'[4]DATOS TDC#Bol por Estación'!$Y331</f>
        <v>429674.6999999999</v>
      </c>
      <c r="BL346" s="10">
        <f>+Tabla1[[#This Row],[Recaudación Vta. Boletos $]]/Tabla1[[#This Row],[Pasajeros Pagos (PAX)]]</f>
        <v>10.746165966386553</v>
      </c>
      <c r="BM346" s="15">
        <f>+(Tabla1[[#This Row],[Tarifa Media $]]*44)/CQ346</f>
        <v>9.1644629709076303E-3</v>
      </c>
      <c r="BN346" s="48">
        <f>+Tabla1[[#This Row],[Tarifa Media $]]/CP346</f>
        <v>0.10416989110494913</v>
      </c>
      <c r="BO346" s="82">
        <v>26.32</v>
      </c>
      <c r="BP346" s="76">
        <v>15.3</v>
      </c>
      <c r="BQ346" s="76">
        <v>15.3</v>
      </c>
      <c r="BR346" s="36">
        <v>11</v>
      </c>
      <c r="BS346" s="12">
        <v>247</v>
      </c>
      <c r="BT346" s="72">
        <f>+Tabla1[[#This Row],[Recaudación Vta. Boletos $]]/Tabla1[[#This Row],[Km. Línea (entre cabeceras) en Servicio]]</f>
        <v>28083.313725490189</v>
      </c>
      <c r="BU346" s="73">
        <f>+Tabla1[[#This Row],[Recaudación/Km. Línea (PESOS)]]/CP346</f>
        <v>272.23064875426707</v>
      </c>
      <c r="BV346" s="72">
        <f>+Tabla1[[#This Row],[Recaudación Vta. Boletos $]]/Tabla1[[#This Row],[Trenes Corridos (TC)]]</f>
        <v>252.15651408450699</v>
      </c>
      <c r="BW346" s="73">
        <f>+Tabla1[[#This Row],[Recaudación/Trenes Corridos (PESOS)]]/CP346</f>
        <v>2.4443244870541587</v>
      </c>
      <c r="BX346" s="72">
        <f>+Tabla1[[#This Row],[Recaudación Vta. Boletos $]]/Tabla1[[#This Row],[Coches Kilómetro (CK) (5+6+7)]]</f>
        <v>8.2404089570100325</v>
      </c>
      <c r="BY346" s="73">
        <f>+Tabla1[[#This Row],[Recaudación/Coche Kilómetro (PESOS)]]/CP346</f>
        <v>7.9879885197848319E-2</v>
      </c>
      <c r="BZ346" s="74">
        <f>+Tabla1[[#This Row],[Recaudación Vta. Boletos $]]/Tabla1[[#This Row],[PAX Kilómetro]]</f>
        <v>1.0130718954248366</v>
      </c>
      <c r="CA346" s="75">
        <f>+Tabla1[[#This Row],[Recaudación/Pasajeros Kilómetro (PESOS)]]/CP346</f>
        <v>9.8203944884144682E-3</v>
      </c>
      <c r="CB346" s="72">
        <f>+Tabla1[[#This Row],[Recaudación Vta. Boletos $]]/Tabla1[[#This Row],[Personal]]</f>
        <v>1739.5736842105259</v>
      </c>
      <c r="CC346" s="73">
        <f>+Tabla1[[#This Row],[Recaudación/Personal (PESOS)]]/CP346</f>
        <v>16.86287014550723</v>
      </c>
      <c r="CD346" s="36">
        <f>+Tabla1[[#This Row],[Pasajeros Pagos (PAX)]]/Tabla1[[#This Row],[Personal]]</f>
        <v>161.87854251012146</v>
      </c>
      <c r="CE346" s="76">
        <f>+Tabla1[[#This Row],[Trenes Corridos (TC)]]/Tabla1[[#This Row],[Personal]]</f>
        <v>6.8987854251012148</v>
      </c>
      <c r="CF346" s="36">
        <f>+Tabla1[[#This Row],[Pasajeros Pagos (PAX)]]/Tabla1[[#This Row],[Km. Línea (entre cabeceras) en Servicio]]</f>
        <v>2613.333333333333</v>
      </c>
      <c r="CG346" s="36">
        <f>+Tabla1[[#This Row],[Pasajeros Pagos (PAX)]]/Tabla1[[#This Row],[Cantidad de Estaciones en Servicio]]</f>
        <v>3634.909090909091</v>
      </c>
      <c r="CH346" s="36">
        <f>+Tabla1[[#This Row],[PAX Kilómetro]]/Tabla1[[#This Row],[Km. Línea (entre cabeceras) en Servicio]]</f>
        <v>27720.948387096767</v>
      </c>
      <c r="CI346" s="36">
        <f>+Tabla1[[#This Row],[Coches Kilómetro (CK) (5+6+7)]]/Tabla1[[#This Row],[Km. Línea (entre cabeceras) en Servicio]]</f>
        <v>3408</v>
      </c>
      <c r="CJ346" s="36">
        <f>+[1]!TDC_InfraMR[[#This Row],[Total Coches Eléctricos]]</f>
        <v>18</v>
      </c>
      <c r="CK346" s="36">
        <f>+Tabla1[[#This Row],[Pasajeros Pagos (PAX)]]/Tabla1[[#This Row],[Coches en Servicio]]</f>
        <v>2221.3333333333335</v>
      </c>
      <c r="CL346" s="58"/>
      <c r="CM346" s="2">
        <f t="shared" si="5"/>
        <v>39.322602271898496</v>
      </c>
      <c r="CN346" s="11">
        <v>0.99172814687439748</v>
      </c>
      <c r="CO346" s="10">
        <v>15.5</v>
      </c>
      <c r="CP346" s="10">
        <f>+[5]Hoja1!$C349</f>
        <v>103.16</v>
      </c>
      <c r="CQ346" s="33">
        <f>+[5]Hoja1!$D349</f>
        <v>51594</v>
      </c>
      <c r="CU346" s="19"/>
      <c r="CW346" s="94"/>
      <c r="CX346" s="63"/>
      <c r="CY346" s="63"/>
      <c r="DF346" s="47">
        <f>+Tabla1[[#This Row],[Trenes Kilómetro (TK) (1+2+3)]]/Tabla1[[#This Row],[Trenes Corridos (TC)]]</f>
        <v>15.3</v>
      </c>
      <c r="EA346" s="2">
        <v>2021</v>
      </c>
      <c r="EB346" s="2" t="s">
        <v>11</v>
      </c>
    </row>
    <row r="347" spans="1:132" x14ac:dyDescent="0.2">
      <c r="A347" s="92" t="s">
        <v>218</v>
      </c>
      <c r="B347" s="2" t="s">
        <v>5</v>
      </c>
      <c r="C347" s="95">
        <v>44470</v>
      </c>
      <c r="D347" s="4" t="s">
        <v>247</v>
      </c>
      <c r="E347" s="4" t="s">
        <v>245</v>
      </c>
      <c r="F347" s="131" t="s">
        <v>246</v>
      </c>
      <c r="G347" s="4" t="s">
        <v>232</v>
      </c>
      <c r="J347" s="6">
        <f>+Tabla1[[#This Row],[Trenes Corridos (TC)]]*Tabla1[[#This Row],[Km. Línea (entre cabeceras) en Servicio]]</f>
        <v>26178.300000000003</v>
      </c>
      <c r="K347" s="7">
        <f>+Tabla1[[#This Row],[TK Remolcados (1)]]+Tabla1[[#This Row],[TK Coche Motor (2)]]+Tabla1[[#This Row],[TK Eléctricos (3)]]</f>
        <v>26178.300000000003</v>
      </c>
      <c r="L347" s="15">
        <f>Tabla1[[#This Row],[Trenes Kilómetro (TK) (1+2+3)]]/K335-1</f>
        <v>1.0224586288416075</v>
      </c>
      <c r="M347" s="6"/>
      <c r="N347" s="6"/>
      <c r="O347" s="6"/>
      <c r="P347" s="6">
        <f>Tabla1[[#This Row],[TK Eléctricos (3)]]*Tabla1[[#This Row],[Form. Media Trenes Eléctricos]]</f>
        <v>52356.600000000006</v>
      </c>
      <c r="Q347" s="7">
        <f>Tabla1[[#This Row],[CK Remolcados (5)]]+Tabla1[[#This Row],[CK Coche Motor (6)]]+Tabla1[[#This Row],[CK Eléctricos (7)]]</f>
        <v>52356.600000000006</v>
      </c>
      <c r="R347" s="15">
        <f>Tabla1[[#This Row],[Coches Kilómetro (CK) (5+6+7)]]/Q335-1</f>
        <v>1.0224586288416075</v>
      </c>
      <c r="S347" s="128"/>
      <c r="T347" s="15"/>
      <c r="U347" s="9">
        <v>36.5</v>
      </c>
      <c r="V347" s="15">
        <f>Tabla1[[#This Row],[Velocidad Comercial Trenes Eléctricos]]/U335-1</f>
        <v>0</v>
      </c>
      <c r="W347" s="6"/>
      <c r="X347" s="6"/>
      <c r="Y347" s="9">
        <v>2</v>
      </c>
      <c r="AB347" s="6">
        <f>+Tabla1[[#This Row],[Asientos Prom. x C. Eléctricos]]*Tabla1[[#This Row],[Trenes Corridos (TC)]]*Tabla1[[#This Row],[Form. Media Trenes Eléctricos]]</f>
        <v>136880</v>
      </c>
      <c r="AE347" s="6">
        <v>40</v>
      </c>
      <c r="AF347" s="6">
        <f>+'[3]TDC TAB'!$H351</f>
        <v>1750</v>
      </c>
      <c r="AG347" s="6">
        <f>+Tabla1[[#This Row],[Trenes Programados]]-Tabla1[[#This Row],[Trenes Corridos (TC)]]</f>
        <v>39</v>
      </c>
      <c r="AH347" s="90">
        <f>+'[3]TDC TAB'!$J351</f>
        <v>1711</v>
      </c>
      <c r="AI347" s="15">
        <f>Tabla1[[#This Row],[Trenes Corridos (TC)]]/AH335-1</f>
        <v>1.0224586288416075</v>
      </c>
      <c r="AJ347" s="6">
        <f>+'[3]TDC TAB'!$K351</f>
        <v>1575</v>
      </c>
      <c r="AK347" s="6">
        <f>+Tabla1[[#This Row],[Trenes Corridos (TC)]]-Tabla1[[#This Row],[Trenes Puntuales]]</f>
        <v>136</v>
      </c>
      <c r="AL347" s="93">
        <f>+Tabla1[[#This Row],[Trenes Puntuales]]/Tabla1[[#This Row],[Trenes Programados]]</f>
        <v>0.9</v>
      </c>
      <c r="AM347" s="93">
        <v>0.95</v>
      </c>
      <c r="AN347" s="93" t="str">
        <f>+IF(Tabla1[[#This Row],[Regularidad Absoluta]]&gt;=Tabla1[[#This Row],[RA 95%]],Tabla1[[#This Row],[Regularidad Absoluta]],"")</f>
        <v/>
      </c>
      <c r="AO347" s="93">
        <f>Tabla1[[#This Row],[Trenes Puntuales]]/Tabla1[[#This Row],[Trenes Corridos (TC)]]</f>
        <v>0.92051431911163062</v>
      </c>
      <c r="AP347" s="93">
        <f>Tabla1[[#This Row],[Trenes Corridos (TC)]]/Tabla1[[#This Row],[Trenes Programados]]</f>
        <v>0.97771428571428576</v>
      </c>
      <c r="AQ347" s="93">
        <f>Tabla1[[#This Row],[Regularidad Relativa]]/AO335-1</f>
        <v>2.8738591768083799E-2</v>
      </c>
      <c r="AR347" s="7">
        <f>+'[4]DATOS TDC#Bol por Estación'!$V332</f>
        <v>54842</v>
      </c>
      <c r="AS347" s="15">
        <f>+Tabla1[[#This Row],[Pasajeros Pagos (PAX)]]/AR335-1</f>
        <v>19.671692423671317</v>
      </c>
      <c r="AT347" s="6">
        <f>+Tabla1[[#This Row],[Pasajeros Pagos (PAX)]]/Tabla1[[#This Row],[Indice Dia Habil]]</f>
        <v>2181.4638027048527</v>
      </c>
      <c r="AU347" s="15">
        <f>+Tabla1[[#This Row],[PAX Día Habil]]/AT335-1</f>
        <v>20.707743833926919</v>
      </c>
      <c r="AV347" s="6">
        <f>+Tabla1[[#This Row],[Pasajeros Pagos (PAX)]]/Tabla1[[#This Row],[Trenes Corridos (TC)]]</f>
        <v>32.05260081823495</v>
      </c>
      <c r="AW347" s="6">
        <f>+Tabla1[[#This Row],[PAX x Tren]]/Tabla1[[#This Row],[Form. Media Trenes Eléctricos]]</f>
        <v>16.026300409117475</v>
      </c>
      <c r="AX347" s="15">
        <f>+Tabla1[[#This Row],[PAX x Coche]]/AW335-1</f>
        <v>9.2210705963915434</v>
      </c>
      <c r="AY347" s="6">
        <v>93</v>
      </c>
      <c r="AZ347" s="9">
        <f>+Tabla1[[#This Row],[PAX Kilómetro]]/Tabla1[[#This Row],[Coches Kilómetro (CK) (5+6+7)]]</f>
        <v>11.291504685054957</v>
      </c>
      <c r="BA347" s="15">
        <f>+Tabla1[[#This Row],[Ocupación Media (PaxKm/CocheKm)]]/AZ335-1</f>
        <v>10.018091092530295</v>
      </c>
      <c r="BB347" s="15">
        <f>+Tabla1[[#This Row],[Ocupación Media (PaxKm/CocheKm)]]/Tabla1[[#This Row],[Capacidad x Coche (4xm2)]]</f>
        <v>0.12141402887155867</v>
      </c>
      <c r="BC347" s="15">
        <f>+Tabla1[[#This Row],[% de Ocupación Media PAX]]/BB335-1</f>
        <v>10.018091092530295</v>
      </c>
      <c r="BD347" s="87">
        <f>+Tabla1[[#This Row],[Pasajeros Pagos (PAX)]]*Tabla1[[#This Row],[PAX Recorrido Medio]]</f>
        <v>591184.79419354838</v>
      </c>
      <c r="BE347" s="37">
        <f>+Tabla1[[#This Row],[Tarifa Media $]]/(CO347/Tabla1[[#This Row],[Km. Línea (entre cabeceras) en Servicio]])</f>
        <v>10.779781813091214</v>
      </c>
      <c r="BF347" s="35">
        <f>+Tabla1[[#This Row],[PAX Recorrido Medio]]/BE335-1</f>
        <v>7.7978181309121375E-2</v>
      </c>
      <c r="BG347" s="36">
        <f>+Tabla1[[#This Row],[Pasajeros Pagos (PAX)]]*CN347</f>
        <v>48898.54289277966</v>
      </c>
      <c r="BH347" s="124">
        <f t="shared" si="4"/>
        <v>0</v>
      </c>
      <c r="BI347" s="90">
        <f>+Tabla1[[#This Row],[Pasajeros Pagos (PAX)]]</f>
        <v>54842</v>
      </c>
      <c r="BJ347" s="35">
        <f>+(Tabla1[[#This Row],[Variación % TC]]*0.2)-(Tabla1[[#This Row],[Vaciación % PAX Recorrido Medio]]*0.1)-(Tabla1[[#This Row],[Variación % Ocupación PAX]]*0.5)+(Tabla1[[#This Row],[Variación % RA]]*0.1)+(Tabla1[[#This Row],[Variación % Velocidad Comercial TE]]*0.1)</f>
        <v>-4.8094777794509298</v>
      </c>
      <c r="BK347" s="86">
        <f>+'[4]DATOS TDC#Bol por Estación'!$Y332</f>
        <v>598912.69999999995</v>
      </c>
      <c r="BL347" s="10">
        <f>+Tabla1[[#This Row],[Recaudación Vta. Boletos $]]/Tabla1[[#This Row],[Pasajeros Pagos (PAX)]]</f>
        <v>10.920693993654497</v>
      </c>
      <c r="BM347" s="15">
        <f>+(Tabla1[[#This Row],[Tarifa Media $]]*44)/CQ347</f>
        <v>9.2559544831636725E-3</v>
      </c>
      <c r="BN347" s="48">
        <f>+Tabla1[[#This Row],[Tarifa Media $]]/CP347</f>
        <v>0.1044043402835038</v>
      </c>
      <c r="BO347" s="82">
        <v>25.14</v>
      </c>
      <c r="BP347" s="76">
        <v>15.3</v>
      </c>
      <c r="BQ347" s="76">
        <v>15.3</v>
      </c>
      <c r="BR347" s="36">
        <v>11</v>
      </c>
      <c r="BS347" s="12">
        <v>247</v>
      </c>
      <c r="BT347" s="72">
        <f>+Tabla1[[#This Row],[Recaudación Vta. Boletos $]]/Tabla1[[#This Row],[Km. Línea (entre cabeceras) en Servicio]]</f>
        <v>39144.620915032676</v>
      </c>
      <c r="BU347" s="73">
        <f>+Tabla1[[#This Row],[Recaudación/Km. Línea (PESOS)]]/CP347</f>
        <v>374.2315575050925</v>
      </c>
      <c r="BV347" s="72">
        <f>+Tabla1[[#This Row],[Recaudación Vta. Boletos $]]/Tabla1[[#This Row],[Trenes Corridos (TC)]]</f>
        <v>350.03664523670363</v>
      </c>
      <c r="BW347" s="73">
        <f>+Tabla1[[#This Row],[Recaudación/Trenes Corridos (PESOS)]]/CP347</f>
        <v>3.3464306427983139</v>
      </c>
      <c r="BX347" s="72">
        <f>+Tabla1[[#This Row],[Recaudación Vta. Boletos $]]/Tabla1[[#This Row],[Coches Kilómetro (CK) (5+6+7)]]</f>
        <v>11.439106053487047</v>
      </c>
      <c r="BY347" s="73">
        <f>+Tabla1[[#This Row],[Recaudación/Coche Kilómetro (PESOS)]]/CP347</f>
        <v>0.10936047852282071</v>
      </c>
      <c r="BZ347" s="74">
        <f>+Tabla1[[#This Row],[Recaudación Vta. Boletos $]]/Tabla1[[#This Row],[PAX Kilómetro]]</f>
        <v>1.0130718954248366</v>
      </c>
      <c r="CA347" s="75">
        <f>+Tabla1[[#This Row],[Recaudación/Pasajeros Kilómetro (PESOS)]]/CP347</f>
        <v>9.6851997650557985E-3</v>
      </c>
      <c r="CB347" s="72">
        <f>+Tabla1[[#This Row],[Recaudación Vta. Boletos $]]/Tabla1[[#This Row],[Personal]]</f>
        <v>2424.7477732793523</v>
      </c>
      <c r="CC347" s="73">
        <f>+Tabla1[[#This Row],[Recaudación/Personal (PESOS)]]/CP347</f>
        <v>23.181145060032051</v>
      </c>
      <c r="CD347" s="36">
        <f>+Tabla1[[#This Row],[Pasajeros Pagos (PAX)]]/Tabla1[[#This Row],[Personal]]</f>
        <v>222.03238866396762</v>
      </c>
      <c r="CE347" s="76">
        <f>+Tabla1[[#This Row],[Trenes Corridos (TC)]]/Tabla1[[#This Row],[Personal]]</f>
        <v>6.9271255060728745</v>
      </c>
      <c r="CF347" s="36">
        <f>+Tabla1[[#This Row],[Pasajeros Pagos (PAX)]]/Tabla1[[#This Row],[Km. Línea (entre cabeceras) en Servicio]]</f>
        <v>3584.4444444444443</v>
      </c>
      <c r="CG347" s="36">
        <f>+Tabla1[[#This Row],[Pasajeros Pagos (PAX)]]/Tabla1[[#This Row],[Cantidad de Estaciones en Servicio]]</f>
        <v>4985.636363636364</v>
      </c>
      <c r="CH347" s="36">
        <f>+Tabla1[[#This Row],[PAX Kilómetro]]/Tabla1[[#This Row],[Km. Línea (entre cabeceras) en Servicio]]</f>
        <v>38639.529032258062</v>
      </c>
      <c r="CI347" s="36">
        <f>+Tabla1[[#This Row],[Coches Kilómetro (CK) (5+6+7)]]/Tabla1[[#This Row],[Km. Línea (entre cabeceras) en Servicio]]</f>
        <v>3422</v>
      </c>
      <c r="CJ347" s="36">
        <f>+[1]!TDC_InfraMR[[#This Row],[Total Coches Eléctricos]]</f>
        <v>18</v>
      </c>
      <c r="CK347" s="36">
        <f>+Tabla1[[#This Row],[Pasajeros Pagos (PAX)]]/Tabla1[[#This Row],[Coches en Servicio]]</f>
        <v>3046.7777777777778</v>
      </c>
      <c r="CL347" s="59"/>
      <c r="CM347" s="2">
        <f t="shared" si="5"/>
        <v>43.226593253010343</v>
      </c>
      <c r="CN347" s="11">
        <v>0.89162581402537577</v>
      </c>
      <c r="CO347" s="10">
        <v>15.5</v>
      </c>
      <c r="CP347" s="10">
        <f>+[5]Hoja1!$C350</f>
        <v>104.6</v>
      </c>
      <c r="CQ347" s="33">
        <f>+[5]Hoja1!$D350</f>
        <v>51913.666666666672</v>
      </c>
      <c r="CU347" s="19"/>
      <c r="CW347" s="94"/>
      <c r="CX347" s="63"/>
      <c r="CY347" s="63"/>
      <c r="DF347" s="47">
        <f>+Tabla1[[#This Row],[Trenes Kilómetro (TK) (1+2+3)]]/Tabla1[[#This Row],[Trenes Corridos (TC)]]</f>
        <v>15.300000000000002</v>
      </c>
      <c r="EA347" s="2">
        <v>2021</v>
      </c>
      <c r="EB347" s="2" t="s">
        <v>5</v>
      </c>
    </row>
    <row r="348" spans="1:132" x14ac:dyDescent="0.2">
      <c r="A348" s="92" t="s">
        <v>218</v>
      </c>
      <c r="B348" s="2" t="s">
        <v>6</v>
      </c>
      <c r="C348" s="95">
        <v>44501</v>
      </c>
      <c r="D348" s="4" t="s">
        <v>247</v>
      </c>
      <c r="E348" s="4" t="s">
        <v>245</v>
      </c>
      <c r="F348" s="131" t="s">
        <v>246</v>
      </c>
      <c r="G348" s="4" t="s">
        <v>232</v>
      </c>
      <c r="J348" s="6">
        <f>+Tabla1[[#This Row],[Trenes Corridos (TC)]]*Tabla1[[#This Row],[Km. Línea (entre cabeceras) en Servicio]]</f>
        <v>25872.300000000003</v>
      </c>
      <c r="K348" s="7">
        <f>+Tabla1[[#This Row],[TK Remolcados (1)]]+Tabla1[[#This Row],[TK Coche Motor (2)]]+Tabla1[[#This Row],[TK Eléctricos (3)]]</f>
        <v>25872.300000000003</v>
      </c>
      <c r="L348" s="15">
        <f>Tabla1[[#This Row],[Trenes Kilómetro (TK) (1+2+3)]]/K336-1</f>
        <v>1.0850801479654746</v>
      </c>
      <c r="M348" s="6"/>
      <c r="N348" s="6"/>
      <c r="O348" s="6"/>
      <c r="P348" s="6">
        <f>Tabla1[[#This Row],[TK Eléctricos (3)]]*Tabla1[[#This Row],[Form. Media Trenes Eléctricos]]</f>
        <v>51744.600000000006</v>
      </c>
      <c r="Q348" s="7">
        <f>Tabla1[[#This Row],[CK Remolcados (5)]]+Tabla1[[#This Row],[CK Coche Motor (6)]]+Tabla1[[#This Row],[CK Eléctricos (7)]]</f>
        <v>51744.600000000006</v>
      </c>
      <c r="R348" s="15">
        <f>Tabla1[[#This Row],[Coches Kilómetro (CK) (5+6+7)]]/Q336-1</f>
        <v>1.0850801479654746</v>
      </c>
      <c r="S348" s="128"/>
      <c r="T348" s="15"/>
      <c r="U348" s="9">
        <v>36.5</v>
      </c>
      <c r="V348" s="15">
        <f>Tabla1[[#This Row],[Velocidad Comercial Trenes Eléctricos]]/U336-1</f>
        <v>0</v>
      </c>
      <c r="W348" s="6"/>
      <c r="X348" s="6"/>
      <c r="Y348" s="9">
        <v>2</v>
      </c>
      <c r="AB348" s="6">
        <f>+Tabla1[[#This Row],[Asientos Prom. x C. Eléctricos]]*Tabla1[[#This Row],[Trenes Corridos (TC)]]*Tabla1[[#This Row],[Form. Media Trenes Eléctricos]]</f>
        <v>135280</v>
      </c>
      <c r="AE348" s="6">
        <v>40</v>
      </c>
      <c r="AF348" s="6">
        <f>+'[3]TDC TAB'!$H352</f>
        <v>1704</v>
      </c>
      <c r="AG348" s="6">
        <f>+Tabla1[[#This Row],[Trenes Programados]]-Tabla1[[#This Row],[Trenes Corridos (TC)]]</f>
        <v>13</v>
      </c>
      <c r="AH348" s="90">
        <f>+'[3]TDC TAB'!$J352</f>
        <v>1691</v>
      </c>
      <c r="AI348" s="15">
        <f>Tabla1[[#This Row],[Trenes Corridos (TC)]]/AH336-1</f>
        <v>1.0850801479654746</v>
      </c>
      <c r="AJ348" s="6">
        <f>+'[3]TDC TAB'!$K352</f>
        <v>1589</v>
      </c>
      <c r="AK348" s="6">
        <f>+Tabla1[[#This Row],[Trenes Corridos (TC)]]-Tabla1[[#This Row],[Trenes Puntuales]]</f>
        <v>102</v>
      </c>
      <c r="AL348" s="93">
        <f>+Tabla1[[#This Row],[Trenes Puntuales]]/Tabla1[[#This Row],[Trenes Programados]]</f>
        <v>0.93251173708920188</v>
      </c>
      <c r="AM348" s="93">
        <v>0.95</v>
      </c>
      <c r="AN348" s="93" t="str">
        <f>+IF(Tabla1[[#This Row],[Regularidad Absoluta]]&gt;=Tabla1[[#This Row],[RA 95%]],Tabla1[[#This Row],[Regularidad Absoluta]],"")</f>
        <v/>
      </c>
      <c r="AO348" s="93">
        <f>Tabla1[[#This Row],[Trenes Puntuales]]/Tabla1[[#This Row],[Trenes Corridos (TC)]]</f>
        <v>0.93968066232998226</v>
      </c>
      <c r="AP348" s="93">
        <f>Tabla1[[#This Row],[Trenes Corridos (TC)]]/Tabla1[[#This Row],[Trenes Programados]]</f>
        <v>0.99237089201877937</v>
      </c>
      <c r="AQ348" s="93">
        <f>Tabla1[[#This Row],[Regularidad Relativa]]/AO336-1</f>
        <v>2.1556323256857413E-2</v>
      </c>
      <c r="AR348" s="7">
        <f>+'[4]DATOS TDC#Bol por Estación'!$V333</f>
        <v>56148</v>
      </c>
      <c r="AS348" s="15">
        <f>+Tabla1[[#This Row],[Pasajeros Pagos (PAX)]]/AR336-1</f>
        <v>9.9067599067599073</v>
      </c>
      <c r="AT348" s="6">
        <f>+Tabla1[[#This Row],[Pasajeros Pagos (PAX)]]/Tabla1[[#This Row],[Indice Dia Habil]]</f>
        <v>2214.9112426035504</v>
      </c>
      <c r="AU348" s="15">
        <f>+Tabla1[[#This Row],[PAX Día Habil]]/AT336-1</f>
        <v>9.7819882944143295</v>
      </c>
      <c r="AV348" s="6">
        <f>+Tabla1[[#This Row],[Pasajeros Pagos (PAX)]]/Tabla1[[#This Row],[Trenes Corridos (TC)]]</f>
        <v>33.204021289178002</v>
      </c>
      <c r="AW348" s="6">
        <f>+Tabla1[[#This Row],[PAX x Tren]]/Tabla1[[#This Row],[Form. Media Trenes Eléctricos]]</f>
        <v>16.602010644589001</v>
      </c>
      <c r="AX348" s="15">
        <f>+Tabla1[[#This Row],[PAX x Coche]]/AW336-1</f>
        <v>4.2308588316867439</v>
      </c>
      <c r="AY348" s="6">
        <v>93</v>
      </c>
      <c r="AZ348" s="9">
        <f>+Tabla1[[#This Row],[PAX Kilómetro]]/Tabla1[[#This Row],[Coches Kilómetro (CK) (5+6+7)]]</f>
        <v>11.888992388546578</v>
      </c>
      <c r="BA348" s="15">
        <f>+Tabla1[[#This Row],[Ocupación Media (PaxKm/CocheKm)]]/AZ336-1</f>
        <v>4.7312425895416679</v>
      </c>
      <c r="BB348" s="15">
        <f>+Tabla1[[#This Row],[Ocupación Media (PaxKm/CocheKm)]]/Tabla1[[#This Row],[Capacidad x Coche (4xm2)]]</f>
        <v>0.12783862783383418</v>
      </c>
      <c r="BC348" s="15">
        <f>+Tabla1[[#This Row],[% de Ocupación Media PAX]]/BB336-1</f>
        <v>4.7312425895416679</v>
      </c>
      <c r="BD348" s="87">
        <f>+Tabla1[[#This Row],[Pasajeros Pagos (PAX)]]*Tabla1[[#This Row],[PAX Recorrido Medio]]</f>
        <v>615191.15554838732</v>
      </c>
      <c r="BE348" s="37">
        <f>+Tabla1[[#This Row],[Tarifa Media $]]/(CO348/Tabla1[[#This Row],[Km. Línea (entre cabeceras) en Servicio]])</f>
        <v>10.956599621507218</v>
      </c>
      <c r="BF348" s="35">
        <f>+Tabla1[[#This Row],[PAX Recorrido Medio]]/BE336-1</f>
        <v>9.56599621507217E-2</v>
      </c>
      <c r="BG348" s="36">
        <f>+Tabla1[[#This Row],[Pasajeros Pagos (PAX)]]*CN348</f>
        <v>54517.111618192728</v>
      </c>
      <c r="BH348" s="124">
        <f t="shared" si="4"/>
        <v>0</v>
      </c>
      <c r="BI348" s="90">
        <f>+Tabla1[[#This Row],[Pasajeros Pagos (PAX)]]</f>
        <v>56148</v>
      </c>
      <c r="BJ348" s="35">
        <f>+(Tabla1[[#This Row],[Variación % TC]]*0.2)-(Tabla1[[#This Row],[Vaciación % PAX Recorrido Medio]]*0.1)-(Tabla1[[#This Row],[Variación % Ocupación PAX]]*0.5)+(Tabla1[[#This Row],[Variación % RA]]*0.1)+(Tabla1[[#This Row],[Variación % Velocidad Comercial TE]]*0.1)</f>
        <v>-2.1560156290671255</v>
      </c>
      <c r="BK348" s="86">
        <f>+'[4]DATOS TDC#Bol por Estación'!$Y333</f>
        <v>623232.87000000011</v>
      </c>
      <c r="BL348" s="10">
        <f>+Tabla1[[#This Row],[Recaudación Vta. Boletos $]]/Tabla1[[#This Row],[Pasajeros Pagos (PAX)]]</f>
        <v>11.099823145971364</v>
      </c>
      <c r="BM348" s="15">
        <f>+(Tabla1[[#This Row],[Tarifa Media $]]*44)/CQ348</f>
        <v>9.3502020119222724E-3</v>
      </c>
      <c r="BN348" s="48">
        <f>+Tabla1[[#This Row],[Tarifa Media $]]/CP348</f>
        <v>0.10546150257454977</v>
      </c>
      <c r="BO348" s="82">
        <v>25.349999999999998</v>
      </c>
      <c r="BP348" s="76">
        <v>15.3</v>
      </c>
      <c r="BQ348" s="76">
        <v>15.3</v>
      </c>
      <c r="BR348" s="36">
        <v>11</v>
      </c>
      <c r="BS348" s="12">
        <v>247</v>
      </c>
      <c r="BT348" s="72">
        <f>+Tabla1[[#This Row],[Recaudación Vta. Boletos $]]/Tabla1[[#This Row],[Km. Línea (entre cabeceras) en Servicio]]</f>
        <v>40734.174509803925</v>
      </c>
      <c r="BU348" s="73">
        <f>+Tabla1[[#This Row],[Recaudación/Km. Línea (PESOS)]]/CP348</f>
        <v>387.02303572260263</v>
      </c>
      <c r="BV348" s="72">
        <f>+Tabla1[[#This Row],[Recaudación Vta. Boletos $]]/Tabla1[[#This Row],[Trenes Corridos (TC)]]</f>
        <v>368.55876404494387</v>
      </c>
      <c r="BW348" s="73">
        <f>+Tabla1[[#This Row],[Recaudación/Trenes Corridos (PESOS)]]/CP348</f>
        <v>3.5017459766740511</v>
      </c>
      <c r="BX348" s="72">
        <f>+Tabla1[[#This Row],[Recaudación Vta. Boletos $]]/Tabla1[[#This Row],[Coches Kilómetro (CK) (5+6+7)]]</f>
        <v>12.044404053756335</v>
      </c>
      <c r="BY348" s="73">
        <f>+Tabla1[[#This Row],[Recaudación/Coche Kilómetro (PESOS)]]/CP348</f>
        <v>0.11443614302856375</v>
      </c>
      <c r="BZ348" s="74">
        <f>+Tabla1[[#This Row],[Recaudación Vta. Boletos $]]/Tabla1[[#This Row],[PAX Kilómetro]]</f>
        <v>1.0130718954248363</v>
      </c>
      <c r="CA348" s="75">
        <f>+Tabla1[[#This Row],[Recaudación/Pasajeros Kilómetro (PESOS)]]/CP348</f>
        <v>9.6253861798084213E-3</v>
      </c>
      <c r="CB348" s="72">
        <f>+Tabla1[[#This Row],[Recaudación Vta. Boletos $]]/Tabla1[[#This Row],[Personal]]</f>
        <v>2523.2100000000005</v>
      </c>
      <c r="CC348" s="73">
        <f>+Tabla1[[#This Row],[Recaudación/Personal (PESOS)]]/CP348</f>
        <v>23.973491686460811</v>
      </c>
      <c r="CD348" s="36">
        <f>+Tabla1[[#This Row],[Pasajeros Pagos (PAX)]]/Tabla1[[#This Row],[Personal]]</f>
        <v>227.31983805668017</v>
      </c>
      <c r="CE348" s="76">
        <f>+Tabla1[[#This Row],[Trenes Corridos (TC)]]/Tabla1[[#This Row],[Personal]]</f>
        <v>6.8461538461538458</v>
      </c>
      <c r="CF348" s="36">
        <f>+Tabla1[[#This Row],[Pasajeros Pagos (PAX)]]/Tabla1[[#This Row],[Km. Línea (entre cabeceras) en Servicio]]</f>
        <v>3669.8039215686272</v>
      </c>
      <c r="CG348" s="36">
        <f>+Tabla1[[#This Row],[Pasajeros Pagos (PAX)]]/Tabla1[[#This Row],[Cantidad de Estaciones en Servicio]]</f>
        <v>5104.363636363636</v>
      </c>
      <c r="CH348" s="36">
        <f>+Tabla1[[#This Row],[PAX Kilómetro]]/Tabla1[[#This Row],[Km. Línea (entre cabeceras) en Servicio]]</f>
        <v>40208.572258064531</v>
      </c>
      <c r="CI348" s="36">
        <f>+Tabla1[[#This Row],[Coches Kilómetro (CK) (5+6+7)]]/Tabla1[[#This Row],[Km. Línea (entre cabeceras) en Servicio]]</f>
        <v>3382</v>
      </c>
      <c r="CJ348" s="36">
        <f>+[1]!TDC_InfraMR[[#This Row],[Total Coches Eléctricos]]</f>
        <v>18</v>
      </c>
      <c r="CK348" s="36">
        <f>+Tabla1[[#This Row],[Pasajeros Pagos (PAX)]]/Tabla1[[#This Row],[Coches en Servicio]]</f>
        <v>3119.3333333333335</v>
      </c>
      <c r="CL348" s="58"/>
      <c r="CM348" s="2">
        <f t="shared" si="5"/>
        <v>40.132803428269639</v>
      </c>
      <c r="CN348" s="11">
        <v>0.97095375824949648</v>
      </c>
      <c r="CO348" s="10">
        <v>15.5</v>
      </c>
      <c r="CP348" s="10">
        <f>+[5]Hoja1!$C351</f>
        <v>105.25</v>
      </c>
      <c r="CQ348" s="33">
        <f>+[5]Hoja1!$D351</f>
        <v>52233.333333333336</v>
      </c>
      <c r="CU348" s="19"/>
      <c r="CW348" s="94"/>
      <c r="CX348" s="63"/>
      <c r="CY348" s="63"/>
      <c r="DF348" s="47">
        <f>+Tabla1[[#This Row],[Trenes Kilómetro (TK) (1+2+3)]]/Tabla1[[#This Row],[Trenes Corridos (TC)]]</f>
        <v>15.300000000000002</v>
      </c>
      <c r="EA348" s="2">
        <v>2021</v>
      </c>
      <c r="EB348" s="2" t="s">
        <v>6</v>
      </c>
    </row>
    <row r="349" spans="1:132" x14ac:dyDescent="0.2">
      <c r="A349" s="92" t="s">
        <v>218</v>
      </c>
      <c r="B349" s="2" t="s">
        <v>7</v>
      </c>
      <c r="C349" s="95">
        <v>44531</v>
      </c>
      <c r="D349" s="4" t="s">
        <v>247</v>
      </c>
      <c r="E349" s="4" t="s">
        <v>245</v>
      </c>
      <c r="F349" s="131" t="s">
        <v>246</v>
      </c>
      <c r="G349" s="4" t="s">
        <v>232</v>
      </c>
      <c r="J349" s="6">
        <f>+Tabla1[[#This Row],[Trenes Corridos (TC)]]*Tabla1[[#This Row],[Km. Línea (entre cabeceras) en Servicio]]</f>
        <v>27356.400000000001</v>
      </c>
      <c r="K349" s="7">
        <f>+Tabla1[[#This Row],[TK Remolcados (1)]]+Tabla1[[#This Row],[TK Coche Motor (2)]]+Tabla1[[#This Row],[TK Eléctricos (3)]]</f>
        <v>27356.400000000001</v>
      </c>
      <c r="L349" s="15">
        <f>Tabla1[[#This Row],[Trenes Kilómetro (TK) (1+2+3)]]/K337-1</f>
        <v>1.2211180124223602</v>
      </c>
      <c r="M349" s="6"/>
      <c r="N349" s="6"/>
      <c r="O349" s="6"/>
      <c r="P349" s="6">
        <f>Tabla1[[#This Row],[TK Eléctricos (3)]]*Tabla1[[#This Row],[Form. Media Trenes Eléctricos]]</f>
        <v>54712.800000000003</v>
      </c>
      <c r="Q349" s="7">
        <f>Tabla1[[#This Row],[CK Remolcados (5)]]+Tabla1[[#This Row],[CK Coche Motor (6)]]+Tabla1[[#This Row],[CK Eléctricos (7)]]</f>
        <v>54712.800000000003</v>
      </c>
      <c r="R349" s="15">
        <f>Tabla1[[#This Row],[Coches Kilómetro (CK) (5+6+7)]]/Q337-1</f>
        <v>1.2211180124223602</v>
      </c>
      <c r="S349" s="128"/>
      <c r="T349" s="15"/>
      <c r="U349" s="9">
        <v>36.5</v>
      </c>
      <c r="V349" s="15">
        <f>Tabla1[[#This Row],[Velocidad Comercial Trenes Eléctricos]]/U337-1</f>
        <v>0</v>
      </c>
      <c r="W349" s="6"/>
      <c r="X349" s="6"/>
      <c r="Y349" s="9">
        <v>2</v>
      </c>
      <c r="AB349" s="6">
        <f>+Tabla1[[#This Row],[Asientos Prom. x C. Eléctricos]]*Tabla1[[#This Row],[Trenes Corridos (TC)]]*Tabla1[[#This Row],[Form. Media Trenes Eléctricos]]</f>
        <v>143040</v>
      </c>
      <c r="AE349" s="6">
        <v>40</v>
      </c>
      <c r="AF349" s="6">
        <f>+'[3]TDC TAB'!$H353</f>
        <v>1818</v>
      </c>
      <c r="AG349" s="6">
        <f>+Tabla1[[#This Row],[Trenes Programados]]-Tabla1[[#This Row],[Trenes Corridos (TC)]]</f>
        <v>30</v>
      </c>
      <c r="AH349" s="90">
        <f>+'[3]TDC TAB'!$J353</f>
        <v>1788</v>
      </c>
      <c r="AI349" s="15">
        <f>Tabla1[[#This Row],[Trenes Corridos (TC)]]/AH337-1</f>
        <v>1.2211180124223602</v>
      </c>
      <c r="AJ349" s="6">
        <f>+'[3]TDC TAB'!$K353</f>
        <v>1675</v>
      </c>
      <c r="AK349" s="6">
        <f>+Tabla1[[#This Row],[Trenes Corridos (TC)]]-Tabla1[[#This Row],[Trenes Puntuales]]</f>
        <v>113</v>
      </c>
      <c r="AL349" s="93">
        <f>+Tabla1[[#This Row],[Trenes Puntuales]]/Tabla1[[#This Row],[Trenes Programados]]</f>
        <v>0.92134213421342137</v>
      </c>
      <c r="AM349" s="93">
        <v>0.95</v>
      </c>
      <c r="AN349" s="93" t="str">
        <f>+IF(Tabla1[[#This Row],[Regularidad Absoluta]]&gt;=Tabla1[[#This Row],[RA 95%]],Tabla1[[#This Row],[Regularidad Absoluta]],"")</f>
        <v/>
      </c>
      <c r="AO349" s="93">
        <f>Tabla1[[#This Row],[Trenes Puntuales]]/Tabla1[[#This Row],[Trenes Corridos (TC)]]</f>
        <v>0.93680089485458617</v>
      </c>
      <c r="AP349" s="93">
        <f>Tabla1[[#This Row],[Trenes Corridos (TC)]]/Tabla1[[#This Row],[Trenes Programados]]</f>
        <v>0.98349834983498352</v>
      </c>
      <c r="AQ349" s="93">
        <f>Tabla1[[#This Row],[Regularidad Relativa]]/AO337-1</f>
        <v>-3.7982558019262758E-3</v>
      </c>
      <c r="AR349" s="7">
        <f>+'[4]DATOS TDC#Bol por Estación'!$V334</f>
        <v>56566</v>
      </c>
      <c r="AS349" s="15">
        <f>+Tabla1[[#This Row],[Pasajeros Pagos (PAX)]]/AR337-1</f>
        <v>8.0869076305220879</v>
      </c>
      <c r="AT349" s="6">
        <f>+Tabla1[[#This Row],[Pasajeros Pagos (PAX)]]/Tabla1[[#This Row],[Indice Dia Habil]]</f>
        <v>2146.7172675521824</v>
      </c>
      <c r="AU349" s="15">
        <f>+Tabla1[[#This Row],[PAX Día Habil]]/AT337-1</f>
        <v>7.7696417853577504</v>
      </c>
      <c r="AV349" s="6">
        <f>+Tabla1[[#This Row],[Pasajeros Pagos (PAX)]]/Tabla1[[#This Row],[Trenes Corridos (TC)]]</f>
        <v>31.636465324384787</v>
      </c>
      <c r="AW349" s="6">
        <f>+Tabla1[[#This Row],[PAX x Tren]]/Tabla1[[#This Row],[Form. Media Trenes Eléctricos]]</f>
        <v>15.818232662192393</v>
      </c>
      <c r="AX349" s="15">
        <f>+Tabla1[[#This Row],[PAX x Coche]]/AW337-1</f>
        <v>3.0911412989766669</v>
      </c>
      <c r="AY349" s="6">
        <v>93</v>
      </c>
      <c r="AZ349" s="9">
        <f>+Tabla1[[#This Row],[PAX Kilómetro]]/Tabla1[[#This Row],[Coches Kilómetro (CK) (5+6+7)]]</f>
        <v>11.159966803781483</v>
      </c>
      <c r="BA349" s="15">
        <f>+Tabla1[[#This Row],[Ocupación Media (PaxKm/CocheKm)]]/AZ337-1</f>
        <v>3.4161198759445668</v>
      </c>
      <c r="BB349" s="15">
        <f>+Tabla1[[#This Row],[Ocupación Media (PaxKm/CocheKm)]]/Tabla1[[#This Row],[Capacidad x Coche (4xm2)]]</f>
        <v>0.11999964305141379</v>
      </c>
      <c r="BC349" s="15">
        <f>+Tabla1[[#This Row],[% de Ocupación Media PAX]]/BB337-1</f>
        <v>3.4161198759445668</v>
      </c>
      <c r="BD349" s="87">
        <f>+Tabla1[[#This Row],[Pasajeros Pagos (PAX)]]*Tabla1[[#This Row],[PAX Recorrido Medio]]</f>
        <v>610593.03174193553</v>
      </c>
      <c r="BE349" s="37">
        <f>+Tabla1[[#This Row],[Tarifa Media $]]/(CO349/Tabla1[[#This Row],[Km. Línea (entre cabeceras) en Servicio]])</f>
        <v>10.794346988331075</v>
      </c>
      <c r="BF349" s="35">
        <f>+Tabla1[[#This Row],[PAX Recorrido Medio]]/BE337-1</f>
        <v>7.9434698833107387E-2</v>
      </c>
      <c r="BG349" s="36">
        <f>+Tabla1[[#This Row],[Pasajeros Pagos (PAX)]]*CN349</f>
        <v>64635.114887336786</v>
      </c>
      <c r="BH349" s="124">
        <f t="shared" si="4"/>
        <v>0</v>
      </c>
      <c r="BI349" s="90">
        <f>+Tabla1[[#This Row],[Pasajeros Pagos (PAX)]]</f>
        <v>56566</v>
      </c>
      <c r="BJ349" s="35">
        <f>+(Tabla1[[#This Row],[Variación % TC]]*0.2)-(Tabla1[[#This Row],[Vaciación % PAX Recorrido Medio]]*0.1)-(Tabla1[[#This Row],[Variación % Ocupación PAX]]*0.5)+(Tabla1[[#This Row],[Variación % RA]]*0.1)+(Tabla1[[#This Row],[Variación % Velocidad Comercial TE]]*0.1)</f>
        <v>-1.4721596309513145</v>
      </c>
      <c r="BK349" s="86">
        <f>+'[4]DATOS TDC#Bol por Estación'!$Y334</f>
        <v>618574.64000000013</v>
      </c>
      <c r="BL349" s="10">
        <f>+Tabla1[[#This Row],[Recaudación Vta. Boletos $]]/Tabla1[[#This Row],[Pasajeros Pagos (PAX)]]</f>
        <v>10.935449563341939</v>
      </c>
      <c r="BM349" s="15">
        <f>+(Tabla1[[#This Row],[Tarifa Media $]]*44)/CQ349</f>
        <v>9.1557053029711968E-3</v>
      </c>
      <c r="BN349" s="48">
        <f>+Tabla1[[#This Row],[Tarifa Media $]]/CP349</f>
        <v>0.10231520923785496</v>
      </c>
      <c r="BO349" s="82">
        <v>26.349999999999998</v>
      </c>
      <c r="BP349" s="76">
        <v>15.3</v>
      </c>
      <c r="BQ349" s="76">
        <v>15.3</v>
      </c>
      <c r="BR349" s="36">
        <v>11</v>
      </c>
      <c r="BS349" s="12">
        <v>247</v>
      </c>
      <c r="BT349" s="72">
        <f>+Tabla1[[#This Row],[Recaudación Vta. Boletos $]]/Tabla1[[#This Row],[Km. Línea (entre cabeceras) en Servicio]]</f>
        <v>40429.715032679742</v>
      </c>
      <c r="BU349" s="73">
        <f>+Tabla1[[#This Row],[Recaudación/Km. Línea (PESOS)]]/CP349</f>
        <v>378.27203436264728</v>
      </c>
      <c r="BV349" s="72">
        <f>+Tabla1[[#This Row],[Recaudación Vta. Boletos $]]/Tabla1[[#This Row],[Trenes Corridos (TC)]]</f>
        <v>345.958970917226</v>
      </c>
      <c r="BW349" s="73">
        <f>+Tabla1[[#This Row],[Recaudación/Trenes Corridos (PESOS)]]/CP349</f>
        <v>3.2368915692105729</v>
      </c>
      <c r="BX349" s="72">
        <f>+Tabla1[[#This Row],[Recaudación Vta. Boletos $]]/Tabla1[[#This Row],[Coches Kilómetro (CK) (5+6+7)]]</f>
        <v>11.305848722785164</v>
      </c>
      <c r="BY349" s="73">
        <f>+Tabla1[[#This Row],[Recaudación/Coche Kilómetro (PESOS)]]/CP349</f>
        <v>0.10578077023563964</v>
      </c>
      <c r="BZ349" s="74">
        <f>+Tabla1[[#This Row],[Recaudación Vta. Boletos $]]/Tabla1[[#This Row],[PAX Kilómetro]]</f>
        <v>1.0130718954248368</v>
      </c>
      <c r="CA349" s="75">
        <f>+Tabla1[[#This Row],[Recaudación/Pasajeros Kilómetro (PESOS)]]/CP349</f>
        <v>9.478591835935973E-3</v>
      </c>
      <c r="CB349" s="72">
        <f>+Tabla1[[#This Row],[Recaudación Vta. Boletos $]]/Tabla1[[#This Row],[Personal]]</f>
        <v>2504.3507692307699</v>
      </c>
      <c r="CC349" s="73">
        <f>+Tabla1[[#This Row],[Recaudación/Personal (PESOS)]]/CP349</f>
        <v>23.431425610317834</v>
      </c>
      <c r="CD349" s="36">
        <f>+Tabla1[[#This Row],[Pasajeros Pagos (PAX)]]/Tabla1[[#This Row],[Personal]]</f>
        <v>229.01214574898785</v>
      </c>
      <c r="CE349" s="76">
        <f>+Tabla1[[#This Row],[Trenes Corridos (TC)]]/Tabla1[[#This Row],[Personal]]</f>
        <v>7.238866396761134</v>
      </c>
      <c r="CF349" s="36">
        <f>+Tabla1[[#This Row],[Pasajeros Pagos (PAX)]]/Tabla1[[#This Row],[Km. Línea (entre cabeceras) en Servicio]]</f>
        <v>3697.124183006536</v>
      </c>
      <c r="CG349" s="36">
        <f>+Tabla1[[#This Row],[Pasajeros Pagos (PAX)]]/Tabla1[[#This Row],[Cantidad de Estaciones en Servicio]]</f>
        <v>5142.363636363636</v>
      </c>
      <c r="CH349" s="36">
        <f>+Tabla1[[#This Row],[PAX Kilómetro]]/Tabla1[[#This Row],[Km. Línea (entre cabeceras) en Servicio]]</f>
        <v>39908.041290322581</v>
      </c>
      <c r="CI349" s="36">
        <f>+Tabla1[[#This Row],[Coches Kilómetro (CK) (5+6+7)]]/Tabla1[[#This Row],[Km. Línea (entre cabeceras) en Servicio]]</f>
        <v>3576</v>
      </c>
      <c r="CJ349" s="36">
        <f>+[1]!TDC_InfraMR[[#This Row],[Total Coches Eléctricos]]</f>
        <v>18</v>
      </c>
      <c r="CK349" s="36">
        <f>+Tabla1[[#This Row],[Pasajeros Pagos (PAX)]]/Tabla1[[#This Row],[Coches en Servicio]]</f>
        <v>3142.5555555555557</v>
      </c>
      <c r="CM349" s="2">
        <f t="shared" si="5"/>
        <v>33.436667245233274</v>
      </c>
      <c r="CN349" s="11">
        <v>1.1426495578145315</v>
      </c>
      <c r="CO349" s="10">
        <v>15.5</v>
      </c>
      <c r="CP349" s="10">
        <f>+[5]Hoja1!$C352</f>
        <v>106.88</v>
      </c>
      <c r="CQ349" s="33">
        <f>+[5]Hoja1!$D352</f>
        <v>52553</v>
      </c>
      <c r="CU349" s="19"/>
      <c r="CW349" s="94"/>
      <c r="CX349" s="63"/>
      <c r="CY349" s="63"/>
      <c r="DF349" s="47">
        <f>+Tabla1[[#This Row],[Trenes Kilómetro (TK) (1+2+3)]]/Tabla1[[#This Row],[Trenes Corridos (TC)]]</f>
        <v>15.3</v>
      </c>
      <c r="EA349" s="2">
        <v>2021</v>
      </c>
      <c r="EB349" s="2" t="s">
        <v>7</v>
      </c>
    </row>
    <row r="350" spans="1:132" x14ac:dyDescent="0.2">
      <c r="A350" s="92" t="s">
        <v>219</v>
      </c>
      <c r="B350" s="2" t="s">
        <v>8</v>
      </c>
      <c r="C350" s="95">
        <v>44562</v>
      </c>
      <c r="D350" s="4" t="s">
        <v>247</v>
      </c>
      <c r="E350" s="4" t="s">
        <v>245</v>
      </c>
      <c r="F350" s="131" t="s">
        <v>246</v>
      </c>
      <c r="G350" s="4" t="s">
        <v>232</v>
      </c>
      <c r="J350" s="6">
        <f>+Tabla1[[#This Row],[Trenes Corridos (TC)]]*Tabla1[[#This Row],[Km. Línea (entre cabeceras) en Servicio]]</f>
        <v>28458</v>
      </c>
      <c r="K350" s="7">
        <f>+Tabla1[[#This Row],[TK Remolcados (1)]]+Tabla1[[#This Row],[TK Coche Motor (2)]]+Tabla1[[#This Row],[TK Eléctricos (3)]]</f>
        <v>28458</v>
      </c>
      <c r="L350" s="15">
        <f>Tabla1[[#This Row],[Trenes Kilómetro (TK) (1+2+3)]]/K338-1</f>
        <v>1.2142857142857144</v>
      </c>
      <c r="M350" s="6"/>
      <c r="N350" s="6"/>
      <c r="O350" s="6"/>
      <c r="P350" s="6">
        <f>Tabla1[[#This Row],[TK Eléctricos (3)]]*Tabla1[[#This Row],[Form. Media Trenes Eléctricos]]</f>
        <v>56916</v>
      </c>
      <c r="Q350" s="7">
        <f>Tabla1[[#This Row],[CK Remolcados (5)]]+Tabla1[[#This Row],[CK Coche Motor (6)]]+Tabla1[[#This Row],[CK Eléctricos (7)]]</f>
        <v>56916</v>
      </c>
      <c r="R350" s="15">
        <f>Tabla1[[#This Row],[Coches Kilómetro (CK) (5+6+7)]]/Q338-1</f>
        <v>1.2142857142857144</v>
      </c>
      <c r="S350" s="128"/>
      <c r="T350" s="15"/>
      <c r="U350" s="9">
        <v>36.299999999999997</v>
      </c>
      <c r="V350" s="15">
        <f>Tabla1[[#This Row],[Velocidad Comercial Trenes Eléctricos]]/U338-1</f>
        <v>-5.4794520547946091E-3</v>
      </c>
      <c r="W350" s="6"/>
      <c r="X350" s="6"/>
      <c r="Y350" s="9">
        <v>2</v>
      </c>
      <c r="AB350" s="6">
        <f>+Tabla1[[#This Row],[Asientos Prom. x C. Eléctricos]]*Tabla1[[#This Row],[Trenes Corridos (TC)]]*Tabla1[[#This Row],[Form. Media Trenes Eléctricos]]</f>
        <v>148800</v>
      </c>
      <c r="AE350" s="6">
        <v>40</v>
      </c>
      <c r="AF350" s="6">
        <f>+'[3]TDC TAB'!$H354</f>
        <v>1898</v>
      </c>
      <c r="AG350" s="6">
        <f>+Tabla1[[#This Row],[Trenes Programados]]-Tabla1[[#This Row],[Trenes Corridos (TC)]]</f>
        <v>38</v>
      </c>
      <c r="AH350" s="90">
        <f>+'[3]TDC TAB'!$J354</f>
        <v>1860</v>
      </c>
      <c r="AI350" s="15">
        <f>Tabla1[[#This Row],[Trenes Corridos (TC)]]/AH338-1</f>
        <v>1.2142857142857144</v>
      </c>
      <c r="AJ350" s="6">
        <f>+'[3]TDC TAB'!$K354</f>
        <v>1782</v>
      </c>
      <c r="AK350" s="6">
        <f>+Tabla1[[#This Row],[Trenes Corridos (TC)]]-Tabla1[[#This Row],[Trenes Puntuales]]</f>
        <v>78</v>
      </c>
      <c r="AL350" s="93">
        <f>+Tabla1[[#This Row],[Trenes Puntuales]]/Tabla1[[#This Row],[Trenes Programados]]</f>
        <v>0.9388830347734457</v>
      </c>
      <c r="AM350" s="93">
        <v>0.95</v>
      </c>
      <c r="AN350" s="93" t="str">
        <f>+IF(Tabla1[[#This Row],[Regularidad Absoluta]]&gt;=Tabla1[[#This Row],[RA 95%]],Tabla1[[#This Row],[Regularidad Absoluta]],"")</f>
        <v/>
      </c>
      <c r="AO350" s="93">
        <f>Tabla1[[#This Row],[Trenes Puntuales]]/Tabla1[[#This Row],[Trenes Corridos (TC)]]</f>
        <v>0.95806451612903221</v>
      </c>
      <c r="AP350" s="93">
        <f>Tabla1[[#This Row],[Trenes Corridos (TC)]]/Tabla1[[#This Row],[Trenes Programados]]</f>
        <v>0.97997892518440466</v>
      </c>
      <c r="AQ350" s="93">
        <f>Tabla1[[#This Row],[Regularidad Relativa]]/AO338-1</f>
        <v>4.2453618585993613E-2</v>
      </c>
      <c r="AR350" s="7">
        <f>+'[4]DATOS TDC#Bol por Estación'!$V335</f>
        <v>57452</v>
      </c>
      <c r="AS350" s="15">
        <f>+Tabla1[[#This Row],[Pasajeros Pagos (PAX)]]/AR338-1</f>
        <v>8.1469511224327338</v>
      </c>
      <c r="AT350" s="6">
        <f>+Tabla1[[#This Row],[Pasajeros Pagos (PAX)]]/Tabla1[[#This Row],[Indice Dia Habil]]</f>
        <v>2204.6047582501919</v>
      </c>
      <c r="AU350" s="15">
        <f>+Tabla1[[#This Row],[PAX Día Habil]]/AT338-1</f>
        <v>8.0451623340403504</v>
      </c>
      <c r="AV350" s="6">
        <f>+Tabla1[[#This Row],[Pasajeros Pagos (PAX)]]/Tabla1[[#This Row],[Trenes Corridos (TC)]]</f>
        <v>30.888172043010751</v>
      </c>
      <c r="AW350" s="6">
        <f>+Tabla1[[#This Row],[PAX x Tren]]/Tabla1[[#This Row],[Form. Media Trenes Eléctricos]]</f>
        <v>15.444086021505376</v>
      </c>
      <c r="AX350" s="15">
        <f>+Tabla1[[#This Row],[PAX x Coche]]/AW338-1</f>
        <v>3.1308811520663955</v>
      </c>
      <c r="AY350" s="6">
        <v>93</v>
      </c>
      <c r="AZ350" s="9">
        <f>+Tabla1[[#This Row],[PAX Kilómetro]]/Tabla1[[#This Row],[Coches Kilómetro (CK) (5+6+7)]]</f>
        <v>10.81715730142213</v>
      </c>
      <c r="BA350" s="15">
        <f>+Tabla1[[#This Row],[Ocupación Media (PaxKm/CocheKm)]]/AZ338-1</f>
        <v>3.4267506969551738</v>
      </c>
      <c r="BB350" s="15">
        <f>+Tabla1[[#This Row],[Ocupación Media (PaxKm/CocheKm)]]/Tabla1[[#This Row],[Capacidad x Coche (4xm2)]]</f>
        <v>0.11631351937013043</v>
      </c>
      <c r="BC350" s="15">
        <f>+Tabla1[[#This Row],[% de Ocupación Media PAX]]/BB338-1</f>
        <v>3.4267506969551738</v>
      </c>
      <c r="BD350" s="87">
        <f>+Tabla1[[#This Row],[Pasajeros Pagos (PAX)]]*Tabla1[[#This Row],[PAX Recorrido Medio]]</f>
        <v>615669.32496774197</v>
      </c>
      <c r="BE350" s="37">
        <f>+Tabla1[[#This Row],[Tarifa Media $]]/(CO350/Tabla1[[#This Row],[Km. Línea (entre cabeceras) en Servicio]])</f>
        <v>10.71623833752945</v>
      </c>
      <c r="BF350" s="35">
        <f>+Tabla1[[#This Row],[PAX Recorrido Medio]]/BE338-1</f>
        <v>7.1623833752945121E-2</v>
      </c>
      <c r="BG350" s="36">
        <f>+Tabla1[[#This Row],[Pasajeros Pagos (PAX)]]*CN350</f>
        <v>58580.53847367048</v>
      </c>
      <c r="BH350" s="124">
        <f t="shared" ref="BH350:BH365" si="6">(+AR350/BI350-1)*-1</f>
        <v>0.35369385210870685</v>
      </c>
      <c r="BI350" s="90">
        <f>IF(((+AH350*CM350)*((+(20/(1-20/100))/100)+1)-1)&lt;Tabla1[[#This Row],[Pasajeros Pagos (PAX)]],Tabla1[[#This Row],[Pasajeros Pagos (PAX)]],((+AH350*CM350)*((+(20/(1-20/100))/100)+1)-1))</f>
        <v>88892.857026734127</v>
      </c>
      <c r="BJ350" s="35">
        <f>+(Tabla1[[#This Row],[Variación % TC]]*0.2)-(Tabla1[[#This Row],[Vaciación % PAX Recorrido Medio]]*0.1)-(Tabla1[[#This Row],[Variación % Ocupación PAX]]*0.5)+(Tabla1[[#This Row],[Variación % RA]]*0.1)+(Tabla1[[#This Row],[Variación % Velocidad Comercial TE]]*0.1)</f>
        <v>-1.4739831723426187</v>
      </c>
      <c r="BK350" s="86">
        <f>+'[4]DATOS TDC#Bol por Estación'!$Y335</f>
        <v>623717.29</v>
      </c>
      <c r="BL350" s="10">
        <f>+Tabla1[[#This Row],[Recaudación Vta. Boletos $]]/Tabla1[[#This Row],[Pasajeros Pagos (PAX)]]</f>
        <v>10.856319884425259</v>
      </c>
      <c r="BM350" s="15">
        <f>+(Tabla1[[#This Row],[Tarifa Media $]]*44)/CQ350</f>
        <v>8.7065223959676055E-3</v>
      </c>
      <c r="BN350" s="48">
        <f>+Tabla1[[#This Row],[Tarifa Media $]]/CP350</f>
        <v>9.9654120473887095E-2</v>
      </c>
      <c r="BO350" s="82">
        <v>26.06</v>
      </c>
      <c r="BP350" s="76">
        <v>15.3</v>
      </c>
      <c r="BQ350" s="76">
        <v>15.3</v>
      </c>
      <c r="BR350" s="36">
        <v>11</v>
      </c>
      <c r="BS350" s="12">
        <v>253</v>
      </c>
      <c r="BT350" s="72">
        <f>+Tabla1[[#This Row],[Recaudación Vta. Boletos $]]/Tabla1[[#This Row],[Km. Línea (entre cabeceras) en Servicio]]</f>
        <v>40765.835947712418</v>
      </c>
      <c r="BU350" s="73">
        <f>+Tabla1[[#This Row],[Recaudación/Km. Línea (PESOS)]]/CP350</f>
        <v>374.20447905004971</v>
      </c>
      <c r="BV350" s="72">
        <f>+Tabla1[[#This Row],[Recaudación Vta. Boletos $]]/Tabla1[[#This Row],[Trenes Corridos (TC)]]</f>
        <v>335.33187634408603</v>
      </c>
      <c r="BW350" s="73">
        <f>+Tabla1[[#This Row],[Recaudación/Trenes Corridos (PESOS)]]/CP350</f>
        <v>3.0781336179923446</v>
      </c>
      <c r="BX350" s="72">
        <f>+Tabla1[[#This Row],[Recaudación Vta. Boletos $]]/Tabla1[[#This Row],[Coches Kilómetro (CK) (5+6+7)]]</f>
        <v>10.958558050460327</v>
      </c>
      <c r="BY350" s="73">
        <f>+Tabla1[[#This Row],[Recaudación/Coche Kilómetro (PESOS)]]/CP350</f>
        <v>0.10059260189517466</v>
      </c>
      <c r="BZ350" s="74">
        <f>+Tabla1[[#This Row],[Recaudación Vta. Boletos $]]/Tabla1[[#This Row],[PAX Kilómetro]]</f>
        <v>1.0130718954248366</v>
      </c>
      <c r="CA350" s="75">
        <f>+Tabla1[[#This Row],[Recaudación/Pasajeros Kilómetro (PESOS)]]/CP350</f>
        <v>9.2993564845312709E-3</v>
      </c>
      <c r="CB350" s="72">
        <f>+Tabla1[[#This Row],[Recaudación Vta. Boletos $]]/Tabla1[[#This Row],[Personal]]</f>
        <v>2465.2857312252968</v>
      </c>
      <c r="CC350" s="73">
        <f>+Tabla1[[#This Row],[Recaudación/Personal (PESOS)]]/CP350</f>
        <v>22.629757033461509</v>
      </c>
      <c r="CD350" s="36">
        <f>+Tabla1[[#This Row],[Pasajeros Pagos (PAX)]]/Tabla1[[#This Row],[Personal]]</f>
        <v>227.08300395256916</v>
      </c>
      <c r="CE350" s="76">
        <f>+Tabla1[[#This Row],[Trenes Corridos (TC)]]/Tabla1[[#This Row],[Personal]]</f>
        <v>7.3517786561264824</v>
      </c>
      <c r="CF350" s="36">
        <f>+Tabla1[[#This Row],[Pasajeros Pagos (PAX)]]/Tabla1[[#This Row],[Km. Línea (entre cabeceras) en Servicio]]</f>
        <v>3755.0326797385619</v>
      </c>
      <c r="CG350" s="36">
        <f>+Tabla1[[#This Row],[Pasajeros Pagos (PAX)]]/Tabla1[[#This Row],[Cantidad de Estaciones en Servicio]]</f>
        <v>5222.909090909091</v>
      </c>
      <c r="CH350" s="36">
        <f>+Tabla1[[#This Row],[PAX Kilómetro]]/Tabla1[[#This Row],[Km. Línea (entre cabeceras) en Servicio]]</f>
        <v>40239.825161290326</v>
      </c>
      <c r="CI350" s="36">
        <f>+Tabla1[[#This Row],[Coches Kilómetro (CK) (5+6+7)]]/Tabla1[[#This Row],[Km. Línea (entre cabeceras) en Servicio]]</f>
        <v>3720</v>
      </c>
      <c r="CJ350" s="36">
        <f>+[1]!TDC_InfraMR[[#This Row],[Total Coches Eléctricos]]</f>
        <v>10</v>
      </c>
      <c r="CK350" s="36">
        <f>+Tabla1[[#This Row],[Pasajeros Pagos (PAX)]]/Tabla1[[#This Row],[Coches en Servicio]]</f>
        <v>5745.2</v>
      </c>
      <c r="CL350" s="60"/>
      <c r="CM350" s="2">
        <f t="shared" si="5"/>
        <v>38.233917000745862</v>
      </c>
      <c r="CN350" s="11">
        <v>1.0196431538270292</v>
      </c>
      <c r="CO350" s="10">
        <v>15.5</v>
      </c>
      <c r="CP350" s="10">
        <f>+[5]Hoja1!$C353</f>
        <v>108.94</v>
      </c>
      <c r="CQ350" s="33">
        <f>+[5]Hoja1!$D353</f>
        <v>54864.393978466796</v>
      </c>
      <c r="CS350" s="11"/>
      <c r="CU350" s="19"/>
      <c r="CW350" s="19"/>
      <c r="CX350" s="19"/>
      <c r="CY350" s="19"/>
      <c r="CZ350" s="15"/>
      <c r="EA350" s="2">
        <v>2022</v>
      </c>
      <c r="EB350" s="2" t="s">
        <v>8</v>
      </c>
    </row>
    <row r="351" spans="1:132" x14ac:dyDescent="0.2">
      <c r="A351" s="92" t="s">
        <v>219</v>
      </c>
      <c r="B351" s="2" t="s">
        <v>9</v>
      </c>
      <c r="C351" s="95">
        <v>44593</v>
      </c>
      <c r="D351" s="4" t="s">
        <v>247</v>
      </c>
      <c r="E351" s="4" t="s">
        <v>245</v>
      </c>
      <c r="F351" s="131" t="s">
        <v>246</v>
      </c>
      <c r="G351" s="4" t="s">
        <v>232</v>
      </c>
      <c r="J351" s="6">
        <f>+Tabla1[[#This Row],[Trenes Corridos (TC)]]*Tabla1[[#This Row],[Km. Línea (entre cabeceras) en Servicio]]</f>
        <v>26055.9</v>
      </c>
      <c r="K351" s="7">
        <f>+Tabla1[[#This Row],[TK Remolcados (1)]]+Tabla1[[#This Row],[TK Coche Motor (2)]]+Tabla1[[#This Row],[TK Eléctricos (3)]]</f>
        <v>26055.9</v>
      </c>
      <c r="L351" s="15">
        <f>Tabla1[[#This Row],[Trenes Kilómetro (TK) (1+2+3)]]/K339-1</f>
        <v>1.2767379679144386</v>
      </c>
      <c r="M351" s="6"/>
      <c r="N351" s="6"/>
      <c r="O351" s="6"/>
      <c r="P351" s="6">
        <f>Tabla1[[#This Row],[TK Eléctricos (3)]]*Tabla1[[#This Row],[Form. Media Trenes Eléctricos]]</f>
        <v>52111.8</v>
      </c>
      <c r="Q351" s="7">
        <f>Tabla1[[#This Row],[CK Remolcados (5)]]+Tabla1[[#This Row],[CK Coche Motor (6)]]+Tabla1[[#This Row],[CK Eléctricos (7)]]</f>
        <v>52111.8</v>
      </c>
      <c r="R351" s="15">
        <f>Tabla1[[#This Row],[Coches Kilómetro (CK) (5+6+7)]]/Q339-1</f>
        <v>1.2767379679144386</v>
      </c>
      <c r="S351" s="128"/>
      <c r="T351" s="15"/>
      <c r="U351" s="9">
        <v>36.299999999999997</v>
      </c>
      <c r="V351" s="15">
        <f>Tabla1[[#This Row],[Velocidad Comercial Trenes Eléctricos]]/U339-1</f>
        <v>-5.4794520547946091E-3</v>
      </c>
      <c r="W351" s="6"/>
      <c r="X351" s="6"/>
      <c r="Y351" s="9">
        <v>2</v>
      </c>
      <c r="AB351" s="6">
        <f>+Tabla1[[#This Row],[Asientos Prom. x C. Eléctricos]]*Tabla1[[#This Row],[Trenes Corridos (TC)]]*Tabla1[[#This Row],[Form. Media Trenes Eléctricos]]</f>
        <v>136240</v>
      </c>
      <c r="AE351" s="6">
        <v>40</v>
      </c>
      <c r="AF351" s="6">
        <f>+'[3]TDC TAB'!$H355</f>
        <v>1714</v>
      </c>
      <c r="AG351" s="6">
        <f>+Tabla1[[#This Row],[Trenes Programados]]-Tabla1[[#This Row],[Trenes Corridos (TC)]]</f>
        <v>11</v>
      </c>
      <c r="AH351" s="90">
        <f>+'[3]TDC TAB'!$J355</f>
        <v>1703</v>
      </c>
      <c r="AI351" s="15">
        <f>Tabla1[[#This Row],[Trenes Corridos (TC)]]/AH339-1</f>
        <v>1.2767379679144386</v>
      </c>
      <c r="AJ351" s="6">
        <f>+'[3]TDC TAB'!$K355</f>
        <v>1657</v>
      </c>
      <c r="AK351" s="6">
        <f>+Tabla1[[#This Row],[Trenes Corridos (TC)]]-Tabla1[[#This Row],[Trenes Puntuales]]</f>
        <v>46</v>
      </c>
      <c r="AL351" s="93">
        <f>+Tabla1[[#This Row],[Trenes Puntuales]]/Tabla1[[#This Row],[Trenes Programados]]</f>
        <v>0.96674445740956827</v>
      </c>
      <c r="AM351" s="93">
        <v>0.95</v>
      </c>
      <c r="AN351" s="93">
        <f>+IF(Tabla1[[#This Row],[Regularidad Absoluta]]&gt;=Tabla1[[#This Row],[RA 95%]],Tabla1[[#This Row],[Regularidad Absoluta]],"")</f>
        <v>0.96674445740956827</v>
      </c>
      <c r="AO351" s="93">
        <f>Tabla1[[#This Row],[Trenes Puntuales]]/Tabla1[[#This Row],[Trenes Corridos (TC)]]</f>
        <v>0.97298884321785084</v>
      </c>
      <c r="AP351" s="93">
        <f>Tabla1[[#This Row],[Trenes Corridos (TC)]]/Tabla1[[#This Row],[Trenes Programados]]</f>
        <v>0.99358226371061842</v>
      </c>
      <c r="AQ351" s="93">
        <f>Tabla1[[#This Row],[Regularidad Relativa]]/AO339-1</f>
        <v>0.10439401324271991</v>
      </c>
      <c r="AR351" s="7">
        <f>+'[4]DATOS TDC#Bol por Estación'!$V336</f>
        <v>66688</v>
      </c>
      <c r="AS351" s="15">
        <f>+Tabla1[[#This Row],[Pasajeros Pagos (PAX)]]/AR339-1</f>
        <v>8.1856749311294763</v>
      </c>
      <c r="AT351" s="6">
        <f>+Tabla1[[#This Row],[Pasajeros Pagos (PAX)]]/Tabla1[[#This Row],[Indice Dia Habil]]</f>
        <v>2815.0274377374417</v>
      </c>
      <c r="AU351" s="15">
        <f>+Tabla1[[#This Row],[PAX Día Habil]]/AT339-1</f>
        <v>7.9413956906646561</v>
      </c>
      <c r="AV351" s="6">
        <f>+Tabla1[[#This Row],[Pasajeros Pagos (PAX)]]/Tabla1[[#This Row],[Trenes Corridos (TC)]]</f>
        <v>39.159130945390487</v>
      </c>
      <c r="AW351" s="6">
        <f>+Tabla1[[#This Row],[PAX x Tren]]/Tabla1[[#This Row],[Form. Media Trenes Eléctricos]]</f>
        <v>19.579565472695243</v>
      </c>
      <c r="AX351" s="15">
        <f>+Tabla1[[#This Row],[PAX x Coche]]/AW339-1</f>
        <v>3.0345771277068989</v>
      </c>
      <c r="AY351" s="6">
        <v>93</v>
      </c>
      <c r="AZ351" s="9">
        <f>+Tabla1[[#This Row],[PAX Kilómetro]]/Tabla1[[#This Row],[Coches Kilómetro (CK) (5+6+7)]]</f>
        <v>14.108838292955502</v>
      </c>
      <c r="BA351" s="15">
        <f>+Tabla1[[#This Row],[Ocupación Media (PaxKm/CocheKm)]]/AZ339-1</f>
        <v>3.4481319272699711</v>
      </c>
      <c r="BB351" s="15">
        <f>+Tabla1[[#This Row],[Ocupación Media (PaxKm/CocheKm)]]/Tabla1[[#This Row],[Capacidad x Coche (4xm2)]]</f>
        <v>0.15170793863393012</v>
      </c>
      <c r="BC351" s="15">
        <f>+Tabla1[[#This Row],[% de Ocupación Media PAX]]/BB339-1</f>
        <v>3.4481319272699702</v>
      </c>
      <c r="BD351" s="87">
        <f>+Tabla1[[#This Row],[Pasajeros Pagos (PAX)]]*Tabla1[[#This Row],[PAX Recorrido Medio]]</f>
        <v>735236.95935483859</v>
      </c>
      <c r="BE351" s="37">
        <f>+Tabla1[[#This Row],[Tarifa Media $]]/(CO351/Tabla1[[#This Row],[Km. Línea (entre cabeceras) en Servicio]])</f>
        <v>11.025026381880377</v>
      </c>
      <c r="BF351" s="35">
        <f>+Tabla1[[#This Row],[PAX Recorrido Medio]]/BE339-1</f>
        <v>0.10250263818803762</v>
      </c>
      <c r="BG351" s="36">
        <f>+Tabla1[[#This Row],[Pasajeros Pagos (PAX)]]*CN351</f>
        <v>67189.983090041089</v>
      </c>
      <c r="BH351" s="124">
        <f t="shared" si="6"/>
        <v>0.19063365283406319</v>
      </c>
      <c r="BI351" s="90">
        <f>IF(((+AH351*CM351)*((+(20/(1-20/100))/100)+1)-1)&lt;Tabla1[[#This Row],[Pasajeros Pagos (PAX)]],Tabla1[[#This Row],[Pasajeros Pagos (PAX)]],((+AH351*CM351)*((+(20/(1-20/100))/100)+1)-1))</f>
        <v>82395.321023061493</v>
      </c>
      <c r="BJ351" s="35">
        <f>+(Tabla1[[#This Row],[Variación % TC]]*0.2)-(Tabla1[[#This Row],[Vaciación % PAX Recorrido Medio]]*0.1)-(Tabla1[[#This Row],[Variación % Ocupación PAX]]*0.5)+(Tabla1[[#This Row],[Variación % RA]]*0.1)+(Tabla1[[#This Row],[Variación % Velocidad Comercial TE]]*0.1)</f>
        <v>-1.4690771777521088</v>
      </c>
      <c r="BK351" s="86">
        <f>+'[4]DATOS TDC#Bol por Estación'!$Y336</f>
        <v>744847.89999999991</v>
      </c>
      <c r="BL351" s="10">
        <f>+Tabla1[[#This Row],[Recaudación Vta. Boletos $]]/Tabla1[[#This Row],[Pasajeros Pagos (PAX)]]</f>
        <v>11.169144373800382</v>
      </c>
      <c r="BM351" s="15">
        <f>+(Tabla1[[#This Row],[Tarifa Media $]]*44)/CQ351</f>
        <v>8.7409155239052683E-3</v>
      </c>
      <c r="BN351" s="48">
        <f>+Tabla1[[#This Row],[Tarifa Media $]]/CP351</f>
        <v>0.10012679851008859</v>
      </c>
      <c r="BO351" s="82">
        <v>23.69</v>
      </c>
      <c r="BP351" s="76">
        <v>15.3</v>
      </c>
      <c r="BQ351" s="76">
        <v>15.3</v>
      </c>
      <c r="BR351" s="36">
        <v>11</v>
      </c>
      <c r="BS351" s="12">
        <v>253</v>
      </c>
      <c r="BT351" s="72">
        <f>+Tabla1[[#This Row],[Recaudación Vta. Boletos $]]/Tabla1[[#This Row],[Km. Línea (entre cabeceras) en Servicio]]</f>
        <v>48682.869281045743</v>
      </c>
      <c r="BU351" s="73">
        <f>+Tabla1[[#This Row],[Recaudación/Km. Línea (PESOS)]]/CP351</f>
        <v>436.42195680005148</v>
      </c>
      <c r="BV351" s="72">
        <f>+Tabla1[[#This Row],[Recaudación Vta. Boletos $]]/Tabla1[[#This Row],[Trenes Corridos (TC)]]</f>
        <v>437.37398708162061</v>
      </c>
      <c r="BW351" s="73">
        <f>+Tabla1[[#This Row],[Recaudación/Trenes Corridos (PESOS)]]/CP351</f>
        <v>3.9208784139992883</v>
      </c>
      <c r="BX351" s="72">
        <f>+Tabla1[[#This Row],[Recaudación Vta. Boletos $]]/Tabla1[[#This Row],[Coches Kilómetro (CK) (5+6+7)]]</f>
        <v>14.293267551686947</v>
      </c>
      <c r="BY351" s="73">
        <f>+Tabla1[[#This Row],[Recaudación/Coche Kilómetro (PESOS)]]/CP351</f>
        <v>0.12813328150324471</v>
      </c>
      <c r="BZ351" s="74">
        <f>+Tabla1[[#This Row],[Recaudación Vta. Boletos $]]/Tabla1[[#This Row],[PAX Kilómetro]]</f>
        <v>1.0130718954248366</v>
      </c>
      <c r="CA351" s="75">
        <f>+Tabla1[[#This Row],[Recaudación/Pasajeros Kilómetro (PESOS)]]/CP351</f>
        <v>9.0817740513208112E-3</v>
      </c>
      <c r="CB351" s="72">
        <f>+Tabla1[[#This Row],[Recaudación Vta. Boletos $]]/Tabla1[[#This Row],[Personal]]</f>
        <v>2944.0628458498022</v>
      </c>
      <c r="CC351" s="73">
        <f>+Tabla1[[#This Row],[Recaudación/Personal (PESOS)]]/CP351</f>
        <v>26.392315964588096</v>
      </c>
      <c r="CD351" s="36">
        <f>+Tabla1[[#This Row],[Pasajeros Pagos (PAX)]]/Tabla1[[#This Row],[Personal]]</f>
        <v>263.58893280632412</v>
      </c>
      <c r="CE351" s="76">
        <f>+Tabla1[[#This Row],[Trenes Corridos (TC)]]/Tabla1[[#This Row],[Personal]]</f>
        <v>6.7312252964426875</v>
      </c>
      <c r="CF351" s="36">
        <f>+Tabla1[[#This Row],[Pasajeros Pagos (PAX)]]/Tabla1[[#This Row],[Km. Línea (entre cabeceras) en Servicio]]</f>
        <v>4358.6928104575163</v>
      </c>
      <c r="CG351" s="36">
        <f>+Tabla1[[#This Row],[Pasajeros Pagos (PAX)]]/Tabla1[[#This Row],[Cantidad de Estaciones en Servicio]]</f>
        <v>6062.545454545455</v>
      </c>
      <c r="CH351" s="36">
        <f>+Tabla1[[#This Row],[PAX Kilómetro]]/Tabla1[[#This Row],[Km. Línea (entre cabeceras) en Servicio]]</f>
        <v>48054.703225806443</v>
      </c>
      <c r="CI351" s="36">
        <f>+Tabla1[[#This Row],[Coches Kilómetro (CK) (5+6+7)]]/Tabla1[[#This Row],[Km. Línea (entre cabeceras) en Servicio]]</f>
        <v>3406</v>
      </c>
      <c r="CJ351" s="36">
        <f>+[1]!TDC_InfraMR[[#This Row],[Total Coches Eléctricos]]</f>
        <v>10</v>
      </c>
      <c r="CK351" s="36">
        <f>+Tabla1[[#This Row],[Pasajeros Pagos (PAX)]]/Tabla1[[#This Row],[Coches en Servicio]]</f>
        <v>6668.8</v>
      </c>
      <c r="CM351" s="2">
        <f t="shared" si="5"/>
        <v>38.70643383349924</v>
      </c>
      <c r="CN351" s="11">
        <v>1.0075273376025835</v>
      </c>
      <c r="CO351" s="10">
        <v>15.5</v>
      </c>
      <c r="CP351" s="10">
        <f>+[5]Hoja1!$C354</f>
        <v>111.55</v>
      </c>
      <c r="CQ351" s="33">
        <f>+[5]Hoja1!$D354</f>
        <v>56223.212671851797</v>
      </c>
      <c r="CU351" s="19"/>
      <c r="CW351" s="19"/>
      <c r="CX351" s="19"/>
      <c r="CY351" s="19"/>
      <c r="CZ351" s="15"/>
      <c r="EA351" s="2">
        <v>2022</v>
      </c>
      <c r="EB351" s="2" t="s">
        <v>9</v>
      </c>
    </row>
    <row r="352" spans="1:132" x14ac:dyDescent="0.2">
      <c r="A352" s="92" t="s">
        <v>219</v>
      </c>
      <c r="B352" s="2" t="s">
        <v>10</v>
      </c>
      <c r="C352" s="95">
        <v>44621</v>
      </c>
      <c r="D352" s="4" t="s">
        <v>247</v>
      </c>
      <c r="E352" s="4" t="s">
        <v>245</v>
      </c>
      <c r="F352" s="131" t="s">
        <v>246</v>
      </c>
      <c r="G352" s="4" t="s">
        <v>232</v>
      </c>
      <c r="J352" s="6">
        <f>+Tabla1[[#This Row],[Trenes Corridos (TC)]]*Tabla1[[#This Row],[Km. Línea (entre cabeceras) en Servicio]]</f>
        <v>28121.4</v>
      </c>
      <c r="K352" s="7">
        <f>+Tabla1[[#This Row],[TK Remolcados (1)]]+Tabla1[[#This Row],[TK Coche Motor (2)]]+Tabla1[[#This Row],[TK Eléctricos (3)]]</f>
        <v>28121.4</v>
      </c>
      <c r="L352" s="15">
        <f>Tabla1[[#This Row],[Trenes Kilómetro (TK) (1+2+3)]]/K340-1</f>
        <v>1.1777251184834121</v>
      </c>
      <c r="M352" s="6"/>
      <c r="N352" s="6"/>
      <c r="O352" s="6"/>
      <c r="P352" s="6">
        <f>Tabla1[[#This Row],[TK Eléctricos (3)]]*Tabla1[[#This Row],[Form. Media Trenes Eléctricos]]</f>
        <v>56242.8</v>
      </c>
      <c r="Q352" s="7">
        <f>Tabla1[[#This Row],[CK Remolcados (5)]]+Tabla1[[#This Row],[CK Coche Motor (6)]]+Tabla1[[#This Row],[CK Eléctricos (7)]]</f>
        <v>56242.8</v>
      </c>
      <c r="R352" s="15">
        <f>Tabla1[[#This Row],[Coches Kilómetro (CK) (5+6+7)]]/Q340-1</f>
        <v>1.1777251184834121</v>
      </c>
      <c r="S352" s="128"/>
      <c r="T352" s="15"/>
      <c r="U352" s="9">
        <v>36.299999999999997</v>
      </c>
      <c r="V352" s="15">
        <f>Tabla1[[#This Row],[Velocidad Comercial Trenes Eléctricos]]/U340-1</f>
        <v>-5.4794520547946091E-3</v>
      </c>
      <c r="W352" s="6"/>
      <c r="X352" s="6"/>
      <c r="Y352" s="9">
        <v>2</v>
      </c>
      <c r="AB352" s="6">
        <f>+Tabla1[[#This Row],[Asientos Prom. x C. Eléctricos]]*Tabla1[[#This Row],[Trenes Corridos (TC)]]*Tabla1[[#This Row],[Form. Media Trenes Eléctricos]]</f>
        <v>147040</v>
      </c>
      <c r="AE352" s="6">
        <v>40</v>
      </c>
      <c r="AF352" s="6">
        <f>+'[3]TDC TAB'!$H356</f>
        <v>1898</v>
      </c>
      <c r="AG352" s="6">
        <f>+Tabla1[[#This Row],[Trenes Programados]]-Tabla1[[#This Row],[Trenes Corridos (TC)]]</f>
        <v>60</v>
      </c>
      <c r="AH352" s="90">
        <f>+'[3]TDC TAB'!$J356</f>
        <v>1838</v>
      </c>
      <c r="AI352" s="15">
        <f>Tabla1[[#This Row],[Trenes Corridos (TC)]]/AH340-1</f>
        <v>1.1777251184834121</v>
      </c>
      <c r="AJ352" s="6">
        <f>+'[3]TDC TAB'!$K356</f>
        <v>1765</v>
      </c>
      <c r="AK352" s="6">
        <f>+Tabla1[[#This Row],[Trenes Corridos (TC)]]-Tabla1[[#This Row],[Trenes Puntuales]]</f>
        <v>73</v>
      </c>
      <c r="AL352" s="93">
        <f>+Tabla1[[#This Row],[Trenes Puntuales]]/Tabla1[[#This Row],[Trenes Programados]]</f>
        <v>0.9299262381454162</v>
      </c>
      <c r="AM352" s="93">
        <v>0.95</v>
      </c>
      <c r="AN352" s="93" t="str">
        <f>+IF(Tabla1[[#This Row],[Regularidad Absoluta]]&gt;=Tabla1[[#This Row],[RA 95%]],Tabla1[[#This Row],[Regularidad Absoluta]],"")</f>
        <v/>
      </c>
      <c r="AO352" s="93">
        <f>Tabla1[[#This Row],[Trenes Puntuales]]/Tabla1[[#This Row],[Trenes Corridos (TC)]]</f>
        <v>0.96028291621327533</v>
      </c>
      <c r="AP352" s="93">
        <f>Tabla1[[#This Row],[Trenes Corridos (TC)]]/Tabla1[[#This Row],[Trenes Programados]]</f>
        <v>0.96838777660695474</v>
      </c>
      <c r="AQ352" s="93">
        <f>Tabla1[[#This Row],[Regularidad Relativa]]/AO340-1</f>
        <v>9.8209730737133238E-2</v>
      </c>
      <c r="AR352" s="7">
        <f>+'[4]DATOS TDC#Bol por Estación'!$V337</f>
        <v>73066</v>
      </c>
      <c r="AS352" s="15">
        <f>+Tabla1[[#This Row],[Pasajeros Pagos (PAX)]]/AR340-1</f>
        <v>6.014784946236559</v>
      </c>
      <c r="AT352" s="6">
        <f>+Tabla1[[#This Row],[Pasajeros Pagos (PAX)]]/Tabla1[[#This Row],[Indice Dia Habil]]</f>
        <v>2803.7605525709901</v>
      </c>
      <c r="AU352" s="15">
        <f>+Tabla1[[#This Row],[PAX Día Habil]]/AT340-1</f>
        <v>6.1843672377227081</v>
      </c>
      <c r="AV352" s="6">
        <f>+Tabla1[[#This Row],[Pasajeros Pagos (PAX)]]/Tabla1[[#This Row],[Trenes Corridos (TC)]]</f>
        <v>39.752992383025024</v>
      </c>
      <c r="AW352" s="6">
        <f>+Tabla1[[#This Row],[PAX x Tren]]/Tabla1[[#This Row],[Form. Media Trenes Eléctricos]]</f>
        <v>19.876496191512512</v>
      </c>
      <c r="AX352" s="15">
        <f>+Tabla1[[#This Row],[PAX x Coche]]/AW340-1</f>
        <v>2.2211526086091702</v>
      </c>
      <c r="AY352" s="6">
        <v>93</v>
      </c>
      <c r="AZ352" s="9">
        <f>+Tabla1[[#This Row],[PAX Kilómetro]]/Tabla1[[#This Row],[Coches Kilómetro (CK) (5+6+7)]]</f>
        <v>14.22112130997929</v>
      </c>
      <c r="BA352" s="15">
        <f>+Tabla1[[#This Row],[Ocupación Media (PaxKm/CocheKm)]]/AZ340-1</f>
        <v>2.5261171985411788</v>
      </c>
      <c r="BB352" s="15">
        <f>+Tabla1[[#This Row],[Ocupación Media (PaxKm/CocheKm)]]/Tabla1[[#This Row],[Capacidad x Coche (4xm2)]]</f>
        <v>0.15291528290300313</v>
      </c>
      <c r="BC352" s="15">
        <f>+Tabla1[[#This Row],[% de Ocupación Media PAX]]/BB340-1</f>
        <v>2.5261171985411788</v>
      </c>
      <c r="BD352" s="87">
        <f>+Tabla1[[#This Row],[Pasajeros Pagos (PAX)]]*Tabla1[[#This Row],[PAX Recorrido Medio]]</f>
        <v>799835.68161290325</v>
      </c>
      <c r="BE352" s="37">
        <f>+Tabla1[[#This Row],[Tarifa Media $]]/(CO352/Tabla1[[#This Row],[Km. Línea (entre cabeceras) en Servicio]])</f>
        <v>10.946756105615515</v>
      </c>
      <c r="BF352" s="35">
        <f>+Tabla1[[#This Row],[PAX Recorrido Medio]]/BE340-1</f>
        <v>9.4675610561551604E-2</v>
      </c>
      <c r="BG352" s="36">
        <f>+Tabla1[[#This Row],[Pasajeros Pagos (PAX)]]*CN352</f>
        <v>68290.4446016328</v>
      </c>
      <c r="BH352" s="124">
        <f t="shared" si="6"/>
        <v>0.23457334427785881</v>
      </c>
      <c r="BI352" s="90">
        <f>IF(((+AH352*CM352)*((+(20/(1-20/100))/100)+1)-1)&lt;Tabla1[[#This Row],[Pasajeros Pagos (PAX)]],Tabla1[[#This Row],[Pasajeros Pagos (PAX)]],((+AH352*CM352)*((+(20/(1-20/100))/100)+1)-1))</f>
        <v>95457.872356255917</v>
      </c>
      <c r="BJ352" s="35">
        <f>+(Tabla1[[#This Row],[Variación % TC]]*0.2)-(Tabla1[[#This Row],[Vaciación % PAX Recorrido Medio]]*0.1)-(Tabla1[[#This Row],[Variación % Ocupación PAX]]*0.5)+(Tabla1[[#This Row],[Variación % RA]]*0.1)+(Tabla1[[#This Row],[Variación % Velocidad Comercial TE]]*0.1)</f>
        <v>-1.0277081087618283</v>
      </c>
      <c r="BK352" s="86">
        <f>+'[4]DATOS TDC#Bol por Estación'!$Y337</f>
        <v>810291.05</v>
      </c>
      <c r="BL352" s="10">
        <f>+Tabla1[[#This Row],[Recaudación Vta. Boletos $]]/Tabla1[[#This Row],[Pasajeros Pagos (PAX)]]</f>
        <v>11.089850956669313</v>
      </c>
      <c r="BM352" s="15">
        <f>+(Tabla1[[#This Row],[Tarifa Media $]]*44)/CQ352</f>
        <v>7.5374738108570025E-3</v>
      </c>
      <c r="BN352" s="48">
        <f>+Tabla1[[#This Row],[Tarifa Media $]]/CP352</f>
        <v>9.6832013466460767E-2</v>
      </c>
      <c r="BO352" s="82">
        <v>26.06</v>
      </c>
      <c r="BP352" s="76">
        <v>15.3</v>
      </c>
      <c r="BQ352" s="76">
        <v>15.3</v>
      </c>
      <c r="BR352" s="36">
        <v>11</v>
      </c>
      <c r="BS352" s="12">
        <v>253</v>
      </c>
      <c r="BT352" s="72">
        <f>+Tabla1[[#This Row],[Recaudación Vta. Boletos $]]/Tabla1[[#This Row],[Km. Línea (entre cabeceras) en Servicio]]</f>
        <v>52960.199346405228</v>
      </c>
      <c r="BU352" s="73">
        <f>+Tabla1[[#This Row],[Recaudación/Km. Línea (PESOS)]]/CP352</f>
        <v>462.42665986538708</v>
      </c>
      <c r="BV352" s="72">
        <f>+Tabla1[[#This Row],[Recaudación Vta. Boletos $]]/Tabla1[[#This Row],[Trenes Corridos (TC)]]</f>
        <v>440.85476060935804</v>
      </c>
      <c r="BW352" s="73">
        <f>+Tabla1[[#This Row],[Recaudación/Trenes Corridos (PESOS)]]/CP352</f>
        <v>3.8493622937651919</v>
      </c>
      <c r="BX352" s="72">
        <f>+Tabla1[[#This Row],[Recaudación Vta. Boletos $]]/Tabla1[[#This Row],[Coches Kilómetro (CK) (5+6+7)]]</f>
        <v>14.407018320567255</v>
      </c>
      <c r="BY352" s="73">
        <f>+Tabla1[[#This Row],[Recaudación/Coche Kilómetro (PESOS)]]/CP352</f>
        <v>0.12579615339101935</v>
      </c>
      <c r="BZ352" s="74">
        <f>+Tabla1[[#This Row],[Recaudación Vta. Boletos $]]/Tabla1[[#This Row],[PAX Kilómetro]]</f>
        <v>1.0130718954248366</v>
      </c>
      <c r="CA352" s="75">
        <f>+Tabla1[[#This Row],[Recaudación/Pasajeros Kilómetro (PESOS)]]/CP352</f>
        <v>8.8457267643688026E-3</v>
      </c>
      <c r="CB352" s="72">
        <f>+Tabla1[[#This Row],[Recaudación Vta. Boletos $]]/Tabla1[[#This Row],[Personal]]</f>
        <v>3202.7314229249014</v>
      </c>
      <c r="CC352" s="73">
        <f>+Tabla1[[#This Row],[Recaudación/Personal (PESOS)]]/CP352</f>
        <v>27.964932395021435</v>
      </c>
      <c r="CD352" s="36">
        <f>+Tabla1[[#This Row],[Pasajeros Pagos (PAX)]]/Tabla1[[#This Row],[Personal]]</f>
        <v>288.798418972332</v>
      </c>
      <c r="CE352" s="76">
        <f>+Tabla1[[#This Row],[Trenes Corridos (TC)]]/Tabla1[[#This Row],[Personal]]</f>
        <v>7.2648221343873516</v>
      </c>
      <c r="CF352" s="36">
        <f>+Tabla1[[#This Row],[Pasajeros Pagos (PAX)]]/Tabla1[[#This Row],[Km. Línea (entre cabeceras) en Servicio]]</f>
        <v>4775.5555555555557</v>
      </c>
      <c r="CG352" s="36">
        <f>+Tabla1[[#This Row],[Pasajeros Pagos (PAX)]]/Tabla1[[#This Row],[Cantidad de Estaciones en Servicio]]</f>
        <v>6642.363636363636</v>
      </c>
      <c r="CH352" s="36">
        <f>+Tabla1[[#This Row],[PAX Kilómetro]]/Tabla1[[#This Row],[Km. Línea (entre cabeceras) en Servicio]]</f>
        <v>52276.84193548387</v>
      </c>
      <c r="CI352" s="36">
        <f>+Tabla1[[#This Row],[Coches Kilómetro (CK) (5+6+7)]]/Tabla1[[#This Row],[Km. Línea (entre cabeceras) en Servicio]]</f>
        <v>3676</v>
      </c>
      <c r="CJ352" s="36">
        <f>+[1]!TDC_InfraMR[[#This Row],[Total Coches Eléctricos]]</f>
        <v>10</v>
      </c>
      <c r="CK352" s="36">
        <f>+Tabla1[[#This Row],[Pasajeros Pagos (PAX)]]/Tabla1[[#This Row],[Coches en Servicio]]</f>
        <v>7306.6</v>
      </c>
      <c r="CM352" s="2">
        <f t="shared" si="5"/>
        <v>41.549019523941645</v>
      </c>
      <c r="CN352" s="11">
        <v>0.93464052502713713</v>
      </c>
      <c r="CO352" s="10">
        <v>15.5</v>
      </c>
      <c r="CP352" s="10">
        <f>+[5]Hoja1!$C355</f>
        <v>114.52670000000001</v>
      </c>
      <c r="CQ352" s="33">
        <f>+[5]Hoja1!$D355</f>
        <v>64737</v>
      </c>
      <c r="CU352" s="19"/>
      <c r="CW352" s="19"/>
      <c r="CX352" s="19"/>
      <c r="CY352" s="19"/>
      <c r="CZ352" s="15"/>
      <c r="EA352" s="2">
        <v>2022</v>
      </c>
      <c r="EB352" s="2" t="s">
        <v>10</v>
      </c>
    </row>
    <row r="353" spans="1:132" x14ac:dyDescent="0.2">
      <c r="A353" s="92" t="s">
        <v>219</v>
      </c>
      <c r="B353" s="2" t="s">
        <v>0</v>
      </c>
      <c r="C353" s="95">
        <v>44652</v>
      </c>
      <c r="D353" s="4" t="s">
        <v>247</v>
      </c>
      <c r="E353" s="4" t="s">
        <v>245</v>
      </c>
      <c r="F353" s="131" t="s">
        <v>246</v>
      </c>
      <c r="G353" s="4" t="s">
        <v>232</v>
      </c>
      <c r="J353" s="6">
        <f>+Tabla1[[#This Row],[Trenes Corridos (TC)]]*Tabla1[[#This Row],[Km. Línea (entre cabeceras) en Servicio]]</f>
        <v>26943.300000000003</v>
      </c>
      <c r="K353" s="7">
        <f>+Tabla1[[#This Row],[TK Remolcados (1)]]+Tabla1[[#This Row],[TK Coche Motor (2)]]+Tabla1[[#This Row],[TK Eléctricos (3)]]</f>
        <v>26943.300000000003</v>
      </c>
      <c r="L353" s="15">
        <f>Tabla1[[#This Row],[Trenes Kilómetro (TK) (1+2+3)]]/K341-1</f>
        <v>1.1607361963190188</v>
      </c>
      <c r="M353" s="6"/>
      <c r="N353" s="6"/>
      <c r="O353" s="6"/>
      <c r="P353" s="6">
        <f>Tabla1[[#This Row],[TK Eléctricos (3)]]*Tabla1[[#This Row],[Form. Media Trenes Eléctricos]]</f>
        <v>53886.600000000006</v>
      </c>
      <c r="Q353" s="7">
        <f>Tabla1[[#This Row],[CK Remolcados (5)]]+Tabla1[[#This Row],[CK Coche Motor (6)]]+Tabla1[[#This Row],[CK Eléctricos (7)]]</f>
        <v>53886.600000000006</v>
      </c>
      <c r="R353" s="15">
        <f>Tabla1[[#This Row],[Coches Kilómetro (CK) (5+6+7)]]/Q341-1</f>
        <v>1.1607361963190188</v>
      </c>
      <c r="S353" s="128"/>
      <c r="T353" s="15"/>
      <c r="U353" s="9">
        <v>36.299999999999997</v>
      </c>
      <c r="V353" s="15">
        <f>Tabla1[[#This Row],[Velocidad Comercial Trenes Eléctricos]]/U341-1</f>
        <v>-5.4794520547946091E-3</v>
      </c>
      <c r="W353" s="6"/>
      <c r="X353" s="6"/>
      <c r="Y353" s="9">
        <v>2</v>
      </c>
      <c r="AB353" s="6">
        <f>+Tabla1[[#This Row],[Asientos Prom. x C. Eléctricos]]*Tabla1[[#This Row],[Trenes Corridos (TC)]]*Tabla1[[#This Row],[Form. Media Trenes Eléctricos]]</f>
        <v>140880</v>
      </c>
      <c r="AE353" s="6">
        <v>40</v>
      </c>
      <c r="AF353" s="6">
        <f>+'[3]TDC TAB'!$H357</f>
        <v>1850</v>
      </c>
      <c r="AG353" s="6">
        <f>+Tabla1[[#This Row],[Trenes Programados]]-Tabla1[[#This Row],[Trenes Corridos (TC)]]</f>
        <v>89</v>
      </c>
      <c r="AH353" s="90">
        <f>+'[3]TDC TAB'!$J357</f>
        <v>1761</v>
      </c>
      <c r="AI353" s="15">
        <f>Tabla1[[#This Row],[Trenes Corridos (TC)]]/AH341-1</f>
        <v>1.1607361963190184</v>
      </c>
      <c r="AJ353" s="6">
        <f>+'[3]TDC TAB'!$K357</f>
        <v>1682</v>
      </c>
      <c r="AK353" s="6">
        <f>+Tabla1[[#This Row],[Trenes Corridos (TC)]]-Tabla1[[#This Row],[Trenes Puntuales]]</f>
        <v>79</v>
      </c>
      <c r="AL353" s="93">
        <f>+Tabla1[[#This Row],[Trenes Puntuales]]/Tabla1[[#This Row],[Trenes Programados]]</f>
        <v>0.90918918918918923</v>
      </c>
      <c r="AM353" s="93">
        <v>0.95</v>
      </c>
      <c r="AN353" s="93" t="str">
        <f>+IF(Tabla1[[#This Row],[Regularidad Absoluta]]&gt;=Tabla1[[#This Row],[RA 95%]],Tabla1[[#This Row],[Regularidad Absoluta]],"")</f>
        <v/>
      </c>
      <c r="AO353" s="93">
        <f>Tabla1[[#This Row],[Trenes Puntuales]]/Tabla1[[#This Row],[Trenes Corridos (TC)]]</f>
        <v>0.95513912549687674</v>
      </c>
      <c r="AP353" s="93">
        <f>Tabla1[[#This Row],[Trenes Corridos (TC)]]/Tabla1[[#This Row],[Trenes Programados]]</f>
        <v>0.95189189189189194</v>
      </c>
      <c r="AQ353" s="93">
        <f>Tabla1[[#This Row],[Regularidad Relativa]]/AO341-1</f>
        <v>9.0249842128787838E-2</v>
      </c>
      <c r="AR353" s="7">
        <f>+'[4]DATOS TDC#Bol por Estación'!$V338</f>
        <v>77252</v>
      </c>
      <c r="AS353" s="15">
        <f>+Tabla1[[#This Row],[Pasajeros Pagos (PAX)]]/AR341-1</f>
        <v>10.641350210970463</v>
      </c>
      <c r="AT353" s="6">
        <f>+Tabla1[[#This Row],[Pasajeros Pagos (PAX)]]/Tabla1[[#This Row],[Indice Dia Habil]]</f>
        <v>3082.68156424581</v>
      </c>
      <c r="AU353" s="15">
        <f>+Tabla1[[#This Row],[PAX Día Habil]]/AT341-1</f>
        <v>10.934009853145701</v>
      </c>
      <c r="AV353" s="6">
        <f>+Tabla1[[#This Row],[Pasajeros Pagos (PAX)]]/Tabla1[[#This Row],[Trenes Corridos (TC)]]</f>
        <v>43.868256672345261</v>
      </c>
      <c r="AW353" s="6">
        <f>+Tabla1[[#This Row],[PAX x Tren]]/Tabla1[[#This Row],[Form. Media Trenes Eléctricos]]</f>
        <v>21.93412833617263</v>
      </c>
      <c r="AX353" s="15">
        <f>+Tabla1[[#This Row],[PAX x Coche]]/AW341-1</f>
        <v>4.3876776955939407</v>
      </c>
      <c r="AY353" s="6">
        <v>93</v>
      </c>
      <c r="AZ353" s="9">
        <f>+Tabla1[[#This Row],[PAX Kilómetro]]/Tabla1[[#This Row],[Coches Kilómetro (CK) (5+6+7)]]</f>
        <v>16.15937132494367</v>
      </c>
      <c r="BA353" s="15">
        <f>+Tabla1[[#This Row],[Ocupación Media (PaxKm/CocheKm)]]/AZ341-1</f>
        <v>5.0729138256897253</v>
      </c>
      <c r="BB353" s="15">
        <f>+Tabla1[[#This Row],[Ocupación Media (PaxKm/CocheKm)]]/Tabla1[[#This Row],[Capacidad x Coche (4xm2)]]</f>
        <v>0.17375668091337279</v>
      </c>
      <c r="BC353" s="15">
        <f>+Tabla1[[#This Row],[% de Ocupación Media PAX]]/BB341-1</f>
        <v>5.0729138256897253</v>
      </c>
      <c r="BD353" s="87">
        <f>+Tabla1[[#This Row],[Pasajeros Pagos (PAX)]]*Tabla1[[#This Row],[PAX Recorrido Medio]]</f>
        <v>870773.57883870974</v>
      </c>
      <c r="BE353" s="37">
        <f>+Tabla1[[#This Row],[Tarifa Media $]]/(CO353/Tabla1[[#This Row],[Km. Línea (entre cabeceras) en Servicio]])</f>
        <v>11.271858059839353</v>
      </c>
      <c r="BF353" s="35">
        <f>+Tabla1[[#This Row],[PAX Recorrido Medio]]/BE341-1</f>
        <v>0.12718580598393525</v>
      </c>
      <c r="BG353" s="36">
        <f>+Tabla1[[#This Row],[Pasajeros Pagos (PAX)]]*CN353</f>
        <v>75127.374802056191</v>
      </c>
      <c r="BH353" s="124">
        <f t="shared" si="6"/>
        <v>0.124214439010083</v>
      </c>
      <c r="BI353" s="90">
        <f>IF(((+AH353*CM353)*((+(20/(1-20/100))/100)+1)-1)&lt;Tabla1[[#This Row],[Pasajeros Pagos (PAX)]],Tabla1[[#This Row],[Pasajeros Pagos (PAX)]],((+AH353*CM353)*((+(20/(1-20/100))/100)+1)-1))</f>
        <v>88208.807544943542</v>
      </c>
      <c r="BJ353" s="35">
        <f>+(Tabla1[[#This Row],[Variación % TC]]*0.2)-(Tabla1[[#This Row],[Vaciación % PAX Recorrido Medio]]*0.1)-(Tabla1[[#This Row],[Variación % Ocupación PAX]]*0.5)+(Tabla1[[#This Row],[Variación % RA]]*0.1)+(Tabla1[[#This Row],[Variación % Velocidad Comercial TE]]*0.1)</f>
        <v>-2.3085512151720531</v>
      </c>
      <c r="BK353" s="86">
        <f>+'[4]DATOS TDC#Bol por Estación'!$Y338</f>
        <v>882156.23999999987</v>
      </c>
      <c r="BL353" s="10">
        <f>+Tabla1[[#This Row],[Recaudación Vta. Boletos $]]/Tabla1[[#This Row],[Pasajeros Pagos (PAX)]]</f>
        <v>11.419202609641173</v>
      </c>
      <c r="BM353" s="15">
        <f>+(Tabla1[[#This Row],[Tarifa Media $]]*44)/CQ353</f>
        <v>7.6894633593127181E-3</v>
      </c>
      <c r="BN353" s="48">
        <f>+Tabla1[[#This Row],[Tarifa Media $]]/CP353</f>
        <v>9.6584645264663566E-2</v>
      </c>
      <c r="BO353" s="82">
        <v>25.06</v>
      </c>
      <c r="BP353" s="76">
        <v>15.3</v>
      </c>
      <c r="BQ353" s="76">
        <v>15.3</v>
      </c>
      <c r="BR353" s="36">
        <v>11</v>
      </c>
      <c r="BS353" s="12">
        <v>253</v>
      </c>
      <c r="BT353" s="72">
        <f>+Tabla1[[#This Row],[Recaudación Vta. Boletos $]]/Tabla1[[#This Row],[Km. Línea (entre cabeceras) en Servicio]]</f>
        <v>57657.270588235282</v>
      </c>
      <c r="BU353" s="73">
        <f>+Tabla1[[#This Row],[Recaudación/Km. Línea (PESOS)]]/CP353</f>
        <v>487.67039320168556</v>
      </c>
      <c r="BV353" s="72">
        <f>+Tabla1[[#This Row],[Recaudación Vta. Boletos $]]/Tabla1[[#This Row],[Trenes Corridos (TC)]]</f>
        <v>500.94051107325379</v>
      </c>
      <c r="BW353" s="73">
        <f>+Tabla1[[#This Row],[Recaudación/Trenes Corridos (PESOS)]]/CP353</f>
        <v>4.2370000090776774</v>
      </c>
      <c r="BX353" s="72">
        <f>+Tabla1[[#This Row],[Recaudación Vta. Boletos $]]/Tabla1[[#This Row],[Coches Kilómetro (CK) (5+6+7)]]</f>
        <v>16.370604937034436</v>
      </c>
      <c r="BY353" s="73">
        <f>+Tabla1[[#This Row],[Recaudación/Coche Kilómetro (PESOS)]]/CP353</f>
        <v>0.1384640525842378</v>
      </c>
      <c r="BZ353" s="74">
        <f>+Tabla1[[#This Row],[Recaudación Vta. Boletos $]]/Tabla1[[#This Row],[PAX Kilómetro]]</f>
        <v>1.0130718954248363</v>
      </c>
      <c r="CA353" s="75">
        <f>+Tabla1[[#This Row],[Recaudación/Pasajeros Kilómetro (PESOS)]]/CP353</f>
        <v>8.5686534333488645E-3</v>
      </c>
      <c r="CB353" s="72">
        <f>+Tabla1[[#This Row],[Recaudación Vta. Boletos $]]/Tabla1[[#This Row],[Personal]]</f>
        <v>3486.7835573122525</v>
      </c>
      <c r="CC353" s="73">
        <f>+Tabla1[[#This Row],[Recaudación/Personal (PESOS)]]/CP353</f>
        <v>29.491529707453711</v>
      </c>
      <c r="CD353" s="36">
        <f>+Tabla1[[#This Row],[Pasajeros Pagos (PAX)]]/Tabla1[[#This Row],[Personal]]</f>
        <v>305.34387351778656</v>
      </c>
      <c r="CE353" s="76">
        <f>+Tabla1[[#This Row],[Trenes Corridos (TC)]]/Tabla1[[#This Row],[Personal]]</f>
        <v>6.9604743083003955</v>
      </c>
      <c r="CF353" s="36">
        <f>+Tabla1[[#This Row],[Pasajeros Pagos (PAX)]]/Tabla1[[#This Row],[Km. Línea (entre cabeceras) en Servicio]]</f>
        <v>5049.1503267973858</v>
      </c>
      <c r="CG353" s="36">
        <f>+Tabla1[[#This Row],[Pasajeros Pagos (PAX)]]/Tabla1[[#This Row],[Cantidad de Estaciones en Servicio]]</f>
        <v>7022.909090909091</v>
      </c>
      <c r="CH353" s="36">
        <f>+Tabla1[[#This Row],[PAX Kilómetro]]/Tabla1[[#This Row],[Km. Línea (entre cabeceras) en Servicio]]</f>
        <v>56913.305806451615</v>
      </c>
      <c r="CI353" s="36">
        <f>+Tabla1[[#This Row],[Coches Kilómetro (CK) (5+6+7)]]/Tabla1[[#This Row],[Km. Línea (entre cabeceras) en Servicio]]</f>
        <v>3522</v>
      </c>
      <c r="CJ353" s="36">
        <f>+[1]!TDC_InfraMR[[#This Row],[Total Coches Eléctricos]]</f>
        <v>10</v>
      </c>
      <c r="CK353" s="36">
        <f>+Tabla1[[#This Row],[Pasajeros Pagos (PAX)]]/Tabla1[[#This Row],[Coches en Servicio]]</f>
        <v>7725.2</v>
      </c>
      <c r="CM353" s="2">
        <f t="shared" si="5"/>
        <v>40.072598543983439</v>
      </c>
      <c r="CN353" s="11">
        <v>0.97249747323119395</v>
      </c>
      <c r="CO353" s="10">
        <v>15.5</v>
      </c>
      <c r="CP353" s="10">
        <f>+[5]Hoja1!$C356</f>
        <v>118.23</v>
      </c>
      <c r="CQ353" s="33">
        <f>+[5]Hoja1!$D356</f>
        <v>65342</v>
      </c>
      <c r="CU353" s="19"/>
      <c r="CW353" s="19"/>
      <c r="CX353" s="19"/>
      <c r="CY353" s="19"/>
      <c r="CZ353" s="15"/>
      <c r="EA353" s="2">
        <v>2022</v>
      </c>
      <c r="EB353" s="2" t="s">
        <v>0</v>
      </c>
    </row>
    <row r="354" spans="1:132" x14ac:dyDescent="0.2">
      <c r="A354" s="92" t="s">
        <v>219</v>
      </c>
      <c r="B354" s="2" t="s">
        <v>1</v>
      </c>
      <c r="C354" s="95">
        <v>44682</v>
      </c>
      <c r="D354" s="4" t="s">
        <v>247</v>
      </c>
      <c r="E354" s="4" t="s">
        <v>245</v>
      </c>
      <c r="F354" s="131" t="s">
        <v>246</v>
      </c>
      <c r="G354" s="4" t="s">
        <v>232</v>
      </c>
      <c r="J354" s="6">
        <f>+Tabla1[[#This Row],[Trenes Corridos (TC)]]*Tabla1[[#This Row],[Km. Línea (entre cabeceras) en Servicio]]</f>
        <v>29498.400000000001</v>
      </c>
      <c r="K354" s="7">
        <f>+Tabla1[[#This Row],[TK Remolcados (1)]]+Tabla1[[#This Row],[TK Coche Motor (2)]]+Tabla1[[#This Row],[TK Eléctricos (3)]]</f>
        <v>29498.400000000001</v>
      </c>
      <c r="L354" s="15">
        <f>Tabla1[[#This Row],[Trenes Kilómetro (TK) (1+2+3)]]/K342-1</f>
        <v>1.2843601895734595</v>
      </c>
      <c r="M354" s="6"/>
      <c r="N354" s="6"/>
      <c r="O354" s="6"/>
      <c r="P354" s="6">
        <f>Tabla1[[#This Row],[TK Eléctricos (3)]]*Tabla1[[#This Row],[Form. Media Trenes Eléctricos]]</f>
        <v>58996.800000000003</v>
      </c>
      <c r="Q354" s="7">
        <f>Tabla1[[#This Row],[CK Remolcados (5)]]+Tabla1[[#This Row],[CK Coche Motor (6)]]+Tabla1[[#This Row],[CK Eléctricos (7)]]</f>
        <v>58996.800000000003</v>
      </c>
      <c r="R354" s="15">
        <f>Tabla1[[#This Row],[Coches Kilómetro (CK) (5+6+7)]]/Q342-1</f>
        <v>1.2843601895734595</v>
      </c>
      <c r="S354" s="128"/>
      <c r="T354" s="15"/>
      <c r="U354" s="9">
        <v>36.299999999999997</v>
      </c>
      <c r="V354" s="15">
        <f>Tabla1[[#This Row],[Velocidad Comercial Trenes Eléctricos]]/U342-1</f>
        <v>-5.4794520547946091E-3</v>
      </c>
      <c r="W354" s="6"/>
      <c r="X354" s="6"/>
      <c r="Y354" s="9">
        <v>2</v>
      </c>
      <c r="AB354" s="6">
        <f>+Tabla1[[#This Row],[Asientos Prom. x C. Eléctricos]]*Tabla1[[#This Row],[Trenes Corridos (TC)]]*Tabla1[[#This Row],[Form. Media Trenes Eléctricos]]</f>
        <v>154240</v>
      </c>
      <c r="AE354" s="6">
        <v>40</v>
      </c>
      <c r="AF354" s="6">
        <f>+'[3]TDC TAB'!$H358</f>
        <v>1956</v>
      </c>
      <c r="AG354" s="6">
        <f>+Tabla1[[#This Row],[Trenes Programados]]-Tabla1[[#This Row],[Trenes Corridos (TC)]]</f>
        <v>28</v>
      </c>
      <c r="AH354" s="90">
        <f>+'[3]TDC TAB'!$J358</f>
        <v>1928</v>
      </c>
      <c r="AI354" s="15">
        <f>Tabla1[[#This Row],[Trenes Corridos (TC)]]/AH342-1</f>
        <v>1.2843601895734595</v>
      </c>
      <c r="AJ354" s="6">
        <f>+'[3]TDC TAB'!$K358</f>
        <v>1851</v>
      </c>
      <c r="AK354" s="6">
        <f>+Tabla1[[#This Row],[Trenes Corridos (TC)]]-Tabla1[[#This Row],[Trenes Puntuales]]</f>
        <v>77</v>
      </c>
      <c r="AL354" s="93">
        <f>+Tabla1[[#This Row],[Trenes Puntuales]]/Tabla1[[#This Row],[Trenes Programados]]</f>
        <v>0.94631901840490795</v>
      </c>
      <c r="AM354" s="93">
        <v>0.95</v>
      </c>
      <c r="AN354" s="93" t="str">
        <f>+IF(Tabla1[[#This Row],[Regularidad Absoluta]]&gt;=Tabla1[[#This Row],[RA 95%]],Tabla1[[#This Row],[Regularidad Absoluta]],"")</f>
        <v/>
      </c>
      <c r="AO354" s="93">
        <f>Tabla1[[#This Row],[Trenes Puntuales]]/Tabla1[[#This Row],[Trenes Corridos (TC)]]</f>
        <v>0.96006224066390045</v>
      </c>
      <c r="AP354" s="93">
        <f>Tabla1[[#This Row],[Trenes Corridos (TC)]]/Tabla1[[#This Row],[Trenes Programados]]</f>
        <v>0.98568507157464214</v>
      </c>
      <c r="AQ354" s="93">
        <f>Tabla1[[#This Row],[Regularidad Relativa]]/AO342-1</f>
        <v>4.0170129807871602E-2</v>
      </c>
      <c r="AR354" s="7">
        <f>+'[4]DATOS TDC#Bol por Estación'!$V339</f>
        <v>73682</v>
      </c>
      <c r="AS354" s="15">
        <f>+Tabla1[[#This Row],[Pasajeros Pagos (PAX)]]/AR342-1</f>
        <v>14.693716719914804</v>
      </c>
      <c r="AT354" s="6">
        <f>+Tabla1[[#This Row],[Pasajeros Pagos (PAX)]]/Tabla1[[#This Row],[Indice Dia Habil]]</f>
        <v>2897.443963822257</v>
      </c>
      <c r="AU354" s="15">
        <f>+Tabla1[[#This Row],[PAX Día Habil]]/AT342-1</f>
        <v>14.304922322213413</v>
      </c>
      <c r="AV354" s="6">
        <f>+Tabla1[[#This Row],[Pasajeros Pagos (PAX)]]/Tabla1[[#This Row],[Trenes Corridos (TC)]]</f>
        <v>38.216804979253112</v>
      </c>
      <c r="AW354" s="6">
        <f>+Tabla1[[#This Row],[PAX x Tren]]/Tabla1[[#This Row],[Form. Media Trenes Eléctricos]]</f>
        <v>19.108402489626556</v>
      </c>
      <c r="AX354" s="15">
        <f>+Tabla1[[#This Row],[PAX x Coche]]/AW342-1</f>
        <v>5.8700710122448623</v>
      </c>
      <c r="AY354" s="6">
        <v>93</v>
      </c>
      <c r="AZ354" s="9">
        <f>+Tabla1[[#This Row],[PAX Kilómetro]]/Tabla1[[#This Row],[Coches Kilómetro (CK) (5+6+7)]]</f>
        <v>13.673072714496051</v>
      </c>
      <c r="BA354" s="15">
        <f>+Tabla1[[#This Row],[Ocupación Media (PaxKm/CocheKm)]]/AZ342-1</f>
        <v>6.5213257753708378</v>
      </c>
      <c r="BB354" s="15">
        <f>+Tabla1[[#This Row],[Ocupación Media (PaxKm/CocheKm)]]/Tabla1[[#This Row],[Capacidad x Coche (4xm2)]]</f>
        <v>0.14702228725264571</v>
      </c>
      <c r="BC354" s="15">
        <f>+Tabla1[[#This Row],[% de Ocupación Media PAX]]/BB342-1</f>
        <v>6.5213257753708378</v>
      </c>
      <c r="BD354" s="36">
        <f>+Tabla1[[#This Row],[Pasajeros Pagos (PAX)]]*Tabla1[[#This Row],[PAX Recorrido Medio]]</f>
        <v>806667.53632258065</v>
      </c>
      <c r="BE354" s="37">
        <f>+Tabla1[[#This Row],[Tarifa Media $]]/(CO354/Tabla1[[#This Row],[Km. Línea (entre cabeceras) en Servicio]])</f>
        <v>10.947959288870832</v>
      </c>
      <c r="BF354" s="35">
        <f>+Tabla1[[#This Row],[PAX Recorrido Medio]]/BE342-1</f>
        <v>9.4795928887083214E-2</v>
      </c>
      <c r="BG354" s="36">
        <f>+Tabla1[[#This Row],[Pasajeros Pagos (PAX)]]*CN354</f>
        <v>81099.680990127337</v>
      </c>
      <c r="BH354" s="124">
        <f t="shared" si="6"/>
        <v>0.12830097431440424</v>
      </c>
      <c r="BI354" s="90">
        <f>IF(((+AH354*CM354)*((+(20/(1-20/100))/100)+1)-1)&lt;Tabla1[[#This Row],[Pasajeros Pagos (PAX)]],Tabla1[[#This Row],[Pasajeros Pagos (PAX)]],((+AH354*CM354)*((+(20/(1-20/100))/100)+1)-1))</f>
        <v>84526.881215736968</v>
      </c>
      <c r="BJ354" s="35">
        <f>+(Tabla1[[#This Row],[Variación % TC]]*0.2)-(Tabla1[[#This Row],[Vaciación % PAX Recorrido Medio]]*0.1)-(Tabla1[[#This Row],[Variación % Ocupación PAX]]*0.5)+(Tabla1[[#This Row],[Variación % RA]]*0.1)+(Tabla1[[#This Row],[Variación % Velocidad Comercial TE]]*0.1)</f>
        <v>-3.0098013748841272</v>
      </c>
      <c r="BK354" s="86">
        <f>+'[4]DATOS TDC#Bol por Estación'!$Y339</f>
        <v>817212.20999999985</v>
      </c>
      <c r="BL354" s="10">
        <f>+Tabla1[[#This Row],[Recaudación Vta. Boletos $]]/Tabla1[[#This Row],[Pasajeros Pagos (PAX)]]</f>
        <v>11.091069867810319</v>
      </c>
      <c r="BM354" s="15">
        <f>+(Tabla1[[#This Row],[Tarifa Media $]]*44)/CQ354</f>
        <v>7.3999889939444403E-3</v>
      </c>
      <c r="BN354" s="48">
        <f>+Tabla1[[#This Row],[Tarifa Media $]]/CP354</f>
        <v>9.0200633277572537E-2</v>
      </c>
      <c r="BO354" s="82">
        <v>25.43</v>
      </c>
      <c r="BP354" s="76">
        <v>15.3</v>
      </c>
      <c r="BQ354" s="76">
        <v>15.3</v>
      </c>
      <c r="BR354" s="36">
        <v>11</v>
      </c>
      <c r="BS354" s="12">
        <v>253</v>
      </c>
      <c r="BT354" s="72">
        <f>+Tabla1[[#This Row],[Recaudación Vta. Boletos $]]/Tabla1[[#This Row],[Km. Línea (entre cabeceras) en Servicio]]</f>
        <v>53412.562745098025</v>
      </c>
      <c r="BU354" s="73">
        <f>+Tabla1[[#This Row],[Recaudación/Km. Línea (PESOS)]]/CP354</f>
        <v>434.38974255935284</v>
      </c>
      <c r="BV354" s="72">
        <f>+Tabla1[[#This Row],[Recaudación Vta. Boletos $]]/Tabla1[[#This Row],[Trenes Corridos (TC)]]</f>
        <v>423.86525414937751</v>
      </c>
      <c r="BW354" s="73">
        <f>+Tabla1[[#This Row],[Recaudación/Trenes Corridos (PESOS)]]/CP354</f>
        <v>3.447180010974118</v>
      </c>
      <c r="BX354" s="72">
        <f>+Tabla1[[#This Row],[Recaudación Vta. Boletos $]]/Tabla1[[#This Row],[Coches Kilómetro (CK) (5+6+7)]]</f>
        <v>13.851805691156127</v>
      </c>
      <c r="BY354" s="73">
        <f>+Tabla1[[#This Row],[Recaudación/Coche Kilómetro (PESOS)]]/CP354</f>
        <v>0.11265294153510189</v>
      </c>
      <c r="BZ354" s="74">
        <f>+Tabla1[[#This Row],[Recaudación Vta. Boletos $]]/Tabla1[[#This Row],[PAX Kilómetro]]</f>
        <v>1.0130718954248363</v>
      </c>
      <c r="CA354" s="75">
        <f>+Tabla1[[#This Row],[Recaudación/Pasajeros Kilómetro (PESOS)]]/CP354</f>
        <v>8.2390362347498081E-3</v>
      </c>
      <c r="CB354" s="72">
        <f>+Tabla1[[#This Row],[Recaudación Vta. Boletos $]]/Tabla1[[#This Row],[Personal]]</f>
        <v>3230.0877865612642</v>
      </c>
      <c r="CC354" s="73">
        <f>+Tabla1[[#This Row],[Recaudación/Personal (PESOS)]]/CP354</f>
        <v>26.269419214063635</v>
      </c>
      <c r="CD354" s="36">
        <f>+Tabla1[[#This Row],[Pasajeros Pagos (PAX)]]/Tabla1[[#This Row],[Personal]]</f>
        <v>291.23320158102769</v>
      </c>
      <c r="CE354" s="76">
        <f>+Tabla1[[#This Row],[Trenes Corridos (TC)]]/Tabla1[[#This Row],[Personal]]</f>
        <v>7.6205533596837949</v>
      </c>
      <c r="CF354" s="36">
        <f>+Tabla1[[#This Row],[Pasajeros Pagos (PAX)]]/Tabla1[[#This Row],[Km. Línea (entre cabeceras) en Servicio]]</f>
        <v>4815.8169934640518</v>
      </c>
      <c r="CG354" s="36">
        <f>+Tabla1[[#This Row],[Pasajeros Pagos (PAX)]]/Tabla1[[#This Row],[Cantidad de Estaciones en Servicio]]</f>
        <v>6698.363636363636</v>
      </c>
      <c r="CH354" s="36">
        <f>+Tabla1[[#This Row],[PAX Kilómetro]]/Tabla1[[#This Row],[Km. Línea (entre cabeceras) en Servicio]]</f>
        <v>52723.368387096772</v>
      </c>
      <c r="CI354" s="36">
        <f>+Tabla1[[#This Row],[Coches Kilómetro (CK) (5+6+7)]]/Tabla1[[#This Row],[Km. Línea (entre cabeceras) en Servicio]]</f>
        <v>3856</v>
      </c>
      <c r="CJ354" s="36">
        <f>+[1]!TDC_InfraMR[[#This Row],[Total Coches Eléctricos]]</f>
        <v>10</v>
      </c>
      <c r="CK354" s="36">
        <f>+Tabla1[[#This Row],[Pasajeros Pagos (PAX)]]/Tabla1[[#This Row],[Coches en Servicio]]</f>
        <v>7368.2</v>
      </c>
      <c r="CM354" s="2">
        <f t="shared" si="5"/>
        <v>35.07380963308588</v>
      </c>
      <c r="CN354" s="11">
        <v>1.1006715478695928</v>
      </c>
      <c r="CO354" s="10">
        <v>15.5</v>
      </c>
      <c r="CP354" s="10">
        <f>+[5]Hoja1!$C357</f>
        <v>122.96</v>
      </c>
      <c r="CQ354" s="33">
        <f>+[5]Hoja1!$D357</f>
        <v>65947</v>
      </c>
      <c r="CU354" s="19"/>
      <c r="CW354" s="19"/>
      <c r="CX354" s="19"/>
      <c r="CY354" s="19"/>
      <c r="CZ354" s="15"/>
      <c r="EA354" s="2">
        <v>2022</v>
      </c>
      <c r="EB354" s="2" t="s">
        <v>1</v>
      </c>
    </row>
    <row r="355" spans="1:132" x14ac:dyDescent="0.2">
      <c r="A355" s="92" t="s">
        <v>219</v>
      </c>
      <c r="B355" s="2" t="s">
        <v>2</v>
      </c>
      <c r="C355" s="95">
        <v>44713</v>
      </c>
      <c r="D355" s="4" t="s">
        <v>247</v>
      </c>
      <c r="E355" s="4" t="s">
        <v>245</v>
      </c>
      <c r="F355" s="131" t="s">
        <v>246</v>
      </c>
      <c r="G355" s="4" t="s">
        <v>232</v>
      </c>
      <c r="J355" s="6">
        <f>+Tabla1[[#This Row],[Trenes Corridos (TC)]]*Tabla1[[#This Row],[Km. Línea (entre cabeceras) en Servicio]]</f>
        <v>29146.5</v>
      </c>
      <c r="K355" s="7">
        <f>+Tabla1[[#This Row],[TK Remolcados (1)]]+Tabla1[[#This Row],[TK Coche Motor (2)]]+Tabla1[[#This Row],[TK Eléctricos (3)]]</f>
        <v>29146.5</v>
      </c>
      <c r="L355" s="15">
        <f>Tabla1[[#This Row],[Trenes Kilómetro (TK) (1+2+3)]]/K343-1</f>
        <v>0.12855450236966814</v>
      </c>
      <c r="M355" s="6"/>
      <c r="N355" s="6"/>
      <c r="O355" s="6"/>
      <c r="P355" s="6">
        <f>Tabla1[[#This Row],[TK Eléctricos (3)]]*Tabla1[[#This Row],[Form. Media Trenes Eléctricos]]</f>
        <v>58293</v>
      </c>
      <c r="Q355" s="7">
        <f>Tabla1[[#This Row],[CK Remolcados (5)]]+Tabla1[[#This Row],[CK Coche Motor (6)]]+Tabla1[[#This Row],[CK Eléctricos (7)]]</f>
        <v>58293</v>
      </c>
      <c r="R355" s="15">
        <f>Tabla1[[#This Row],[Coches Kilómetro (CK) (5+6+7)]]/Q343-1</f>
        <v>0.12855450236966814</v>
      </c>
      <c r="S355" s="128"/>
      <c r="T355" s="15"/>
      <c r="U355" s="9">
        <v>36.299999999999997</v>
      </c>
      <c r="V355" s="15">
        <f>Tabla1[[#This Row],[Velocidad Comercial Trenes Eléctricos]]/U343-1</f>
        <v>-5.4794520547946091E-3</v>
      </c>
      <c r="W355" s="6"/>
      <c r="X355" s="6"/>
      <c r="Y355" s="9">
        <v>2</v>
      </c>
      <c r="AB355" s="6">
        <f>+Tabla1[[#This Row],[Asientos Prom. x C. Eléctricos]]*Tabla1[[#This Row],[Trenes Corridos (TC)]]*Tabla1[[#This Row],[Form. Media Trenes Eléctricos]]</f>
        <v>152400</v>
      </c>
      <c r="AE355" s="6">
        <v>40</v>
      </c>
      <c r="AF355" s="6">
        <f>+'[3]TDC TAB'!$H359</f>
        <v>1920</v>
      </c>
      <c r="AG355" s="6">
        <f>+Tabla1[[#This Row],[Trenes Programados]]-Tabla1[[#This Row],[Trenes Corridos (TC)]]</f>
        <v>15</v>
      </c>
      <c r="AH355" s="90">
        <f>+'[3]TDC TAB'!$J359</f>
        <v>1905</v>
      </c>
      <c r="AI355" s="15">
        <f>Tabla1[[#This Row],[Trenes Corridos (TC)]]/AH343-1</f>
        <v>0.12855450236966814</v>
      </c>
      <c r="AJ355" s="6">
        <f>+'[3]TDC TAB'!$K359</f>
        <v>1788</v>
      </c>
      <c r="AK355" s="6">
        <f>+Tabla1[[#This Row],[Trenes Corridos (TC)]]-Tabla1[[#This Row],[Trenes Puntuales]]</f>
        <v>117</v>
      </c>
      <c r="AL355" s="93">
        <f>+Tabla1[[#This Row],[Trenes Puntuales]]/Tabla1[[#This Row],[Trenes Programados]]</f>
        <v>0.93125000000000002</v>
      </c>
      <c r="AM355" s="93">
        <v>0.95</v>
      </c>
      <c r="AN355" s="93" t="str">
        <f>+IF(Tabla1[[#This Row],[Regularidad Absoluta]]&gt;=Tabla1[[#This Row],[RA 95%]],Tabla1[[#This Row],[Regularidad Absoluta]],"")</f>
        <v/>
      </c>
      <c r="AO355" s="93">
        <f>Tabla1[[#This Row],[Trenes Puntuales]]/Tabla1[[#This Row],[Trenes Corridos (TC)]]</f>
        <v>0.93858267716535437</v>
      </c>
      <c r="AP355" s="93">
        <f>Tabla1[[#This Row],[Trenes Corridos (TC)]]/Tabla1[[#This Row],[Trenes Programados]]</f>
        <v>0.9921875</v>
      </c>
      <c r="AQ355" s="93">
        <f>Tabla1[[#This Row],[Regularidad Relativa]]/AO343-1</f>
        <v>-2.3827751660432495E-2</v>
      </c>
      <c r="AR355" s="7">
        <f>+'[4]DATOS TDC#Bol por Estación'!$V340</f>
        <v>72085</v>
      </c>
      <c r="AS355" s="15">
        <f>+Tabla1[[#This Row],[Pasajeros Pagos (PAX)]]/AR343-1</f>
        <v>7.6755325550607783</v>
      </c>
      <c r="AT355" s="6">
        <f>+Tabla1[[#This Row],[Pasajeros Pagos (PAX)]]/Tabla1[[#This Row],[Indice Dia Habil]]</f>
        <v>2876.4964086193136</v>
      </c>
      <c r="AU355" s="15">
        <f>+Tabla1[[#This Row],[PAX Día Habil]]/AT343-1</f>
        <v>7.8936325354952679</v>
      </c>
      <c r="AV355" s="6">
        <f>+Tabla1[[#This Row],[Pasajeros Pagos (PAX)]]/Tabla1[[#This Row],[Trenes Corridos (TC)]]</f>
        <v>37.83989501312336</v>
      </c>
      <c r="AW355" s="6">
        <f>+Tabla1[[#This Row],[PAX x Tren]]/Tabla1[[#This Row],[Form. Media Trenes Eléctricos]]</f>
        <v>18.91994750656168</v>
      </c>
      <c r="AX355" s="15">
        <f>+Tabla1[[#This Row],[PAX x Coche]]/AW343-1</f>
        <v>6.687296038290075</v>
      </c>
      <c r="AY355" s="6">
        <v>93</v>
      </c>
      <c r="AZ355" s="9">
        <f>+Tabla1[[#This Row],[PAX Kilómetro]]/Tabla1[[#This Row],[Coches Kilómetro (CK) (5+6+7)]]</f>
        <v>13.891268647870628</v>
      </c>
      <c r="BA355" s="15">
        <f>+Tabla1[[#This Row],[Ocupación Media (PaxKm/CocheKm)]]/AZ343-1</f>
        <v>7.6354906873839461</v>
      </c>
      <c r="BB355" s="15">
        <f>+Tabla1[[#This Row],[Ocupación Media (PaxKm/CocheKm)]]/Tabla1[[#This Row],[Capacidad x Coche (4xm2)]]</f>
        <v>0.14936848008463041</v>
      </c>
      <c r="BC355" s="15">
        <f>+Tabla1[[#This Row],[% de Ocupación Media PAX]]/BB343-1</f>
        <v>7.6354906873839461</v>
      </c>
      <c r="BD355" s="36">
        <f>+Tabla1[[#This Row],[Pasajeros Pagos (PAX)]]*Tabla1[[#This Row],[PAX Recorrido Medio]]</f>
        <v>809763.72329032258</v>
      </c>
      <c r="BE355" s="37">
        <f>+Tabla1[[#This Row],[Tarifa Media $]]/(CO355/Tabla1[[#This Row],[Km. Línea (entre cabeceras) en Servicio]])</f>
        <v>11.233456659364952</v>
      </c>
      <c r="BF355" s="35">
        <f>+Tabla1[[#This Row],[PAX Recorrido Medio]]/BE343-1</f>
        <v>0.12334566593649532</v>
      </c>
      <c r="BG355" s="36">
        <f>+Tabla1[[#This Row],[Pasajeros Pagos (PAX)]]*CN355</f>
        <v>84626.038936354555</v>
      </c>
      <c r="BH355" s="124">
        <f t="shared" si="6"/>
        <v>6.0302340948018673E-2</v>
      </c>
      <c r="BI355" s="90">
        <f>IF(((+AH355*CM355)*((+(20/(1-20/100))/100)+1)-1)&lt;Tabla1[[#This Row],[Pasajeros Pagos (PAX)]],Tabla1[[#This Row],[Pasajeros Pagos (PAX)]],((+AH355*CM355)*((+(20/(1-20/100))/100)+1)-1))</f>
        <v>76710.843435242045</v>
      </c>
      <c r="BJ355" s="35">
        <f>+(Tabla1[[#This Row],[Variación % TC]]*0.2)-(Tabla1[[#This Row],[Vaciación % PAX Recorrido Medio]]*0.1)-(Tabla1[[#This Row],[Variación % Ocupación PAX]]*0.5)+(Tabla1[[#This Row],[Variación % RA]]*0.1)+(Tabla1[[#This Row],[Variación % Velocidad Comercial TE]]*0.1)</f>
        <v>-3.8072997301832117</v>
      </c>
      <c r="BK355" s="86">
        <f>+'[4]DATOS TDC#Bol por Estación'!$Y340</f>
        <v>820348.87</v>
      </c>
      <c r="BL355" s="10">
        <f>+Tabla1[[#This Row],[Recaudación Vta. Boletos $]]/Tabla1[[#This Row],[Pasajeros Pagos (PAX)]]</f>
        <v>11.380299230075606</v>
      </c>
      <c r="BM355" s="15">
        <f>+(Tabla1[[#This Row],[Tarifa Media $]]*44)/CQ355</f>
        <v>7.5239386663560328E-3</v>
      </c>
      <c r="BN355" s="48">
        <f>+Tabla1[[#This Row],[Tarifa Media $]]/CP355</f>
        <v>8.9257248863338079E-2</v>
      </c>
      <c r="BO355" s="82">
        <v>25.06</v>
      </c>
      <c r="BP355" s="76">
        <v>15.3</v>
      </c>
      <c r="BQ355" s="76">
        <v>15.3</v>
      </c>
      <c r="BR355" s="36">
        <v>11</v>
      </c>
      <c r="BS355" s="12">
        <v>253</v>
      </c>
      <c r="BT355" s="72">
        <f>+Tabla1[[#This Row],[Recaudación Vta. Boletos $]]/Tabla1[[#This Row],[Km. Línea (entre cabeceras) en Servicio]]</f>
        <v>53617.573202614374</v>
      </c>
      <c r="BU355" s="73">
        <f>+Tabla1[[#This Row],[Recaudación/Km. Línea (PESOS)]]/CP355</f>
        <v>420.52998590285785</v>
      </c>
      <c r="BV355" s="72">
        <f>+Tabla1[[#This Row],[Recaudación Vta. Boletos $]]/Tabla1[[#This Row],[Trenes Corridos (TC)]]</f>
        <v>430.62932808398949</v>
      </c>
      <c r="BW355" s="73">
        <f>+Tabla1[[#This Row],[Recaudación/Trenes Corridos (PESOS)]]/CP355</f>
        <v>3.377484926148937</v>
      </c>
      <c r="BX355" s="72">
        <f>+Tabla1[[#This Row],[Recaudación Vta. Boletos $]]/Tabla1[[#This Row],[Coches Kilómetro (CK) (5+6+7)]]</f>
        <v>14.072853858953906</v>
      </c>
      <c r="BY355" s="73">
        <f>+Tabla1[[#This Row],[Recaudación/Coche Kilómetro (PESOS)]]/CP355</f>
        <v>0.1103753243839522</v>
      </c>
      <c r="BZ355" s="74">
        <f>+Tabla1[[#This Row],[Recaudación Vta. Boletos $]]/Tabla1[[#This Row],[PAX Kilómetro]]</f>
        <v>1.0130718954248366</v>
      </c>
      <c r="CA355" s="75">
        <f>+Tabla1[[#This Row],[Recaudación/Pasajeros Kilómetro (PESOS)]]/CP355</f>
        <v>7.9456619249006783E-3</v>
      </c>
      <c r="CB355" s="72">
        <f>+Tabla1[[#This Row],[Recaudación Vta. Boletos $]]/Tabla1[[#This Row],[Personal]]</f>
        <v>3242.485652173913</v>
      </c>
      <c r="CC355" s="73">
        <f>+Tabla1[[#This Row],[Recaudación/Personal (PESOS)]]/CP355</f>
        <v>25.431260017050299</v>
      </c>
      <c r="CD355" s="36">
        <f>+Tabla1[[#This Row],[Pasajeros Pagos (PAX)]]/Tabla1[[#This Row],[Personal]]</f>
        <v>284.92094861660081</v>
      </c>
      <c r="CE355" s="76">
        <f>+Tabla1[[#This Row],[Trenes Corridos (TC)]]/Tabla1[[#This Row],[Personal]]</f>
        <v>7.5296442687747032</v>
      </c>
      <c r="CF355" s="36">
        <f>+Tabla1[[#This Row],[Pasajeros Pagos (PAX)]]/Tabla1[[#This Row],[Km. Línea (entre cabeceras) en Servicio]]</f>
        <v>4711.4379084967322</v>
      </c>
      <c r="CG355" s="36">
        <f>+Tabla1[[#This Row],[Pasajeros Pagos (PAX)]]/Tabla1[[#This Row],[Cantidad de Estaciones en Servicio]]</f>
        <v>6553.181818181818</v>
      </c>
      <c r="CH355" s="36">
        <f>+Tabla1[[#This Row],[PAX Kilómetro]]/Tabla1[[#This Row],[Km. Línea (entre cabeceras) en Servicio]]</f>
        <v>52925.733548387092</v>
      </c>
      <c r="CI355" s="36">
        <f>+Tabla1[[#This Row],[Coches Kilómetro (CK) (5+6+7)]]/Tabla1[[#This Row],[Km. Línea (entre cabeceras) en Servicio]]</f>
        <v>3810</v>
      </c>
      <c r="CJ355" s="36">
        <f>+[1]!TDC_InfraMR[[#This Row],[Total Coches Eléctricos]]</f>
        <v>10</v>
      </c>
      <c r="CK355" s="36">
        <f>+Tabla1[[#This Row],[Pasajeros Pagos (PAX)]]/Tabla1[[#This Row],[Coches en Servicio]]</f>
        <v>7208.5</v>
      </c>
      <c r="CM355" s="2">
        <f t="shared" si="5"/>
        <v>32.214947374379861</v>
      </c>
      <c r="CN355" s="11">
        <v>1.1739757083492344</v>
      </c>
      <c r="CO355" s="10">
        <v>15.5</v>
      </c>
      <c r="CP355" s="10">
        <f>+[5]Hoja1!$C358</f>
        <v>127.5</v>
      </c>
      <c r="CQ355" s="33">
        <f>+[5]Hoja1!$D358</f>
        <v>66552</v>
      </c>
      <c r="CU355" s="19"/>
      <c r="CW355" s="19"/>
      <c r="CX355" s="19"/>
      <c r="CY355" s="19"/>
      <c r="CZ355" s="15"/>
      <c r="EA355" s="2">
        <v>2022</v>
      </c>
      <c r="EB355" s="2" t="s">
        <v>2</v>
      </c>
    </row>
    <row r="356" spans="1:132" x14ac:dyDescent="0.2">
      <c r="A356" s="92" t="s">
        <v>219</v>
      </c>
      <c r="B356" s="2" t="s">
        <v>3</v>
      </c>
      <c r="C356" s="95">
        <v>44743</v>
      </c>
      <c r="D356" s="4" t="s">
        <v>247</v>
      </c>
      <c r="E356" s="4" t="s">
        <v>245</v>
      </c>
      <c r="F356" s="131" t="s">
        <v>246</v>
      </c>
      <c r="G356" s="4" t="s">
        <v>232</v>
      </c>
      <c r="J356" s="6">
        <f>+Tabla1[[#This Row],[Trenes Corridos (TC)]]*Tabla1[[#This Row],[Km. Línea (entre cabeceras) en Servicio]]</f>
        <v>30125.7</v>
      </c>
      <c r="K356" s="7">
        <f>+Tabla1[[#This Row],[TK Remolcados (1)]]+Tabla1[[#This Row],[TK Coche Motor (2)]]+Tabla1[[#This Row],[TK Eléctricos (3)]]</f>
        <v>30125.7</v>
      </c>
      <c r="L356" s="15">
        <f>Tabla1[[#This Row],[Trenes Kilómetro (TK) (1+2+3)]]/K344-1</f>
        <v>0.13552479815455598</v>
      </c>
      <c r="M356" s="6"/>
      <c r="N356" s="6"/>
      <c r="O356" s="6"/>
      <c r="P356" s="6">
        <f>Tabla1[[#This Row],[TK Eléctricos (3)]]*Tabla1[[#This Row],[Form. Media Trenes Eléctricos]]</f>
        <v>60251.4</v>
      </c>
      <c r="Q356" s="7">
        <f>Tabla1[[#This Row],[CK Remolcados (5)]]+Tabla1[[#This Row],[CK Coche Motor (6)]]+Tabla1[[#This Row],[CK Eléctricos (7)]]</f>
        <v>60251.4</v>
      </c>
      <c r="R356" s="15">
        <f>Tabla1[[#This Row],[Coches Kilómetro (CK) (5+6+7)]]/Q344-1</f>
        <v>0.13552479815455598</v>
      </c>
      <c r="S356" s="128"/>
      <c r="T356" s="15"/>
      <c r="U356" s="9">
        <v>36.299999999999997</v>
      </c>
      <c r="V356" s="15">
        <f>Tabla1[[#This Row],[Velocidad Comercial Trenes Eléctricos]]/U344-1</f>
        <v>-5.4794520547946091E-3</v>
      </c>
      <c r="W356" s="6"/>
      <c r="X356" s="6"/>
      <c r="Y356" s="9">
        <v>2</v>
      </c>
      <c r="AB356" s="6">
        <f>+Tabla1[[#This Row],[Asientos Prom. x C. Eléctricos]]*Tabla1[[#This Row],[Trenes Corridos (TC)]]*Tabla1[[#This Row],[Form. Media Trenes Eléctricos]]</f>
        <v>157520</v>
      </c>
      <c r="AE356" s="6">
        <v>40</v>
      </c>
      <c r="AF356" s="6">
        <f>+'[3]TDC TAB'!$H360</f>
        <v>1978</v>
      </c>
      <c r="AG356" s="6">
        <f>+Tabla1[[#This Row],[Trenes Programados]]-Tabla1[[#This Row],[Trenes Corridos (TC)]]</f>
        <v>9</v>
      </c>
      <c r="AH356" s="90">
        <f>+'[3]TDC TAB'!$J360</f>
        <v>1969</v>
      </c>
      <c r="AI356" s="15">
        <f>Tabla1[[#This Row],[Trenes Corridos (TC)]]/AH344-1</f>
        <v>0.13552479815455598</v>
      </c>
      <c r="AJ356" s="6">
        <f>+'[3]TDC TAB'!$K360</f>
        <v>1785</v>
      </c>
      <c r="AK356" s="6">
        <f>+Tabla1[[#This Row],[Trenes Corridos (TC)]]-Tabla1[[#This Row],[Trenes Puntuales]]</f>
        <v>184</v>
      </c>
      <c r="AL356" s="93">
        <f>+Tabla1[[#This Row],[Trenes Puntuales]]/Tabla1[[#This Row],[Trenes Programados]]</f>
        <v>0.90242669362992922</v>
      </c>
      <c r="AM356" s="93">
        <v>0.95</v>
      </c>
      <c r="AN356" s="93" t="str">
        <f>+IF(Tabla1[[#This Row],[Regularidad Absoluta]]&gt;=Tabla1[[#This Row],[RA 95%]],Tabla1[[#This Row],[Regularidad Absoluta]],"")</f>
        <v/>
      </c>
      <c r="AO356" s="93">
        <f>Tabla1[[#This Row],[Trenes Puntuales]]/Tabla1[[#This Row],[Trenes Corridos (TC)]]</f>
        <v>0.90655154900964952</v>
      </c>
      <c r="AP356" s="93">
        <f>Tabla1[[#This Row],[Trenes Corridos (TC)]]/Tabla1[[#This Row],[Trenes Programados]]</f>
        <v>0.99544994944388276</v>
      </c>
      <c r="AQ356" s="93">
        <f>Tabla1[[#This Row],[Regularidad Relativa]]/AO344-1</f>
        <v>-4.4981539500162704E-2</v>
      </c>
      <c r="AR356" s="7">
        <f>+'[4]DATOS TDC#Bol por Estación'!$V341</f>
        <v>93989</v>
      </c>
      <c r="AS356" s="15">
        <f>+Tabla1[[#This Row],[Pasajeros Pagos (PAX)]]/AR344-1</f>
        <v>4.1619617750439364</v>
      </c>
      <c r="AT356" s="6">
        <f>+Tabla1[[#This Row],[Pasajeros Pagos (PAX)]]/Tabla1[[#This Row],[Indice Dia Habil]]</f>
        <v>3606.6385264773603</v>
      </c>
      <c r="AU356" s="15">
        <f>+Tabla1[[#This Row],[PAX Día Habil]]/AT344-1</f>
        <v>4.2293089355778957</v>
      </c>
      <c r="AV356" s="6">
        <f>+Tabla1[[#This Row],[Pasajeros Pagos (PAX)]]/Tabla1[[#This Row],[Trenes Corridos (TC)]]</f>
        <v>47.734382935500257</v>
      </c>
      <c r="AW356" s="6">
        <f>+Tabla1[[#This Row],[PAX x Tren]]/Tabla1[[#This Row],[Form. Media Trenes Eléctricos]]</f>
        <v>23.867191467750128</v>
      </c>
      <c r="AX356" s="15">
        <f>+Tabla1[[#This Row],[PAX x Coche]]/AW344-1</f>
        <v>3.5458820304348331</v>
      </c>
      <c r="AY356" s="6">
        <v>93</v>
      </c>
      <c r="AZ356" s="9">
        <f>+Tabla1[[#This Row],[PAX Kilómetro]]/Tabla1[[#This Row],[Coches Kilómetro (CK) (5+6+7)]]</f>
        <v>17.766256491751179</v>
      </c>
      <c r="BA356" s="15">
        <f>+Tabla1[[#This Row],[Ocupación Media (PaxKm/CocheKm)]]/AZ344-1</f>
        <v>4.1773103907892919</v>
      </c>
      <c r="BB356" s="15">
        <f>+Tabla1[[#This Row],[Ocupación Media (PaxKm/CocheKm)]]/Tabla1[[#This Row],[Capacidad x Coche (4xm2)]]</f>
        <v>0.19103501604033526</v>
      </c>
      <c r="BC356" s="15">
        <f>+Tabla1[[#This Row],[% de Ocupación Media PAX]]/BB344-1</f>
        <v>4.1773103907892928</v>
      </c>
      <c r="BD356" s="36">
        <f>+Tabla1[[#This Row],[Pasajeros Pagos (PAX)]]*Tabla1[[#This Row],[PAX Recorrido Medio]]</f>
        <v>1070441.8263870969</v>
      </c>
      <c r="BE356" s="37">
        <f>+Tabla1[[#This Row],[Tarifa Media $]]/(CO356/Tabla1[[#This Row],[Km. Línea (entre cabeceras) en Servicio]])</f>
        <v>11.389011760813467</v>
      </c>
      <c r="BF356" s="35">
        <f>+Tabla1[[#This Row],[PAX Recorrido Medio]]/BE344-1</f>
        <v>0.13890117608134678</v>
      </c>
      <c r="BG356" s="36">
        <f>+Tabla1[[#This Row],[Pasajeros Pagos (PAX)]]*CN356</f>
        <v>74552.04513940656</v>
      </c>
      <c r="BH356" s="124">
        <f t="shared" si="6"/>
        <v>0.18861863914972976</v>
      </c>
      <c r="BI356" s="90">
        <f>IF(((+AH356*CM356)*((+(20/(1-20/100))/100)+1)-1)&lt;Tabla1[[#This Row],[Pasajeros Pagos (PAX)]],Tabla1[[#This Row],[Pasajeros Pagos (PAX)]],((+AH356*CM356)*((+(20/(1-20/100))/100)+1)-1))</f>
        <v>115838.25379166484</v>
      </c>
      <c r="BJ356" s="35">
        <f>+(Tabla1[[#This Row],[Variación % TC]]*0.2)-(Tabla1[[#This Row],[Vaciación % PAX Recorrido Medio]]*0.1)-(Tabla1[[#This Row],[Variación % Ocupación PAX]]*0.5)+(Tabla1[[#This Row],[Variación % RA]]*0.1)+(Tabla1[[#This Row],[Variación % Velocidad Comercial TE]]*0.1)</f>
        <v>-2.0804864525273654</v>
      </c>
      <c r="BK356" s="86">
        <f>+'[4]DATOS TDC#Bol por Estación'!$Y341</f>
        <v>1084434.5300000003</v>
      </c>
      <c r="BL356" s="10">
        <f>+Tabla1[[#This Row],[Recaudación Vta. Boletos $]]/Tabla1[[#This Row],[Pasajeros Pagos (PAX)]]</f>
        <v>11.537887731543055</v>
      </c>
      <c r="BM356" s="15">
        <f>+(Tabla1[[#This Row],[Tarifa Media $]]*44)/CQ356</f>
        <v>7.0230019531754891E-3</v>
      </c>
      <c r="BN356" s="48">
        <f>+Tabla1[[#This Row],[Tarifa Media $]]/CP356</f>
        <v>8.5770797885392908E-2</v>
      </c>
      <c r="BO356" s="82">
        <v>26.06</v>
      </c>
      <c r="BP356" s="76">
        <v>15.3</v>
      </c>
      <c r="BQ356" s="76">
        <v>15.3</v>
      </c>
      <c r="BR356" s="36">
        <v>11</v>
      </c>
      <c r="BS356" s="12">
        <v>253</v>
      </c>
      <c r="BT356" s="72">
        <f>+Tabla1[[#This Row],[Recaudación Vta. Boletos $]]/Tabla1[[#This Row],[Km. Línea (entre cabeceras) en Servicio]]</f>
        <v>70878.073856209157</v>
      </c>
      <c r="BU356" s="73">
        <f>+Tabla1[[#This Row],[Recaudación/Km. Línea (PESOS)]]/CP356</f>
        <v>526.89617793792115</v>
      </c>
      <c r="BV356" s="72">
        <f>+Tabla1[[#This Row],[Recaudación Vta. Boletos $]]/Tabla1[[#This Row],[Trenes Corridos (TC)]]</f>
        <v>550.75395124428655</v>
      </c>
      <c r="BW356" s="73">
        <f>+Tabla1[[#This Row],[Recaudación/Trenes Corridos (PESOS)]]/CP356</f>
        <v>4.0942161109447408</v>
      </c>
      <c r="BX356" s="72">
        <f>+Tabla1[[#This Row],[Recaudación Vta. Boletos $]]/Tabla1[[#This Row],[Coches Kilómetro (CK) (5+6+7)]]</f>
        <v>17.998495138702175</v>
      </c>
      <c r="BY356" s="73">
        <f>+Tabla1[[#This Row],[Recaudación/Coche Kilómetro (PESOS)]]/CP356</f>
        <v>0.13379791212237716</v>
      </c>
      <c r="BZ356" s="74">
        <f>+Tabla1[[#This Row],[Recaudación Vta. Boletos $]]/Tabla1[[#This Row],[PAX Kilómetro]]</f>
        <v>1.0130718954248368</v>
      </c>
      <c r="CA356" s="75">
        <f>+Tabla1[[#This Row],[Recaudación/Pasajeros Kilómetro (PESOS)]]/CP356</f>
        <v>7.5310131982220989E-3</v>
      </c>
      <c r="CB356" s="72">
        <f>+Tabla1[[#This Row],[Recaudación Vta. Boletos $]]/Tabla1[[#This Row],[Personal]]</f>
        <v>4286.3024901185781</v>
      </c>
      <c r="CC356" s="73">
        <f>+Tabla1[[#This Row],[Recaudación/Personal (PESOS)]]/CP356</f>
        <v>31.863681906917765</v>
      </c>
      <c r="CD356" s="36">
        <f>+Tabla1[[#This Row],[Pasajeros Pagos (PAX)]]/Tabla1[[#This Row],[Personal]]</f>
        <v>371.498023715415</v>
      </c>
      <c r="CE356" s="76">
        <f>+Tabla1[[#This Row],[Trenes Corridos (TC)]]/Tabla1[[#This Row],[Personal]]</f>
        <v>7.7826086956521738</v>
      </c>
      <c r="CF356" s="36">
        <f>+Tabla1[[#This Row],[Pasajeros Pagos (PAX)]]/Tabla1[[#This Row],[Km. Línea (entre cabeceras) en Servicio]]</f>
        <v>6143.0718954248359</v>
      </c>
      <c r="CG356" s="36">
        <f>+Tabla1[[#This Row],[Pasajeros Pagos (PAX)]]/Tabla1[[#This Row],[Cantidad de Estaciones en Servicio]]</f>
        <v>8544.454545454546</v>
      </c>
      <c r="CH356" s="36">
        <f>+Tabla1[[#This Row],[PAX Kilómetro]]/Tabla1[[#This Row],[Km. Línea (entre cabeceras) en Servicio]]</f>
        <v>69963.518064516131</v>
      </c>
      <c r="CI356" s="36">
        <f>+Tabla1[[#This Row],[Coches Kilómetro (CK) (5+6+7)]]/Tabla1[[#This Row],[Km. Línea (entre cabeceras) en Servicio]]</f>
        <v>3938</v>
      </c>
      <c r="CJ356" s="36">
        <f>+[1]!TDC_InfraMR[[#This Row],[Total Coches Eléctricos]]</f>
        <v>10</v>
      </c>
      <c r="CK356" s="36">
        <f>+Tabla1[[#This Row],[Pasajeros Pagos (PAX)]]/Tabla1[[#This Row],[Coches en Servicio]]</f>
        <v>9398.9</v>
      </c>
      <c r="CM356" s="2">
        <f t="shared" si="5"/>
        <v>47.065212307431125</v>
      </c>
      <c r="CN356" s="11">
        <v>0.7931996844248429</v>
      </c>
      <c r="CO356" s="10">
        <v>15.5</v>
      </c>
      <c r="CP356" s="10">
        <f>+[5]Hoja1!$C359</f>
        <v>134.52000000000001</v>
      </c>
      <c r="CQ356" s="33">
        <f>+[5]Hoja1!$D359</f>
        <v>72286.333333333328</v>
      </c>
      <c r="CU356" s="19"/>
      <c r="CW356" s="19"/>
      <c r="CX356" s="19"/>
      <c r="CY356" s="19"/>
      <c r="CZ356" s="15"/>
      <c r="EA356" s="2">
        <v>2022</v>
      </c>
      <c r="EB356" s="2" t="s">
        <v>3</v>
      </c>
    </row>
    <row r="357" spans="1:132" x14ac:dyDescent="0.2">
      <c r="A357" s="92" t="s">
        <v>219</v>
      </c>
      <c r="B357" s="2" t="s">
        <v>4</v>
      </c>
      <c r="C357" s="95">
        <v>44774</v>
      </c>
      <c r="D357" s="4" t="s">
        <v>247</v>
      </c>
      <c r="E357" s="4" t="s">
        <v>245</v>
      </c>
      <c r="F357" s="131" t="s">
        <v>246</v>
      </c>
      <c r="G357" s="4" t="s">
        <v>232</v>
      </c>
      <c r="J357" s="6">
        <f>+Tabla1[[#This Row],[Trenes Corridos (TC)]]*Tabla1[[#This Row],[Km. Línea (entre cabeceras) en Servicio]]</f>
        <v>29819.7</v>
      </c>
      <c r="K357" s="7">
        <f>+Tabla1[[#This Row],[TK Remolcados (1)]]+Tabla1[[#This Row],[TK Coche Motor (2)]]+Tabla1[[#This Row],[TK Eléctricos (3)]]</f>
        <v>29819.7</v>
      </c>
      <c r="L357" s="15">
        <f>Tabla1[[#This Row],[Trenes Kilómetro (TK) (1+2+3)]]/K345-1</f>
        <v>0.11818703384968443</v>
      </c>
      <c r="M357" s="6"/>
      <c r="N357" s="6"/>
      <c r="O357" s="6"/>
      <c r="P357" s="6">
        <f>Tabla1[[#This Row],[TK Eléctricos (3)]]*Tabla1[[#This Row],[Form. Media Trenes Eléctricos]]</f>
        <v>59639.4</v>
      </c>
      <c r="Q357" s="7">
        <f>Tabla1[[#This Row],[CK Remolcados (5)]]+Tabla1[[#This Row],[CK Coche Motor (6)]]+Tabla1[[#This Row],[CK Eléctricos (7)]]</f>
        <v>59639.4</v>
      </c>
      <c r="R357" s="15">
        <f>Tabla1[[#This Row],[Coches Kilómetro (CK) (5+6+7)]]/Q345-1</f>
        <v>0.11818703384968443</v>
      </c>
      <c r="S357" s="128"/>
      <c r="T357" s="15"/>
      <c r="U357" s="9">
        <v>36.299999999999997</v>
      </c>
      <c r="V357" s="15">
        <f>Tabla1[[#This Row],[Velocidad Comercial Trenes Eléctricos]]/U345-1</f>
        <v>-5.4794520547946091E-3</v>
      </c>
      <c r="W357" s="6"/>
      <c r="X357" s="6"/>
      <c r="Y357" s="9">
        <v>2</v>
      </c>
      <c r="AB357" s="6">
        <f>+Tabla1[[#This Row],[Asientos Prom. x C. Eléctricos]]*Tabla1[[#This Row],[Trenes Corridos (TC)]]*Tabla1[[#This Row],[Form. Media Trenes Eléctricos]]</f>
        <v>155920</v>
      </c>
      <c r="AE357" s="6">
        <v>40</v>
      </c>
      <c r="AF357" s="6">
        <f>+'[3]TDC TAB'!$H361</f>
        <v>1960</v>
      </c>
      <c r="AG357" s="6">
        <f>+Tabla1[[#This Row],[Trenes Programados]]-Tabla1[[#This Row],[Trenes Corridos (TC)]]</f>
        <v>11</v>
      </c>
      <c r="AH357" s="90">
        <f>+'[3]TDC TAB'!$J361</f>
        <v>1949</v>
      </c>
      <c r="AI357" s="15">
        <f>Tabla1[[#This Row],[Trenes Corridos (TC)]]/AH345-1</f>
        <v>0.11818703384968443</v>
      </c>
      <c r="AJ357" s="6">
        <f>+'[3]TDC TAB'!$K361</f>
        <v>1653</v>
      </c>
      <c r="AK357" s="6">
        <f>+Tabla1[[#This Row],[Trenes Corridos (TC)]]-Tabla1[[#This Row],[Trenes Puntuales]]</f>
        <v>296</v>
      </c>
      <c r="AL357" s="93">
        <f>+Tabla1[[#This Row],[Trenes Puntuales]]/Tabla1[[#This Row],[Trenes Programados]]</f>
        <v>0.84336734693877546</v>
      </c>
      <c r="AM357" s="93">
        <v>0.95</v>
      </c>
      <c r="AN357" s="93" t="str">
        <f>+IF(Tabla1[[#This Row],[Regularidad Absoluta]]&gt;=Tabla1[[#This Row],[RA 95%]],Tabla1[[#This Row],[Regularidad Absoluta]],"")</f>
        <v/>
      </c>
      <c r="AO357" s="93">
        <f>Tabla1[[#This Row],[Trenes Puntuales]]/Tabla1[[#This Row],[Trenes Corridos (TC)]]</f>
        <v>0.84812724474089274</v>
      </c>
      <c r="AP357" s="93">
        <f>Tabla1[[#This Row],[Trenes Corridos (TC)]]/Tabla1[[#This Row],[Trenes Programados]]</f>
        <v>0.9943877551020408</v>
      </c>
      <c r="AQ357" s="93">
        <f>Tabla1[[#This Row],[Regularidad Relativa]]/AO345-1</f>
        <v>-0.12371915377393239</v>
      </c>
      <c r="AR357" s="7">
        <f>+'[4]DATOS TDC#Bol por Estación'!$V342</f>
        <v>87645</v>
      </c>
      <c r="AS357" s="15">
        <f>+Tabla1[[#This Row],[Pasajeros Pagos (PAX)]]/AR345-1</f>
        <v>1.836315976829229</v>
      </c>
      <c r="AT357" s="6">
        <f>+Tabla1[[#This Row],[Pasajeros Pagos (PAX)]]/Tabla1[[#This Row],[Indice Dia Habil]]</f>
        <v>3283.8141626077181</v>
      </c>
      <c r="AU357" s="15">
        <f>+Tabla1[[#This Row],[PAX Día Habil]]/AT345-1</f>
        <v>1.7693665925878492</v>
      </c>
      <c r="AV357" s="6">
        <f>+Tabla1[[#This Row],[Pasajeros Pagos (PAX)]]/Tabla1[[#This Row],[Trenes Corridos (TC)]]</f>
        <v>44.969214982042075</v>
      </c>
      <c r="AW357" s="6">
        <f>+Tabla1[[#This Row],[PAX x Tren]]/Tabla1[[#This Row],[Form. Media Trenes Eléctricos]]</f>
        <v>22.484607491021038</v>
      </c>
      <c r="AX357" s="15">
        <f>+Tabla1[[#This Row],[PAX x Coche]]/AW345-1</f>
        <v>1.5365309120643134</v>
      </c>
      <c r="AY357" s="6">
        <v>93</v>
      </c>
      <c r="AZ357" s="9">
        <f>+Tabla1[[#This Row],[PAX Kilómetro]]/Tabla1[[#This Row],[Coches Kilómetro (CK) (5+6+7)]]</f>
        <v>13.755368334846272</v>
      </c>
      <c r="BA357" s="15">
        <f>+Tabla1[[#This Row],[Ocupación Media (PaxKm/CocheKm)]]/AZ345-1</f>
        <v>1.3742065772424641</v>
      </c>
      <c r="BB357" s="15">
        <f>+Tabla1[[#This Row],[Ocupación Media (PaxKm/CocheKm)]]/Tabla1[[#This Row],[Capacidad x Coche (4xm2)]]</f>
        <v>0.14790718639619649</v>
      </c>
      <c r="BC357" s="15">
        <f>+Tabla1[[#This Row],[% de Ocupación Media PAX]]/BB345-1</f>
        <v>1.3742065772424645</v>
      </c>
      <c r="BD357" s="36">
        <f>+Tabla1[[#This Row],[Pasajeros Pagos (PAX)]]*Tabla1[[#This Row],[PAX Recorrido Medio]]</f>
        <v>820361.91426923079</v>
      </c>
      <c r="BE357" s="37">
        <f>+Tabla1[[#This Row],[Tarifa Media $]]/(CO357/Tabla1[[#This Row],[Km. Línea (entre cabeceras) en Servicio]])</f>
        <v>9.3600537882278605</v>
      </c>
      <c r="BF357" s="35">
        <f>+Tabla1[[#This Row],[PAX Recorrido Medio]]/BE345-1</f>
        <v>-6.3994621177213995E-2</v>
      </c>
      <c r="BG357" s="36">
        <f>+Tabla1[[#This Row],[Pasajeros Pagos (PAX)]]*CN357</f>
        <v>86610.840402436501</v>
      </c>
      <c r="BH357" s="124">
        <f t="shared" si="6"/>
        <v>8.8302465257056428E-2</v>
      </c>
      <c r="BI357" s="90">
        <f>IF(((+AH357*CM357)*((+(20/(1-20/100))/100)+1)-1)&lt;Tabla1[[#This Row],[Pasajeros Pagos (PAX)]],Tabla1[[#This Row],[Pasajeros Pagos (PAX)]],((+AH357*CM357)*((+(20/(1-20/100))/100)+1)-1))</f>
        <v>96133.856525905634</v>
      </c>
      <c r="BJ357" s="35">
        <f>+(Tabla1[[#This Row],[Variación % TC]]*0.2)-(Tabla1[[#This Row],[Vaciación % PAX Recorrido Medio]]*0.1)-(Tabla1[[#This Row],[Variación % Ocupación PAX]]*0.5)+(Tabla1[[#This Row],[Variación % RA]]*0.1)+(Tabla1[[#This Row],[Variación % Velocidad Comercial TE]]*0.1)</f>
        <v>-0.66998628031644669</v>
      </c>
      <c r="BK357" s="86">
        <f>+'[4]DATOS TDC#Bol por Estación'!$Y342</f>
        <v>1394079.07</v>
      </c>
      <c r="BL357" s="10">
        <f>+Tabla1[[#This Row],[Recaudación Vta. Boletos $]]/Tabla1[[#This Row],[Pasajeros Pagos (PAX)]]</f>
        <v>15.905973757772834</v>
      </c>
      <c r="BM357" s="15">
        <f>+(Tabla1[[#This Row],[Tarifa Media $]]*44)/CQ357</f>
        <v>8.9702238553289911E-3</v>
      </c>
      <c r="BN357" s="48">
        <f>+Tabla1[[#This Row],[Tarifa Media $]]/CP357</f>
        <v>0.11245739364941201</v>
      </c>
      <c r="BO357" s="82">
        <v>26.69</v>
      </c>
      <c r="BP357" s="76">
        <v>15.3</v>
      </c>
      <c r="BQ357" s="76">
        <v>15.3</v>
      </c>
      <c r="BR357" s="36">
        <v>11</v>
      </c>
      <c r="BS357" s="12">
        <v>253</v>
      </c>
      <c r="BT357" s="72">
        <f>+Tabla1[[#This Row],[Recaudación Vta. Boletos $]]/Tabla1[[#This Row],[Km. Línea (entre cabeceras) en Servicio]]</f>
        <v>91116.279084967318</v>
      </c>
      <c r="BU357" s="73">
        <f>+Tabla1[[#This Row],[Recaudación/Km. Línea (PESOS)]]/CP357</f>
        <v>644.20446185638662</v>
      </c>
      <c r="BV357" s="72">
        <f>+Tabla1[[#This Row],[Recaudación Vta. Boletos $]]/Tabla1[[#This Row],[Trenes Corridos (TC)]]</f>
        <v>715.27915341200617</v>
      </c>
      <c r="BW357" s="73">
        <f>+Tabla1[[#This Row],[Recaudación/Trenes Corridos (PESOS)]]/CP357</f>
        <v>5.0571207113405414</v>
      </c>
      <c r="BX357" s="72">
        <f>+Tabla1[[#This Row],[Recaudación Vta. Boletos $]]/Tabla1[[#This Row],[Coches Kilómetro (CK) (5+6+7)]]</f>
        <v>23.375135732418503</v>
      </c>
      <c r="BY357" s="73">
        <f>+Tabla1[[#This Row],[Recaudación/Coche Kilómetro (PESOS)]]/CP357</f>
        <v>0.1652653827235471</v>
      </c>
      <c r="BZ357" s="74">
        <f>+Tabla1[[#This Row],[Recaudación Vta. Boletos $]]/Tabla1[[#This Row],[PAX Kilómetro]]</f>
        <v>1.6993464052287581</v>
      </c>
      <c r="CA357" s="75">
        <f>+Tabla1[[#This Row],[Recaudación/Pasajeros Kilómetro (PESOS)]]/CP357</f>
        <v>1.2014609765474818E-2</v>
      </c>
      <c r="CB357" s="72">
        <f>+Tabla1[[#This Row],[Recaudación Vta. Boletos $]]/Tabla1[[#This Row],[Personal]]</f>
        <v>5510.1939525691705</v>
      </c>
      <c r="CC357" s="73">
        <f>+Tabla1[[#This Row],[Recaudación/Personal (PESOS)]]/CP357</f>
        <v>38.957819234793341</v>
      </c>
      <c r="CD357" s="36">
        <f>+Tabla1[[#This Row],[Pasajeros Pagos (PAX)]]/Tabla1[[#This Row],[Personal]]</f>
        <v>346.42292490118575</v>
      </c>
      <c r="CE357" s="76">
        <f>+Tabla1[[#This Row],[Trenes Corridos (TC)]]/Tabla1[[#This Row],[Personal]]</f>
        <v>7.7035573122529648</v>
      </c>
      <c r="CF357" s="36">
        <f>+Tabla1[[#This Row],[Pasajeros Pagos (PAX)]]/Tabla1[[#This Row],[Km. Línea (entre cabeceras) en Servicio]]</f>
        <v>5728.4313725490192</v>
      </c>
      <c r="CG357" s="36">
        <f>+Tabla1[[#This Row],[Pasajeros Pagos (PAX)]]/Tabla1[[#This Row],[Cantidad de Estaciones en Servicio]]</f>
        <v>7967.727272727273</v>
      </c>
      <c r="CH357" s="36">
        <f>+Tabla1[[#This Row],[PAX Kilómetro]]/Tabla1[[#This Row],[Km. Línea (entre cabeceras) en Servicio]]</f>
        <v>53618.425769230766</v>
      </c>
      <c r="CI357" s="36">
        <f>+Tabla1[[#This Row],[Coches Kilómetro (CK) (5+6+7)]]/Tabla1[[#This Row],[Km. Línea (entre cabeceras) en Servicio]]</f>
        <v>3898</v>
      </c>
      <c r="CJ357" s="36">
        <f>+[1]!TDC_InfraMR[[#This Row],[Total Coches Eléctricos]]</f>
        <v>10</v>
      </c>
      <c r="CK357" s="36">
        <f>+Tabla1[[#This Row],[Pasajeros Pagos (PAX)]]/Tabla1[[#This Row],[Coches en Servicio]]</f>
        <v>8764.5</v>
      </c>
      <c r="CL357" s="2" t="s">
        <v>233</v>
      </c>
      <c r="CM357" s="2">
        <f t="shared" si="5"/>
        <v>39.460177127103393</v>
      </c>
      <c r="CN357" s="11">
        <v>0.98820058648452846</v>
      </c>
      <c r="CO357" s="10">
        <v>26</v>
      </c>
      <c r="CP357" s="10">
        <f>+[5]Hoja1!$C360</f>
        <v>141.44</v>
      </c>
      <c r="CQ357" s="33">
        <f>+[5]Hoja1!$D360</f>
        <v>78020.666666666657</v>
      </c>
      <c r="CU357" s="19"/>
      <c r="CW357" s="19"/>
      <c r="CX357" s="19"/>
      <c r="CY357" s="19"/>
      <c r="CZ357" s="15"/>
      <c r="EA357" s="2">
        <v>2022</v>
      </c>
      <c r="EB357" s="2" t="s">
        <v>4</v>
      </c>
    </row>
    <row r="358" spans="1:132" x14ac:dyDescent="0.2">
      <c r="A358" s="92" t="s">
        <v>219</v>
      </c>
      <c r="B358" s="2" t="s">
        <v>11</v>
      </c>
      <c r="C358" s="95">
        <v>44805</v>
      </c>
      <c r="D358" s="4" t="s">
        <v>247</v>
      </c>
      <c r="E358" s="4" t="s">
        <v>245</v>
      </c>
      <c r="F358" s="131" t="s">
        <v>246</v>
      </c>
      <c r="G358" s="4" t="s">
        <v>232</v>
      </c>
      <c r="J358" s="6">
        <f>+Tabla1[[#This Row],[Trenes Corridos (TC)]]*Tabla1[[#This Row],[Km. Línea (entre cabeceras) en Servicio]]</f>
        <v>28886.400000000001</v>
      </c>
      <c r="K358" s="7">
        <f>+Tabla1[[#This Row],[TK Remolcados (1)]]+Tabla1[[#This Row],[TK Coche Motor (2)]]+Tabla1[[#This Row],[TK Eléctricos (3)]]</f>
        <v>28886.400000000001</v>
      </c>
      <c r="L358" s="15">
        <f>Tabla1[[#This Row],[Trenes Kilómetro (TK) (1+2+3)]]/K346-1</f>
        <v>0.107981220657277</v>
      </c>
      <c r="M358" s="6"/>
      <c r="N358" s="6"/>
      <c r="O358" s="6"/>
      <c r="P358" s="6">
        <f>Tabla1[[#This Row],[TK Eléctricos (3)]]*Tabla1[[#This Row],[Form. Media Trenes Eléctricos]]</f>
        <v>57772.800000000003</v>
      </c>
      <c r="Q358" s="7">
        <f>Tabla1[[#This Row],[CK Remolcados (5)]]+Tabla1[[#This Row],[CK Coche Motor (6)]]+Tabla1[[#This Row],[CK Eléctricos (7)]]</f>
        <v>57772.800000000003</v>
      </c>
      <c r="R358" s="15">
        <f>Tabla1[[#This Row],[Coches Kilómetro (CK) (5+6+7)]]/Q346-1</f>
        <v>0.107981220657277</v>
      </c>
      <c r="S358" s="128"/>
      <c r="T358" s="15"/>
      <c r="U358" s="9">
        <v>36.299999999999997</v>
      </c>
      <c r="V358" s="15">
        <f>Tabla1[[#This Row],[Velocidad Comercial Trenes Eléctricos]]/U346-1</f>
        <v>-5.4794520547946091E-3</v>
      </c>
      <c r="W358" s="6"/>
      <c r="X358" s="6"/>
      <c r="Y358" s="9">
        <v>2</v>
      </c>
      <c r="AB358" s="6">
        <f>+Tabla1[[#This Row],[Asientos Prom. x C. Eléctricos]]*Tabla1[[#This Row],[Trenes Corridos (TC)]]*Tabla1[[#This Row],[Form. Media Trenes Eléctricos]]</f>
        <v>151040</v>
      </c>
      <c r="AE358" s="6">
        <v>40</v>
      </c>
      <c r="AF358" s="6">
        <f>+'[3]TDC TAB'!$H362</f>
        <v>1902</v>
      </c>
      <c r="AG358" s="6">
        <f>+Tabla1[[#This Row],[Trenes Programados]]-Tabla1[[#This Row],[Trenes Corridos (TC)]]</f>
        <v>14</v>
      </c>
      <c r="AH358" s="90">
        <f>+'[3]TDC TAB'!$J362</f>
        <v>1888</v>
      </c>
      <c r="AI358" s="15">
        <f>Tabla1[[#This Row],[Trenes Corridos (TC)]]/AH346-1</f>
        <v>0.107981220657277</v>
      </c>
      <c r="AJ358" s="6">
        <f>+'[3]TDC TAB'!$K362</f>
        <v>1774</v>
      </c>
      <c r="AK358" s="6">
        <f>+Tabla1[[#This Row],[Trenes Corridos (TC)]]-Tabla1[[#This Row],[Trenes Puntuales]]</f>
        <v>114</v>
      </c>
      <c r="AL358" s="93">
        <f>+Tabla1[[#This Row],[Trenes Puntuales]]/Tabla1[[#This Row],[Trenes Programados]]</f>
        <v>0.93270241850683488</v>
      </c>
      <c r="AM358" s="93">
        <v>0.95</v>
      </c>
      <c r="AN358" s="93" t="str">
        <f>+IF(Tabla1[[#This Row],[Regularidad Absoluta]]&gt;=Tabla1[[#This Row],[RA 95%]],Tabla1[[#This Row],[Regularidad Absoluta]],"")</f>
        <v/>
      </c>
      <c r="AO358" s="93">
        <f>Tabla1[[#This Row],[Trenes Puntuales]]/Tabla1[[#This Row],[Trenes Corridos (TC)]]</f>
        <v>0.9396186440677966</v>
      </c>
      <c r="AP358" s="93">
        <f>Tabla1[[#This Row],[Trenes Corridos (TC)]]/Tabla1[[#This Row],[Trenes Programados]]</f>
        <v>0.99263932702418511</v>
      </c>
      <c r="AQ358" s="93">
        <f>Tabla1[[#This Row],[Regularidad Relativa]]/AO346-1</f>
        <v>-3.9525993106463542E-2</v>
      </c>
      <c r="AR358" s="7">
        <f>+'[4]DATOS TDC#Bol por Estación'!$V343</f>
        <v>87933</v>
      </c>
      <c r="AS358" s="15">
        <f>+Tabla1[[#This Row],[Pasajeros Pagos (PAX)]]/AR346-1</f>
        <v>1.1992046818727493</v>
      </c>
      <c r="AT358" s="6">
        <f>+Tabla1[[#This Row],[Pasajeros Pagos (PAX)]]/Tabla1[[#This Row],[Indice Dia Habil]]</f>
        <v>3340.9194528875378</v>
      </c>
      <c r="AU358" s="15">
        <f>+Tabla1[[#This Row],[PAX Día Habil]]/AT346-1</f>
        <v>1.1992046818727493</v>
      </c>
      <c r="AV358" s="6">
        <f>+Tabla1[[#This Row],[Pasajeros Pagos (PAX)]]/Tabla1[[#This Row],[Trenes Corridos (TC)]]</f>
        <v>46.574682203389834</v>
      </c>
      <c r="AW358" s="6">
        <f>+Tabla1[[#This Row],[PAX x Tren]]/Tabla1[[#This Row],[Form. Media Trenes Eléctricos]]</f>
        <v>23.287341101694917</v>
      </c>
      <c r="AX358" s="15">
        <f>+Tabla1[[#This Row],[PAX x Coche]]/AW346-1</f>
        <v>0.98487541202921847</v>
      </c>
      <c r="AY358" s="6">
        <v>93</v>
      </c>
      <c r="AZ358" s="9">
        <f>+Tabla1[[#This Row],[PAX Kilómetro]]/Tabla1[[#This Row],[Coches Kilómetro (CK) (5+6+7)]]</f>
        <v>14.16456038135593</v>
      </c>
      <c r="BA358" s="15">
        <f>+Tabla1[[#This Row],[Ocupación Media (PaxKm/CocheKm)]]/AZ346-1</f>
        <v>0.74138420899519053</v>
      </c>
      <c r="BB358" s="15">
        <f>+Tabla1[[#This Row],[Ocupación Media (PaxKm/CocheKm)]]/Tabla1[[#This Row],[Capacidad x Coche (4xm2)]]</f>
        <v>0.15230710087479493</v>
      </c>
      <c r="BC358" s="15">
        <f>+Tabla1[[#This Row],[% de Ocupación Media PAX]]/BB346-1</f>
        <v>0.74138420899519031</v>
      </c>
      <c r="BD358" s="36">
        <f>+Tabla1[[#This Row],[Pasajeros Pagos (PAX)]]*Tabla1[[#This Row],[PAX Recorrido Medio]]</f>
        <v>818326.3139999999</v>
      </c>
      <c r="BE358" s="37">
        <f>+Tabla1[[#This Row],[Tarifa Media $]]/(CO358/Tabla1[[#This Row],[Km. Línea (entre cabeceras) en Servicio]])</f>
        <v>9.3062480979836906</v>
      </c>
      <c r="BF358" s="35">
        <f>+Tabla1[[#This Row],[PAX Recorrido Medio]]/BE346-1</f>
        <v>-0.12267329302301</v>
      </c>
      <c r="BG358" s="36">
        <f>+Tabla1[[#This Row],[Pasajeros Pagos (PAX)]]*CN358</f>
        <v>87205.631139106394</v>
      </c>
      <c r="BH358" s="124">
        <f t="shared" si="6"/>
        <v>5.244960622192596E-2</v>
      </c>
      <c r="BI358" s="90">
        <f>IF(((+AH358*CM358)*((+(20/(1-20/100))/100)+1)-1)&lt;Tabla1[[#This Row],[Pasajeros Pagos (PAX)]],Tabla1[[#This Row],[Pasajeros Pagos (PAX)]],((+AH358*CM358)*((+(20/(1-20/100))/100)+1)-1))</f>
        <v>92800.341361680446</v>
      </c>
      <c r="BJ358" s="35">
        <f>+(Tabla1[[#This Row],[Variación % TC]]*0.2)-(Tabla1[[#This Row],[Vaciación % PAX Recorrido Medio]]*0.1)-(Tabla1[[#This Row],[Variación % Ocupación PAX]]*0.5)+(Tabla1[[#This Row],[Variación % RA]]*0.1)+(Tabla1[[#This Row],[Variación % Velocidad Comercial TE]]*0.1)</f>
        <v>-0.34132907557996456</v>
      </c>
      <c r="BK358" s="86">
        <f>+'[4]DATOS TDC#Bol por Estación'!$Y343</f>
        <v>1390619.88</v>
      </c>
      <c r="BL358" s="10">
        <f>+Tabla1[[#This Row],[Recaudación Vta. Boletos $]]/Tabla1[[#This Row],[Pasajeros Pagos (PAX)]]</f>
        <v>15.814539251475553</v>
      </c>
      <c r="BM358" s="15">
        <f>+(Tabla1[[#This Row],[Tarifa Media $]]*44)/CQ358</f>
        <v>8.3080380522347844E-3</v>
      </c>
      <c r="BN358" s="48">
        <f>+Tabla1[[#This Row],[Tarifa Media $]]/CP358</f>
        <v>0.10608089114217568</v>
      </c>
      <c r="BO358" s="82">
        <v>26.32</v>
      </c>
      <c r="BP358" s="76">
        <v>15.3</v>
      </c>
      <c r="BQ358" s="76">
        <v>15.3</v>
      </c>
      <c r="BR358" s="36">
        <v>11</v>
      </c>
      <c r="BS358" s="12">
        <v>253</v>
      </c>
      <c r="BT358" s="72">
        <f>+Tabla1[[#This Row],[Recaudación Vta. Boletos $]]/Tabla1[[#This Row],[Km. Línea (entre cabeceras) en Servicio]]</f>
        <v>90890.188235294103</v>
      </c>
      <c r="BU358" s="73">
        <f>+Tabla1[[#This Row],[Recaudación/Km. Línea (PESOS)]]/CP358</f>
        <v>609.67392162123758</v>
      </c>
      <c r="BV358" s="72">
        <f>+Tabla1[[#This Row],[Recaudación Vta. Boletos $]]/Tabla1[[#This Row],[Trenes Corridos (TC)]]</f>
        <v>736.55713983050839</v>
      </c>
      <c r="BW358" s="73">
        <f>+Tabla1[[#This Row],[Recaudación/Trenes Corridos (PESOS)]]/CP358</f>
        <v>4.9406837927992244</v>
      </c>
      <c r="BX358" s="72">
        <f>+Tabla1[[#This Row],[Recaudación Vta. Boletos $]]/Tabla1[[#This Row],[Coches Kilómetro (CK) (5+6+7)]]</f>
        <v>24.07049476570289</v>
      </c>
      <c r="BY358" s="73">
        <f>+Tabla1[[#This Row],[Recaudación/Coche Kilómetro (PESOS)]]/CP358</f>
        <v>0.16146025466664132</v>
      </c>
      <c r="BZ358" s="74">
        <f>+Tabla1[[#This Row],[Recaudación Vta. Boletos $]]/Tabla1[[#This Row],[PAX Kilómetro]]</f>
        <v>1.6993464052287583</v>
      </c>
      <c r="CA358" s="75">
        <f>+Tabla1[[#This Row],[Recaudación/Pasajeros Kilómetro (PESOS)]]/CP358</f>
        <v>1.139888922208719E-2</v>
      </c>
      <c r="CB358" s="72">
        <f>+Tabla1[[#This Row],[Recaudación Vta. Boletos $]]/Tabla1[[#This Row],[Personal]]</f>
        <v>5496.5212648221341</v>
      </c>
      <c r="CC358" s="73">
        <f>+Tabla1[[#This Row],[Recaudación/Personal (PESOS)]]/CP358</f>
        <v>36.869608698833737</v>
      </c>
      <c r="CD358" s="36">
        <f>+Tabla1[[#This Row],[Pasajeros Pagos (PAX)]]/Tabla1[[#This Row],[Personal]]</f>
        <v>347.56126482213438</v>
      </c>
      <c r="CE358" s="76">
        <f>+Tabla1[[#This Row],[Trenes Corridos (TC)]]/Tabla1[[#This Row],[Personal]]</f>
        <v>7.4624505928853759</v>
      </c>
      <c r="CF358" s="36">
        <f>+Tabla1[[#This Row],[Pasajeros Pagos (PAX)]]/Tabla1[[#This Row],[Km. Línea (entre cabeceras) en Servicio]]</f>
        <v>5747.2549019607841</v>
      </c>
      <c r="CG358" s="36">
        <f>+Tabla1[[#This Row],[Pasajeros Pagos (PAX)]]/Tabla1[[#This Row],[Cantidad de Estaciones en Servicio]]</f>
        <v>7993.909090909091</v>
      </c>
      <c r="CH358" s="36">
        <f>+Tabla1[[#This Row],[PAX Kilómetro]]/Tabla1[[#This Row],[Km. Línea (entre cabeceras) en Servicio]]</f>
        <v>53485.37999999999</v>
      </c>
      <c r="CI358" s="36">
        <f>+Tabla1[[#This Row],[Coches Kilómetro (CK) (5+6+7)]]/Tabla1[[#This Row],[Km. Línea (entre cabeceras) en Servicio]]</f>
        <v>3776</v>
      </c>
      <c r="CJ358" s="36">
        <f>+[1]!TDC_InfraMR[[#This Row],[Total Coches Eléctricos]]</f>
        <v>10</v>
      </c>
      <c r="CK358" s="36">
        <f>+Tabla1[[#This Row],[Pasajeros Pagos (PAX)]]/Tabla1[[#This Row],[Coches en Servicio]]</f>
        <v>8793.2999999999993</v>
      </c>
      <c r="CM358" s="2">
        <f t="shared" si="5"/>
        <v>39.322602271898496</v>
      </c>
      <c r="CN358" s="11">
        <v>0.99172814687439748</v>
      </c>
      <c r="CO358" s="10">
        <v>26</v>
      </c>
      <c r="CP358" s="10">
        <f>+[5]Hoja1!$C361</f>
        <v>149.08000000000001</v>
      </c>
      <c r="CQ358" s="33">
        <f>+[5]Hoja1!$D361</f>
        <v>83755</v>
      </c>
      <c r="CU358" s="19"/>
      <c r="CW358" s="19"/>
      <c r="CX358" s="19"/>
      <c r="CY358" s="19"/>
      <c r="CZ358" s="15"/>
      <c r="EA358" s="2">
        <v>2022</v>
      </c>
      <c r="EB358" s="2" t="s">
        <v>11</v>
      </c>
    </row>
    <row r="359" spans="1:132" x14ac:dyDescent="0.2">
      <c r="A359" s="92" t="s">
        <v>219</v>
      </c>
      <c r="B359" s="2" t="s">
        <v>5</v>
      </c>
      <c r="C359" s="95">
        <v>44835</v>
      </c>
      <c r="D359" s="4" t="s">
        <v>247</v>
      </c>
      <c r="E359" s="4" t="s">
        <v>245</v>
      </c>
      <c r="F359" s="131" t="s">
        <v>246</v>
      </c>
      <c r="G359" s="4" t="s">
        <v>232</v>
      </c>
      <c r="J359" s="6">
        <f>+Tabla1[[#This Row],[Trenes Corridos (TC)]]*Tabla1[[#This Row],[Km. Línea (entre cabeceras) en Servicio]]</f>
        <v>30416.400000000001</v>
      </c>
      <c r="K359" s="7">
        <f>+Tabla1[[#This Row],[TK Remolcados (1)]]+Tabla1[[#This Row],[TK Coche Motor (2)]]+Tabla1[[#This Row],[TK Eléctricos (3)]]</f>
        <v>30416.400000000001</v>
      </c>
      <c r="L359" s="15">
        <f>Tabla1[[#This Row],[Trenes Kilómetro (TK) (1+2+3)]]/K347-1</f>
        <v>0.16189362945645813</v>
      </c>
      <c r="M359" s="6"/>
      <c r="N359" s="6"/>
      <c r="O359" s="6"/>
      <c r="P359" s="6">
        <f>Tabla1[[#This Row],[TK Eléctricos (3)]]*Tabla1[[#This Row],[Form. Media Trenes Eléctricos]]</f>
        <v>60832.800000000003</v>
      </c>
      <c r="Q359" s="7">
        <f>Tabla1[[#This Row],[CK Remolcados (5)]]+Tabla1[[#This Row],[CK Coche Motor (6)]]+Tabla1[[#This Row],[CK Eléctricos (7)]]</f>
        <v>60832.800000000003</v>
      </c>
      <c r="R359" s="15">
        <f>Tabla1[[#This Row],[Coches Kilómetro (CK) (5+6+7)]]/Q347-1</f>
        <v>0.16189362945645813</v>
      </c>
      <c r="S359" s="128"/>
      <c r="T359" s="15"/>
      <c r="U359" s="9">
        <v>36.299999999999997</v>
      </c>
      <c r="V359" s="15">
        <f>Tabla1[[#This Row],[Velocidad Comercial Trenes Eléctricos]]/U347-1</f>
        <v>-5.4794520547946091E-3</v>
      </c>
      <c r="W359" s="6"/>
      <c r="X359" s="6"/>
      <c r="Y359" s="9">
        <v>2</v>
      </c>
      <c r="AB359" s="6">
        <f>+Tabla1[[#This Row],[Asientos Prom. x C. Eléctricos]]*Tabla1[[#This Row],[Trenes Corridos (TC)]]*Tabla1[[#This Row],[Form. Media Trenes Eléctricos]]</f>
        <v>159040</v>
      </c>
      <c r="AE359" s="6">
        <v>40</v>
      </c>
      <c r="AF359" s="6">
        <f>+'[3]TDC TAB'!$H363</f>
        <v>2014</v>
      </c>
      <c r="AG359" s="6">
        <f>+Tabla1[[#This Row],[Trenes Programados]]-Tabla1[[#This Row],[Trenes Corridos (TC)]]</f>
        <v>26</v>
      </c>
      <c r="AH359" s="90">
        <f>+'[3]TDC TAB'!$J363</f>
        <v>1988</v>
      </c>
      <c r="AI359" s="15">
        <f>Tabla1[[#This Row],[Trenes Corridos (TC)]]/AH347-1</f>
        <v>0.16189362945645813</v>
      </c>
      <c r="AJ359" s="6">
        <f>+'[3]TDC TAB'!$K363</f>
        <v>1912</v>
      </c>
      <c r="AK359" s="6">
        <f>+Tabla1[[#This Row],[Trenes Corridos (TC)]]-Tabla1[[#This Row],[Trenes Puntuales]]</f>
        <v>76</v>
      </c>
      <c r="AL359" s="93">
        <f>+Tabla1[[#This Row],[Trenes Puntuales]]/Tabla1[[#This Row],[Trenes Programados]]</f>
        <v>0.94935451837140017</v>
      </c>
      <c r="AM359" s="93">
        <v>0.95</v>
      </c>
      <c r="AN359" s="93" t="str">
        <f>+IF(Tabla1[[#This Row],[Regularidad Absoluta]]&gt;=Tabla1[[#This Row],[RA 95%]],Tabla1[[#This Row],[Regularidad Absoluta]],"")</f>
        <v/>
      </c>
      <c r="AO359" s="93">
        <f>Tabla1[[#This Row],[Trenes Puntuales]]/Tabla1[[#This Row],[Trenes Corridos (TC)]]</f>
        <v>0.9617706237424547</v>
      </c>
      <c r="AP359" s="93">
        <f>Tabla1[[#This Row],[Trenes Corridos (TC)]]/Tabla1[[#This Row],[Trenes Programados]]</f>
        <v>0.98709036742800393</v>
      </c>
      <c r="AQ359" s="93">
        <f>Tabla1[[#This Row],[Regularidad Relativa]]/AO347-1</f>
        <v>4.481875379259681E-2</v>
      </c>
      <c r="AR359" s="7">
        <f>+'[4]DATOS TDC#Bol por Estación'!$V344</f>
        <v>92028</v>
      </c>
      <c r="AS359" s="15">
        <f>+Tabla1[[#This Row],[Pasajeros Pagos (PAX)]]/AR347-1</f>
        <v>0.67805696364100498</v>
      </c>
      <c r="AT359" s="6">
        <f>+Tabla1[[#This Row],[Pasajeros Pagos (PAX)]]/Tabla1[[#This Row],[Indice Dia Habil]]</f>
        <v>3660.6205250596659</v>
      </c>
      <c r="AU359" s="15">
        <f>+Tabla1[[#This Row],[PAX Día Habil]]/AT347-1</f>
        <v>0.67805696364100521</v>
      </c>
      <c r="AV359" s="6">
        <f>+Tabla1[[#This Row],[Pasajeros Pagos (PAX)]]/Tabla1[[#This Row],[Trenes Corridos (TC)]]</f>
        <v>46.291750503018108</v>
      </c>
      <c r="AW359" s="6">
        <f>+Tabla1[[#This Row],[PAX x Tren]]/Tabla1[[#This Row],[Form. Media Trenes Eléctricos]]</f>
        <v>23.145875251509054</v>
      </c>
      <c r="AX359" s="15">
        <f>+Tabla1[[#This Row],[PAX x Coche]]/AW347-1</f>
        <v>0.44424319154414471</v>
      </c>
      <c r="AY359" s="6">
        <v>93</v>
      </c>
      <c r="AZ359" s="9">
        <f>+Tabla1[[#This Row],[PAX Kilómetro]]/Tabla1[[#This Row],[Coches Kilómetro (CK) (5+6+7)]]</f>
        <v>14.430061136047051</v>
      </c>
      <c r="BA359" s="15">
        <f>+Tabla1[[#This Row],[Ocupación Media (PaxKm/CocheKm)]]/AZ347-1</f>
        <v>0.27795732619640834</v>
      </c>
      <c r="BB359" s="15">
        <f>+Tabla1[[#This Row],[Ocupación Media (PaxKm/CocheKm)]]/Tabla1[[#This Row],[Capacidad x Coche (4xm2)]]</f>
        <v>0.15516194769943065</v>
      </c>
      <c r="BC359" s="15">
        <f>+Tabla1[[#This Row],[% de Ocupación Media PAX]]/BB347-1</f>
        <v>0.27795732619640834</v>
      </c>
      <c r="BD359" s="36">
        <f>+Tabla1[[#This Row],[Pasajeros Pagos (PAX)]]*Tabla1[[#This Row],[PAX Recorrido Medio]]</f>
        <v>877821.0230769231</v>
      </c>
      <c r="BE359" s="37">
        <f>+Tabla1[[#This Row],[Tarifa Media $]]/(CO359/Tabla1[[#This Row],[Km. Línea (entre cabeceras) en Servicio]])</f>
        <v>9.5386297982888149</v>
      </c>
      <c r="BF359" s="35">
        <f>+Tabla1[[#This Row],[PAX Recorrido Medio]]/BE347-1</f>
        <v>-0.11513702562097461</v>
      </c>
      <c r="BG359" s="36">
        <f>+Tabla1[[#This Row],[Pasajeros Pagos (PAX)]]*CN359</f>
        <v>82054.540413127281</v>
      </c>
      <c r="BH359" s="124">
        <f t="shared" si="6"/>
        <v>0.14326477341579413</v>
      </c>
      <c r="BI359" s="90">
        <f>IF(((+AH359*CM359)*((+(20/(1-20/100))/100)+1)-1)&lt;Tabla1[[#This Row],[Pasajeros Pagos (PAX)]],Tabla1[[#This Row],[Pasajeros Pagos (PAX)]],((+AH359*CM359)*((+(20/(1-20/100))/100)+1)-1))</f>
        <v>107417.0842337307</v>
      </c>
      <c r="BJ359" s="35">
        <f>+(Tabla1[[#This Row],[Variación % TC]]*0.2)-(Tabla1[[#This Row],[Vaciación % PAX Recorrido Medio]]*0.1)-(Tabla1[[#This Row],[Variación % Ocupación PAX]]*0.5)+(Tabla1[[#This Row],[Variación % RA]]*0.1)+(Tabla1[[#This Row],[Variación % Velocidad Comercial TE]]*0.1)</f>
        <v>-9.1152304471034867E-2</v>
      </c>
      <c r="BK359" s="86">
        <f>+'[4]DATOS TDC#Bol por Estación'!$Y344</f>
        <v>1491722</v>
      </c>
      <c r="BL359" s="10">
        <f>+Tabla1[[#This Row],[Recaudación Vta. Boletos $]]/Tabla1[[#This Row],[Pasajeros Pagos (PAX)]]</f>
        <v>16.209436258530012</v>
      </c>
      <c r="BM359" s="15">
        <f>+(Tabla1[[#This Row],[Tarifa Media $]]*44)/CQ359</f>
        <v>8.2170489230655487E-3</v>
      </c>
      <c r="BN359" s="48">
        <f>+Tabla1[[#This Row],[Tarifa Media $]]/CP359</f>
        <v>0.1025913687248735</v>
      </c>
      <c r="BO359" s="82">
        <v>25.14</v>
      </c>
      <c r="BP359" s="76">
        <v>15.3</v>
      </c>
      <c r="BQ359" s="76">
        <v>15.3</v>
      </c>
      <c r="BR359" s="36">
        <v>11</v>
      </c>
      <c r="BS359" s="12">
        <v>253</v>
      </c>
      <c r="BT359" s="72">
        <f>+Tabla1[[#This Row],[Recaudación Vta. Boletos $]]/Tabla1[[#This Row],[Km. Línea (entre cabeceras) en Servicio]]</f>
        <v>97498.169934640522</v>
      </c>
      <c r="BU359" s="73">
        <f>+Tabla1[[#This Row],[Recaudación/Km. Línea (PESOS)]]/CP359</f>
        <v>617.07702490278814</v>
      </c>
      <c r="BV359" s="72">
        <f>+Tabla1[[#This Row],[Recaudación Vta. Boletos $]]/Tabla1[[#This Row],[Trenes Corridos (TC)]]</f>
        <v>750.36317907444663</v>
      </c>
      <c r="BW359" s="73">
        <f>+Tabla1[[#This Row],[Recaudación/Trenes Corridos (PESOS)]]/CP359</f>
        <v>4.749134044774979</v>
      </c>
      <c r="BX359" s="72">
        <f>+Tabla1[[#This Row],[Recaudación Vta. Boletos $]]/Tabla1[[#This Row],[Coches Kilómetro (CK) (5+6+7)]]</f>
        <v>24.521672518772768</v>
      </c>
      <c r="BY359" s="73">
        <f>+Tabla1[[#This Row],[Recaudación/Coche Kilómetro (PESOS)]]/CP359</f>
        <v>0.15520045897957449</v>
      </c>
      <c r="BZ359" s="74">
        <f>+Tabla1[[#This Row],[Recaudación Vta. Boletos $]]/Tabla1[[#This Row],[PAX Kilómetro]]</f>
        <v>1.6993464052287581</v>
      </c>
      <c r="CA359" s="75">
        <f>+Tabla1[[#This Row],[Recaudación/Pasajeros Kilómetro (PESOS)]]/CP359</f>
        <v>1.0755356995118722E-2</v>
      </c>
      <c r="CB359" s="72">
        <f>+Tabla1[[#This Row],[Recaudación Vta. Boletos $]]/Tabla1[[#This Row],[Personal]]</f>
        <v>5896.134387351779</v>
      </c>
      <c r="CC359" s="73">
        <f>+Tabla1[[#This Row],[Recaudación/Personal (PESOS)]]/CP359</f>
        <v>37.317306249061893</v>
      </c>
      <c r="CD359" s="36">
        <f>+Tabla1[[#This Row],[Pasajeros Pagos (PAX)]]/Tabla1[[#This Row],[Personal]]</f>
        <v>363.7470355731225</v>
      </c>
      <c r="CE359" s="76">
        <f>+Tabla1[[#This Row],[Trenes Corridos (TC)]]/Tabla1[[#This Row],[Personal]]</f>
        <v>7.8577075098814229</v>
      </c>
      <c r="CF359" s="36">
        <f>+Tabla1[[#This Row],[Pasajeros Pagos (PAX)]]/Tabla1[[#This Row],[Km. Línea (entre cabeceras) en Servicio]]</f>
        <v>6014.9019607843138</v>
      </c>
      <c r="CG359" s="36">
        <f>+Tabla1[[#This Row],[Pasajeros Pagos (PAX)]]/Tabla1[[#This Row],[Cantidad de Estaciones en Servicio]]</f>
        <v>8366.181818181818</v>
      </c>
      <c r="CH359" s="36">
        <f>+Tabla1[[#This Row],[PAX Kilómetro]]/Tabla1[[#This Row],[Km. Línea (entre cabeceras) en Servicio]]</f>
        <v>57373.923076923078</v>
      </c>
      <c r="CI359" s="36">
        <f>+Tabla1[[#This Row],[Coches Kilómetro (CK) (5+6+7)]]/Tabla1[[#This Row],[Km. Línea (entre cabeceras) en Servicio]]</f>
        <v>3976</v>
      </c>
      <c r="CJ359" s="36">
        <f>+[1]!TDC_InfraMR[[#This Row],[Total Coches Eléctricos]]</f>
        <v>10</v>
      </c>
      <c r="CK359" s="36">
        <f>+Tabla1[[#This Row],[Pasajeros Pagos (PAX)]]/Tabla1[[#This Row],[Coches en Servicio]]</f>
        <v>9202.7999999999993</v>
      </c>
      <c r="CM359" s="2">
        <f t="shared" si="5"/>
        <v>43.226593253010343</v>
      </c>
      <c r="CN359" s="11">
        <v>0.89162581402537577</v>
      </c>
      <c r="CO359" s="10">
        <v>26</v>
      </c>
      <c r="CP359" s="10">
        <f>+[5]Hoja1!$C362</f>
        <v>158</v>
      </c>
      <c r="CQ359" s="33">
        <f>+[5]Hoja1!$D362</f>
        <v>86797</v>
      </c>
      <c r="CU359" s="19"/>
    </row>
    <row r="360" spans="1:132" x14ac:dyDescent="0.2">
      <c r="A360" s="92" t="s">
        <v>219</v>
      </c>
      <c r="B360" s="2" t="s">
        <v>6</v>
      </c>
      <c r="C360" s="95">
        <v>44866</v>
      </c>
      <c r="D360" s="4" t="s">
        <v>247</v>
      </c>
      <c r="E360" s="4" t="s">
        <v>245</v>
      </c>
      <c r="F360" s="131" t="s">
        <v>246</v>
      </c>
      <c r="G360" s="4" t="s">
        <v>232</v>
      </c>
      <c r="J360" s="6">
        <f>+Tabla1[[#This Row],[Trenes Corridos (TC)]]*Tabla1[[#This Row],[Km. Línea (entre cabeceras) en Servicio]]</f>
        <v>28305</v>
      </c>
      <c r="K360" s="7">
        <f>+Tabla1[[#This Row],[TK Remolcados (1)]]+Tabla1[[#This Row],[TK Coche Motor (2)]]+Tabla1[[#This Row],[TK Eléctricos (3)]]</f>
        <v>28305</v>
      </c>
      <c r="L360" s="15">
        <f>Tabla1[[#This Row],[Trenes Kilómetro (TK) (1+2+3)]]/K348-1</f>
        <v>9.4027202838556923E-2</v>
      </c>
      <c r="M360" s="6"/>
      <c r="N360" s="6"/>
      <c r="O360" s="6"/>
      <c r="P360" s="6">
        <f>Tabla1[[#This Row],[TK Eléctricos (3)]]*Tabla1[[#This Row],[Form. Media Trenes Eléctricos]]</f>
        <v>56610</v>
      </c>
      <c r="Q360" s="7">
        <f>Tabla1[[#This Row],[CK Remolcados (5)]]+Tabla1[[#This Row],[CK Coche Motor (6)]]+Tabla1[[#This Row],[CK Eléctricos (7)]]</f>
        <v>56610</v>
      </c>
      <c r="R360" s="15">
        <f>Tabla1[[#This Row],[Coches Kilómetro (CK) (5+6+7)]]/Q348-1</f>
        <v>9.4027202838556923E-2</v>
      </c>
      <c r="S360" s="128"/>
      <c r="T360" s="15"/>
      <c r="U360" s="9">
        <v>36.299999999999997</v>
      </c>
      <c r="V360" s="15">
        <f>Tabla1[[#This Row],[Velocidad Comercial Trenes Eléctricos]]/U348-1</f>
        <v>-5.4794520547946091E-3</v>
      </c>
      <c r="W360" s="6"/>
      <c r="X360" s="6"/>
      <c r="Y360" s="9">
        <v>2</v>
      </c>
      <c r="AB360" s="6">
        <f>+Tabla1[[#This Row],[Asientos Prom. x C. Eléctricos]]*Tabla1[[#This Row],[Trenes Corridos (TC)]]*Tabla1[[#This Row],[Form. Media Trenes Eléctricos]]</f>
        <v>148000</v>
      </c>
      <c r="AE360" s="6">
        <v>40</v>
      </c>
      <c r="AF360" s="6">
        <f>+'[3]TDC TAB'!$H364</f>
        <v>1902</v>
      </c>
      <c r="AG360" s="6">
        <f>+Tabla1[[#This Row],[Trenes Programados]]-Tabla1[[#This Row],[Trenes Corridos (TC)]]</f>
        <v>52</v>
      </c>
      <c r="AH360" s="90">
        <f>+'[3]TDC TAB'!$J364</f>
        <v>1850</v>
      </c>
      <c r="AI360" s="15">
        <f>Tabla1[[#This Row],[Trenes Corridos (TC)]]/AH348-1</f>
        <v>9.4027202838557145E-2</v>
      </c>
      <c r="AJ360" s="6">
        <f>+'[3]TDC TAB'!$K364</f>
        <v>1768</v>
      </c>
      <c r="AK360" s="6">
        <f>+Tabla1[[#This Row],[Trenes Corridos (TC)]]-Tabla1[[#This Row],[Trenes Puntuales]]</f>
        <v>82</v>
      </c>
      <c r="AL360" s="93">
        <f>+Tabla1[[#This Row],[Trenes Puntuales]]/Tabla1[[#This Row],[Trenes Programados]]</f>
        <v>0.92954784437434279</v>
      </c>
      <c r="AM360" s="93">
        <v>0.95</v>
      </c>
      <c r="AN360" s="93" t="str">
        <f>+IF(Tabla1[[#This Row],[Regularidad Absoluta]]&gt;=Tabla1[[#This Row],[RA 95%]],Tabla1[[#This Row],[Regularidad Absoluta]],"")</f>
        <v/>
      </c>
      <c r="AO360" s="93">
        <f>Tabla1[[#This Row],[Trenes Puntuales]]/Tabla1[[#This Row],[Trenes Corridos (TC)]]</f>
        <v>0.95567567567567568</v>
      </c>
      <c r="AP360" s="93">
        <f>Tabla1[[#This Row],[Trenes Corridos (TC)]]/Tabla1[[#This Row],[Trenes Programados]]</f>
        <v>0.97266035751840163</v>
      </c>
      <c r="AQ360" s="93">
        <f>Tabla1[[#This Row],[Regularidad Relativa]]/AO348-1</f>
        <v>1.7021754290476698E-2</v>
      </c>
      <c r="AR360" s="7">
        <f>+'[4]DATOS TDC#Bol por Estación'!$V345</f>
        <v>92200</v>
      </c>
      <c r="AS360" s="15">
        <f>+Tabla1[[#This Row],[Pasajeros Pagos (PAX)]]/AR348-1</f>
        <v>0.64208876540571347</v>
      </c>
      <c r="AT360" s="6">
        <f>+Tabla1[[#This Row],[Pasajeros Pagos (PAX)]]/Tabla1[[#This Row],[Indice Dia Habil]]</f>
        <v>3588.9451148306734</v>
      </c>
      <c r="AU360" s="15">
        <f>+Tabla1[[#This Row],[PAX Día Habil]]/AT348-1</f>
        <v>0.620356177619106</v>
      </c>
      <c r="AV360" s="6">
        <f>+Tabla1[[#This Row],[Pasajeros Pagos (PAX)]]/Tabla1[[#This Row],[Trenes Corridos (TC)]]</f>
        <v>49.837837837837839</v>
      </c>
      <c r="AW360" s="6">
        <f>+Tabla1[[#This Row],[PAX x Tren]]/Tabla1[[#This Row],[Form. Media Trenes Eléctricos]]</f>
        <v>24.918918918918919</v>
      </c>
      <c r="AX360" s="15">
        <f>+Tabla1[[#This Row],[PAX x Coche]]/AW348-1</f>
        <v>0.50095789313570882</v>
      </c>
      <c r="AY360" s="6">
        <v>93</v>
      </c>
      <c r="AZ360" s="9">
        <f>+Tabla1[[#This Row],[PAX Kilómetro]]/Tabla1[[#This Row],[Coches Kilómetro (CK) (5+6+7)]]</f>
        <v>14.197776195426195</v>
      </c>
      <c r="BA360" s="15">
        <f>+Tabla1[[#This Row],[Ocupación Media (PaxKm/CocheKm)]]/AZ348-1</f>
        <v>0.19419507822242488</v>
      </c>
      <c r="BB360" s="15">
        <f>+Tabla1[[#This Row],[Ocupación Media (PaxKm/CocheKm)]]/Tabla1[[#This Row],[Capacidad x Coche (4xm2)]]</f>
        <v>0.15266426016587306</v>
      </c>
      <c r="BC360" s="15">
        <f>+Tabla1[[#This Row],[% de Ocupación Media PAX]]/BB348-1</f>
        <v>0.19419507822242488</v>
      </c>
      <c r="BD360" s="36">
        <f>+Tabla1[[#This Row],[Pasajeros Pagos (PAX)]]*Tabla1[[#This Row],[PAX Recorrido Medio]]</f>
        <v>803736.1104230769</v>
      </c>
      <c r="BE360" s="37">
        <f>+Tabla1[[#This Row],[Tarifa Media $]]/(CO360/Tabla1[[#This Row],[Km. Línea (entre cabeceras) en Servicio]])</f>
        <v>8.7173113928750201</v>
      </c>
      <c r="BF360" s="35">
        <f>+Tabla1[[#This Row],[PAX Recorrido Medio]]/BE348-1</f>
        <v>-0.20437802840185881</v>
      </c>
      <c r="BG360" s="36">
        <f>+Tabla1[[#This Row],[Pasajeros Pagos (PAX)]]*CN360</f>
        <v>89521.936510603569</v>
      </c>
      <c r="BH360" s="124">
        <f t="shared" si="6"/>
        <v>6.5309055772989622E-3</v>
      </c>
      <c r="BI360" s="90">
        <f>IF(((+AH360*CM360)*((+(20/(1-20/100))/100)+1)-1)&lt;Tabla1[[#This Row],[Pasajeros Pagos (PAX)]],Tabla1[[#This Row],[Pasajeros Pagos (PAX)]],((+AH360*CM360)*((+(20/(1-20/100))/100)+1)-1))</f>
        <v>92806.107927873556</v>
      </c>
      <c r="BJ360" s="35">
        <f>+(Tabla1[[#This Row],[Variación % TC]]*0.2)-(Tabla1[[#This Row],[Vaciación % PAX Recorrido Medio]]*0.1)-(Tabla1[[#This Row],[Variación % Ocupación PAX]]*0.5)+(Tabla1[[#This Row],[Variación % RA]]*0.1)+(Tabla1[[#This Row],[Variación % Velocidad Comercial TE]]*0.1)</f>
        <v>-5.6700065479746917E-2</v>
      </c>
      <c r="BK360" s="86">
        <f>+'[4]DATOS TDC#Bol por Estación'!$Y345</f>
        <v>1365826.0699999998</v>
      </c>
      <c r="BL360" s="10">
        <f>+Tabla1[[#This Row],[Recaudación Vta. Boletos $]]/Tabla1[[#This Row],[Pasajeros Pagos (PAX)]]</f>
        <v>14.813731778741865</v>
      </c>
      <c r="BM360" s="15">
        <f>+(Tabla1[[#This Row],[Tarifa Media $]]*44)/CQ360</f>
        <v>7.2552477016066749E-3</v>
      </c>
      <c r="BN360" s="48">
        <f>+Tabla1[[#This Row],[Tarifa Media $]]/CP360</f>
        <v>8.8176974873463473E-2</v>
      </c>
      <c r="BO360" s="82">
        <v>25.69</v>
      </c>
      <c r="BP360" s="76">
        <v>15.3</v>
      </c>
      <c r="BQ360" s="76">
        <v>15.3</v>
      </c>
      <c r="BR360" s="36">
        <v>11</v>
      </c>
      <c r="BS360" s="12">
        <v>253</v>
      </c>
      <c r="BT360" s="72">
        <f>+Tabla1[[#This Row],[Recaudación Vta. Boletos $]]/Tabla1[[#This Row],[Km. Línea (entre cabeceras) en Servicio]]</f>
        <v>89269.677777777761</v>
      </c>
      <c r="BU360" s="73">
        <f>+Tabla1[[#This Row],[Recaudación/Km. Línea (PESOS)]]/CP360</f>
        <v>531.36712962962952</v>
      </c>
      <c r="BV360" s="72">
        <f>+Tabla1[[#This Row],[Recaudación Vta. Boletos $]]/Tabla1[[#This Row],[Trenes Corridos (TC)]]</f>
        <v>738.2843621621621</v>
      </c>
      <c r="BW360" s="73">
        <f>+Tabla1[[#This Row],[Recaudación/Trenes Corridos (PESOS)]]/CP360</f>
        <v>4.3945497747747746</v>
      </c>
      <c r="BX360" s="72">
        <f>+Tabla1[[#This Row],[Recaudación Vta. Boletos $]]/Tabla1[[#This Row],[Coches Kilómetro (CK) (5+6+7)]]</f>
        <v>24.126939939939938</v>
      </c>
      <c r="BY360" s="73">
        <f>+Tabla1[[#This Row],[Recaudación/Coche Kilómetro (PESOS)]]/CP360</f>
        <v>0.14361273773773772</v>
      </c>
      <c r="BZ360" s="74">
        <f>+Tabla1[[#This Row],[Recaudación Vta. Boletos $]]/Tabla1[[#This Row],[PAX Kilómetro]]</f>
        <v>1.6993464052287579</v>
      </c>
      <c r="CA360" s="75">
        <f>+Tabla1[[#This Row],[Recaudación/Pasajeros Kilómetro (PESOS)]]/CP360</f>
        <v>1.0115157173980701E-2</v>
      </c>
      <c r="CB360" s="72">
        <f>+Tabla1[[#This Row],[Recaudación Vta. Boletos $]]/Tabla1[[#This Row],[Personal]]</f>
        <v>5398.5220158102757</v>
      </c>
      <c r="CC360" s="73">
        <f>+Tabla1[[#This Row],[Recaudación/Personal (PESOS)]]/CP360</f>
        <v>32.134059617918311</v>
      </c>
      <c r="CD360" s="36">
        <f>+Tabla1[[#This Row],[Pasajeros Pagos (PAX)]]/Tabla1[[#This Row],[Personal]]</f>
        <v>364.42687747035575</v>
      </c>
      <c r="CE360" s="76">
        <f>+Tabla1[[#This Row],[Trenes Corridos (TC)]]/Tabla1[[#This Row],[Personal]]</f>
        <v>7.3122529644268779</v>
      </c>
      <c r="CF360" s="36">
        <f>+Tabla1[[#This Row],[Pasajeros Pagos (PAX)]]/Tabla1[[#This Row],[Km. Línea (entre cabeceras) en Servicio]]</f>
        <v>6026.1437908496728</v>
      </c>
      <c r="CG360" s="36">
        <f>+Tabla1[[#This Row],[Pasajeros Pagos (PAX)]]/Tabla1[[#This Row],[Cantidad de Estaciones en Servicio]]</f>
        <v>8381.818181818182</v>
      </c>
      <c r="CH360" s="36">
        <f>+Tabla1[[#This Row],[PAX Kilómetro]]/Tabla1[[#This Row],[Km. Línea (entre cabeceras) en Servicio]]</f>
        <v>52531.771923076922</v>
      </c>
      <c r="CI360" s="36">
        <f>+Tabla1[[#This Row],[Coches Kilómetro (CK) (5+6+7)]]/Tabla1[[#This Row],[Km. Línea (entre cabeceras) en Servicio]]</f>
        <v>3700</v>
      </c>
      <c r="CJ360" s="36">
        <f>+[1]!TDC_InfraMR[[#This Row],[Total Coches Eléctricos]]</f>
        <v>10</v>
      </c>
      <c r="CK360" s="36">
        <f>+Tabla1[[#This Row],[Pasajeros Pagos (PAX)]]/Tabla1[[#This Row],[Coches en Servicio]]</f>
        <v>9220</v>
      </c>
      <c r="CM360" s="2">
        <f t="shared" si="5"/>
        <v>40.132803428269639</v>
      </c>
      <c r="CN360" s="11">
        <v>0.97095375824949648</v>
      </c>
      <c r="CO360" s="10">
        <v>26</v>
      </c>
      <c r="CP360" s="10">
        <f>+[5]Hoja1!$C363</f>
        <v>168</v>
      </c>
      <c r="CQ360" s="33">
        <f>+[5]Hoja1!$D363</f>
        <v>89839</v>
      </c>
      <c r="CU360" s="24"/>
      <c r="CV360" s="99"/>
    </row>
    <row r="361" spans="1:132" x14ac:dyDescent="0.2">
      <c r="A361" s="92" t="s">
        <v>219</v>
      </c>
      <c r="B361" s="2" t="s">
        <v>7</v>
      </c>
      <c r="C361" s="95">
        <v>44896</v>
      </c>
      <c r="D361" s="4" t="s">
        <v>247</v>
      </c>
      <c r="E361" s="4" t="s">
        <v>245</v>
      </c>
      <c r="F361" s="131" t="s">
        <v>246</v>
      </c>
      <c r="G361" s="4" t="s">
        <v>232</v>
      </c>
      <c r="J361" s="6">
        <f>+Tabla1[[#This Row],[Trenes Corridos (TC)]]*Tabla1[[#This Row],[Km. Línea (entre cabeceras) en Servicio]]</f>
        <v>34363.800000000003</v>
      </c>
      <c r="K361" s="7">
        <f>+Tabla1[[#This Row],[TK Remolcados (1)]]+Tabla1[[#This Row],[TK Coche Motor (2)]]+Tabla1[[#This Row],[TK Eléctricos (3)]]</f>
        <v>34363.800000000003</v>
      </c>
      <c r="L361" s="15">
        <f>Tabla1[[#This Row],[Trenes Kilómetro (TK) (1+2+3)]]/K349-1</f>
        <v>0.25615212527964215</v>
      </c>
      <c r="M361" s="6"/>
      <c r="N361" s="6"/>
      <c r="O361" s="6"/>
      <c r="P361" s="6">
        <f>Tabla1[[#This Row],[TK Eléctricos (3)]]*Tabla1[[#This Row],[Form. Media Trenes Eléctricos]]</f>
        <v>68727.600000000006</v>
      </c>
      <c r="Q361" s="7">
        <f>Tabla1[[#This Row],[CK Remolcados (5)]]+Tabla1[[#This Row],[CK Coche Motor (6)]]+Tabla1[[#This Row],[CK Eléctricos (7)]]</f>
        <v>68727.600000000006</v>
      </c>
      <c r="R361" s="15">
        <f>Tabla1[[#This Row],[Coches Kilómetro (CK) (5+6+7)]]/Q349-1</f>
        <v>0.25615212527964215</v>
      </c>
      <c r="S361" s="128"/>
      <c r="T361" s="15"/>
      <c r="U361" s="9">
        <v>36.299999999999997</v>
      </c>
      <c r="V361" s="15">
        <f>Tabla1[[#This Row],[Velocidad Comercial Trenes Eléctricos]]/U349-1</f>
        <v>-5.4794520547946091E-3</v>
      </c>
      <c r="W361" s="6"/>
      <c r="X361" s="6"/>
      <c r="Y361" s="9">
        <v>2</v>
      </c>
      <c r="AB361" s="6">
        <f>+Tabla1[[#This Row],[Asientos Prom. x C. Eléctricos]]*Tabla1[[#This Row],[Trenes Corridos (TC)]]*Tabla1[[#This Row],[Form. Media Trenes Eléctricos]]</f>
        <v>179680</v>
      </c>
      <c r="AE361" s="6">
        <v>40</v>
      </c>
      <c r="AF361" s="6">
        <f>+'[3]TDC TAB'!$H365</f>
        <v>2298</v>
      </c>
      <c r="AG361" s="6">
        <f>+Tabla1[[#This Row],[Trenes Programados]]-Tabla1[[#This Row],[Trenes Corridos (TC)]]</f>
        <v>52</v>
      </c>
      <c r="AH361" s="90">
        <f>+'[3]TDC TAB'!$J365</f>
        <v>2246</v>
      </c>
      <c r="AI361" s="15">
        <f>Tabla1[[#This Row],[Trenes Corridos (TC)]]/AH349-1</f>
        <v>0.25615212527964215</v>
      </c>
      <c r="AJ361" s="6">
        <f>+'[3]TDC TAB'!$K365</f>
        <v>2203</v>
      </c>
      <c r="AK361" s="6">
        <f>+Tabla1[[#This Row],[Trenes Corridos (TC)]]-Tabla1[[#This Row],[Trenes Puntuales]]</f>
        <v>43</v>
      </c>
      <c r="AL361" s="93">
        <f>+Tabla1[[#This Row],[Trenes Puntuales]]/Tabla1[[#This Row],[Trenes Programados]]</f>
        <v>0.95865970409051349</v>
      </c>
      <c r="AM361" s="93">
        <v>0.95</v>
      </c>
      <c r="AN361" s="93">
        <f>+IF(Tabla1[[#This Row],[Regularidad Absoluta]]&gt;=Tabla1[[#This Row],[RA 95%]],Tabla1[[#This Row],[Regularidad Absoluta]],"")</f>
        <v>0.95865970409051349</v>
      </c>
      <c r="AO361" s="93">
        <f>Tabla1[[#This Row],[Trenes Puntuales]]/Tabla1[[#This Row],[Trenes Corridos (TC)]]</f>
        <v>0.98085485307212827</v>
      </c>
      <c r="AP361" s="93">
        <f>Tabla1[[#This Row],[Trenes Corridos (TC)]]/Tabla1[[#This Row],[Trenes Programados]]</f>
        <v>0.97737162750217577</v>
      </c>
      <c r="AQ361" s="93">
        <f>Tabla1[[#This Row],[Regularidad Relativa]]/AO349-1</f>
        <v>4.7025956592815055E-2</v>
      </c>
      <c r="AR361" s="7">
        <f>+'[4]DATOS TDC#Bol por Estación'!$V346</f>
        <v>79501</v>
      </c>
      <c r="AS361" s="15">
        <f>+Tabla1[[#This Row],[Pasajeros Pagos (PAX)]]/AR349-1</f>
        <v>0.4054555740197292</v>
      </c>
      <c r="AT361" s="6">
        <f>+Tabla1[[#This Row],[Pasajeros Pagos (PAX)]]/Tabla1[[#This Row],[Indice Dia Habil]]</f>
        <v>3085.0213426464884</v>
      </c>
      <c r="AU361" s="15">
        <f>+Tabla1[[#This Row],[PAX Día Habil]]/AT349-1</f>
        <v>0.43708786866200477</v>
      </c>
      <c r="AV361" s="6">
        <f>+Tabla1[[#This Row],[Pasajeros Pagos (PAX)]]/Tabla1[[#This Row],[Trenes Corridos (TC)]]</f>
        <v>35.396705253784503</v>
      </c>
      <c r="AW361" s="6">
        <f>+Tabla1[[#This Row],[PAX x Tren]]/Tabla1[[#This Row],[Form. Media Trenes Eléctricos]]</f>
        <v>17.698352626892252</v>
      </c>
      <c r="AX361" s="15">
        <f>+Tabla1[[#This Row],[PAX x Coche]]/AW349-1</f>
        <v>0.11885777664616004</v>
      </c>
      <c r="AY361" s="6">
        <v>93</v>
      </c>
      <c r="AZ361" s="9">
        <f>+Tabla1[[#This Row],[PAX Kilómetro]]/Tabla1[[#This Row],[Coches Kilómetro (CK) (5+6+7)]]</f>
        <v>12.859914292074796</v>
      </c>
      <c r="BA361" s="15">
        <f>+Tabla1[[#This Row],[Ocupación Media (PaxKm/CocheKm)]]/AZ349-1</f>
        <v>0.15232549685697072</v>
      </c>
      <c r="BB361" s="15">
        <f>+Tabla1[[#This Row],[Ocupación Media (PaxKm/CocheKm)]]/Tabla1[[#This Row],[Capacidad x Coche (4xm2)]]</f>
        <v>0.13827864830187953</v>
      </c>
      <c r="BC361" s="15">
        <f>+Tabla1[[#This Row],[% de Ocupación Media PAX]]/BB349-1</f>
        <v>0.15232549685697072</v>
      </c>
      <c r="BD361" s="36">
        <f>+Tabla1[[#This Row],[Pasajeros Pagos (PAX)]]*Tabla1[[#This Row],[PAX Recorrido Medio]]</f>
        <v>883831.04549999989</v>
      </c>
      <c r="BE361" s="37">
        <f>+Tabla1[[#This Row],[Tarifa Media $]]/(CO361/Tabla1[[#This Row],[Km. Línea (entre cabeceras) en Servicio]])</f>
        <v>11.117231802115695</v>
      </c>
      <c r="BF361" s="35">
        <f>+Tabla1[[#This Row],[PAX Recorrido Medio]]/BE349-1</f>
        <v>2.9912398974543342E-2</v>
      </c>
      <c r="BG361" s="36">
        <f>+Tabla1[[#This Row],[Pasajeros Pagos (PAX)]]*CN361</f>
        <v>90841.782495813066</v>
      </c>
      <c r="BH361" s="124">
        <f t="shared" si="6"/>
        <v>0.15309544299856781</v>
      </c>
      <c r="BI361" s="90">
        <f>IF(((+AH361*CM361)*((+(20/(1-20/100))/100)+1)-1)&lt;Tabla1[[#This Row],[Pasajeros Pagos (PAX)]],Tabla1[[#This Row],[Pasajeros Pagos (PAX)]],((+AH361*CM361)*((+(20/(1-20/100))/100)+1)-1))</f>
        <v>93872.443290992422</v>
      </c>
      <c r="BJ361" s="35">
        <f>+(Tabla1[[#This Row],[Variación % TC]]*0.2)-(Tabla1[[#This Row],[Vaciación % PAX Recorrido Medio]]*0.1)-(Tabla1[[#This Row],[Variación % Ocupación PAX]]*0.5)+(Tabla1[[#This Row],[Variación % RA]]*0.1)+(Tabla1[[#This Row],[Variación % Velocidad Comercial TE]]*0.1)</f>
        <v>-2.3768912816209218E-2</v>
      </c>
      <c r="BK361" s="86">
        <f>+'[4]DATOS TDC#Bol por Estación'!$Y346</f>
        <v>1501935.1099999999</v>
      </c>
      <c r="BL361" s="10">
        <f>+Tabla1[[#This Row],[Recaudación Vta. Boletos $]]/Tabla1[[#This Row],[Pasajeros Pagos (PAX)]]</f>
        <v>18.892027899020135</v>
      </c>
      <c r="BM361" s="15">
        <f>+(Tabla1[[#This Row],[Tarifa Media $]]*44)/CQ361</f>
        <v>8.9496153955802137E-3</v>
      </c>
      <c r="BN361" s="48">
        <f>+Tabla1[[#This Row],[Tarifa Media $]]/CP361</f>
        <v>0.10570876806841256</v>
      </c>
      <c r="BO361" s="82">
        <v>25.77</v>
      </c>
      <c r="BP361" s="76">
        <v>15.3</v>
      </c>
      <c r="BQ361" s="76">
        <v>15.3</v>
      </c>
      <c r="BR361" s="36">
        <v>11</v>
      </c>
      <c r="BS361" s="12">
        <v>253</v>
      </c>
      <c r="BT361" s="72">
        <f>+Tabla1[[#This Row],[Recaudación Vta. Boletos $]]/Tabla1[[#This Row],[Km. Línea (entre cabeceras) en Servicio]]</f>
        <v>98165.693464052281</v>
      </c>
      <c r="BU361" s="73">
        <f>+Tabla1[[#This Row],[Recaudación/Km. Línea (PESOS)]]/CP361</f>
        <v>549.27795883705016</v>
      </c>
      <c r="BV361" s="72">
        <f>+Tabla1[[#This Row],[Recaudación Vta. Boletos $]]/Tabla1[[#This Row],[Trenes Corridos (TC)]]</f>
        <v>668.71554318788958</v>
      </c>
      <c r="BW361" s="73">
        <f>+Tabla1[[#This Row],[Recaudación/Trenes Corridos (PESOS)]]/CP361</f>
        <v>3.741742106058267</v>
      </c>
      <c r="BX361" s="72">
        <f>+Tabla1[[#This Row],[Recaudación Vta. Boletos $]]/Tabla1[[#This Row],[Coches Kilómetro (CK) (5+6+7)]]</f>
        <v>21.853449123787236</v>
      </c>
      <c r="BY361" s="73">
        <f>+Tabla1[[#This Row],[Recaudación/Coche Kilómetro (PESOS)]]/CP361</f>
        <v>0.12227915379275379</v>
      </c>
      <c r="BZ361" s="74">
        <f>+Tabla1[[#This Row],[Recaudación Vta. Boletos $]]/Tabla1[[#This Row],[PAX Kilómetro]]</f>
        <v>1.6993464052287581</v>
      </c>
      <c r="CA361" s="75">
        <f>+Tabla1[[#This Row],[Recaudación/Pasajeros Kilómetro (PESOS)]]/CP361</f>
        <v>9.5085512248017853E-3</v>
      </c>
      <c r="CB361" s="72">
        <f>+Tabla1[[#This Row],[Recaudación Vta. Boletos $]]/Tabla1[[#This Row],[Personal]]</f>
        <v>5936.502411067193</v>
      </c>
      <c r="CC361" s="73">
        <f>+Tabla1[[#This Row],[Recaudación/Personal (PESOS)]]/CP361</f>
        <v>33.217204625323582</v>
      </c>
      <c r="CD361" s="36">
        <f>+Tabla1[[#This Row],[Pasajeros Pagos (PAX)]]/Tabla1[[#This Row],[Personal]]</f>
        <v>314.23320158102769</v>
      </c>
      <c r="CE361" s="76">
        <f>+Tabla1[[#This Row],[Trenes Corridos (TC)]]/Tabla1[[#This Row],[Personal]]</f>
        <v>8.8774703557312247</v>
      </c>
      <c r="CF361" s="36">
        <f>+Tabla1[[#This Row],[Pasajeros Pagos (PAX)]]/Tabla1[[#This Row],[Km. Línea (entre cabeceras) en Servicio]]</f>
        <v>5196.1437908496728</v>
      </c>
      <c r="CG361" s="36">
        <f>+Tabla1[[#This Row],[Pasajeros Pagos (PAX)]]/Tabla1[[#This Row],[Cantidad de Estaciones en Servicio]]</f>
        <v>7227.363636363636</v>
      </c>
      <c r="CH361" s="36">
        <f>+Tabla1[[#This Row],[PAX Kilómetro]]/Tabla1[[#This Row],[Km. Línea (entre cabeceras) en Servicio]]</f>
        <v>57766.734999999993</v>
      </c>
      <c r="CI361" s="36">
        <f>+Tabla1[[#This Row],[Coches Kilómetro (CK) (5+6+7)]]/Tabla1[[#This Row],[Km. Línea (entre cabeceras) en Servicio]]</f>
        <v>4492</v>
      </c>
      <c r="CJ361" s="36">
        <f>+[1]!TDC_InfraMR[[#This Row],[Total Coches Eléctricos]]</f>
        <v>10</v>
      </c>
      <c r="CK361" s="36">
        <f>+Tabla1[[#This Row],[Pasajeros Pagos (PAX)]]/Tabla1[[#This Row],[Coches en Servicio]]</f>
        <v>7950.1</v>
      </c>
      <c r="CL361" s="2" t="s">
        <v>252</v>
      </c>
      <c r="CM361" s="2">
        <f t="shared" si="5"/>
        <v>33.436667245233274</v>
      </c>
      <c r="CN361" s="11">
        <v>1.1426495578145315</v>
      </c>
      <c r="CO361" s="10">
        <v>26</v>
      </c>
      <c r="CP361" s="10">
        <f>+[5]Hoja1!$C364</f>
        <v>178.71770000000001</v>
      </c>
      <c r="CQ361" s="33">
        <f>+[5]Hoja1!$D364</f>
        <v>92881</v>
      </c>
      <c r="CU361" s="19"/>
    </row>
    <row r="362" spans="1:132" x14ac:dyDescent="0.2">
      <c r="A362" s="92">
        <v>2023</v>
      </c>
      <c r="B362" s="2" t="s">
        <v>8</v>
      </c>
      <c r="C362" s="95">
        <v>44927</v>
      </c>
      <c r="D362" s="4" t="s">
        <v>247</v>
      </c>
      <c r="E362" s="4" t="s">
        <v>245</v>
      </c>
      <c r="F362" s="131" t="s">
        <v>246</v>
      </c>
      <c r="G362" s="4" t="s">
        <v>232</v>
      </c>
      <c r="J362" s="6">
        <f>+Tabla1[[#This Row],[Trenes Corridos (TC)]]*Tabla1[[#This Row],[Km. Línea (entre cabeceras) en Servicio]]</f>
        <v>34608.6</v>
      </c>
      <c r="K362" s="7">
        <f>+Tabla1[[#This Row],[TK Remolcados (1)]]+Tabla1[[#This Row],[TK Coche Motor (2)]]+Tabla1[[#This Row],[TK Eléctricos (3)]]</f>
        <v>34608.6</v>
      </c>
      <c r="L362" s="15">
        <f>Tabla1[[#This Row],[Trenes Kilómetro (TK) (1+2+3)]]/K350-1</f>
        <v>0.21612903225806446</v>
      </c>
      <c r="M362" s="6"/>
      <c r="N362" s="6"/>
      <c r="O362" s="6"/>
      <c r="P362" s="6">
        <f>Tabla1[[#This Row],[TK Eléctricos (3)]]*Tabla1[[#This Row],[Form. Media Trenes Eléctricos]]</f>
        <v>69217.2</v>
      </c>
      <c r="Q362" s="7">
        <f>Tabla1[[#This Row],[CK Remolcados (5)]]+Tabla1[[#This Row],[CK Coche Motor (6)]]+Tabla1[[#This Row],[CK Eléctricos (7)]]</f>
        <v>69217.2</v>
      </c>
      <c r="R362" s="15">
        <f>Tabla1[[#This Row],[Coches Kilómetro (CK) (5+6+7)]]/Q350-1</f>
        <v>0.21612903225806446</v>
      </c>
      <c r="S362" s="128"/>
      <c r="T362" s="15"/>
      <c r="U362" s="9">
        <v>36.299999999999997</v>
      </c>
      <c r="V362" s="15">
        <f>Tabla1[[#This Row],[Velocidad Comercial Trenes Eléctricos]]/U350-1</f>
        <v>0</v>
      </c>
      <c r="W362" s="6"/>
      <c r="X362" s="6"/>
      <c r="Y362" s="9">
        <v>2</v>
      </c>
      <c r="AB362" s="6">
        <f>+Tabla1[[#This Row],[Asientos Prom. x C. Eléctricos]]*Tabla1[[#This Row],[Trenes Corridos (TC)]]*Tabla1[[#This Row],[Form. Media Trenes Eléctricos]]</f>
        <v>180960</v>
      </c>
      <c r="AE362" s="6">
        <v>40</v>
      </c>
      <c r="AF362" s="6">
        <f>+'[3]TDC TAB'!$H366</f>
        <v>2286</v>
      </c>
      <c r="AG362" s="6">
        <f>+Tabla1[[#This Row],[Trenes Programados]]-Tabla1[[#This Row],[Trenes Corridos (TC)]]</f>
        <v>24</v>
      </c>
      <c r="AH362" s="90">
        <f>+'[3]TDC TAB'!$J366</f>
        <v>2262</v>
      </c>
      <c r="AI362" s="15">
        <f>Tabla1[[#This Row],[Trenes Corridos (TC)]]/AH350-1</f>
        <v>0.21612903225806446</v>
      </c>
      <c r="AJ362" s="6">
        <f>+'[3]TDC TAB'!$K366</f>
        <v>2117</v>
      </c>
      <c r="AK362" s="6">
        <f>+Tabla1[[#This Row],[Trenes Corridos (TC)]]-Tabla1[[#This Row],[Trenes Puntuales]]</f>
        <v>145</v>
      </c>
      <c r="AL362" s="93">
        <f>+Tabla1[[#This Row],[Trenes Puntuales]]/Tabla1[[#This Row],[Trenes Programados]]</f>
        <v>0.926071741032371</v>
      </c>
      <c r="AM362" s="93">
        <v>0.95</v>
      </c>
      <c r="AN362" s="93" t="str">
        <f>+IF(Tabla1[[#This Row],[Regularidad Absoluta]]&gt;=Tabla1[[#This Row],[RA 95%]],Tabla1[[#This Row],[Regularidad Absoluta]],"")</f>
        <v/>
      </c>
      <c r="AO362" s="93">
        <f>Tabla1[[#This Row],[Trenes Puntuales]]/Tabla1[[#This Row],[Trenes Corridos (TC)]]</f>
        <v>0.9358974358974359</v>
      </c>
      <c r="AP362" s="93">
        <f>Tabla1[[#This Row],[Trenes Corridos (TC)]]/Tabla1[[#This Row],[Trenes Programados]]</f>
        <v>0.98950131233595795</v>
      </c>
      <c r="AQ362" s="93">
        <f>Tabla1[[#This Row],[Regularidad Relativa]]/AO350-1</f>
        <v>-2.3137356470689707E-2</v>
      </c>
      <c r="AR362" s="7">
        <f>+'[4]DATOS TDC#Bol por Estación'!$V347</f>
        <v>109617</v>
      </c>
      <c r="AS362" s="15">
        <f>+Tabla1[[#This Row],[Pasajeros Pagos (PAX)]]/AR350-1</f>
        <v>0.90797535333843915</v>
      </c>
      <c r="AT362" s="6">
        <f>+Tabla1[[#This Row],[Pasajeros Pagos (PAX)]]/Tabla1[[#This Row],[Indice Dia Habil]]</f>
        <v>4107.0438366429371</v>
      </c>
      <c r="AU362" s="15">
        <f>+Tabla1[[#This Row],[PAX Día Habil]]/AT350-1</f>
        <v>0.86293884256274689</v>
      </c>
      <c r="AV362" s="6">
        <f>+Tabla1[[#This Row],[Pasajeros Pagos (PAX)]]/Tabla1[[#This Row],[Trenes Corridos (TC)]]</f>
        <v>48.46021220159151</v>
      </c>
      <c r="AW362" s="6">
        <f>+Tabla1[[#This Row],[PAX x Tren]]/Tabla1[[#This Row],[Form. Media Trenes Eléctricos]]</f>
        <v>24.230106100795755</v>
      </c>
      <c r="AX362" s="15">
        <f>+Tabla1[[#This Row],[PAX x Coche]]/AW350-1</f>
        <v>0.56889220035786758</v>
      </c>
      <c r="AY362" s="6">
        <v>93</v>
      </c>
      <c r="AZ362" s="9">
        <f>+Tabla1[[#This Row],[PAX Kilómetro]]/Tabla1[[#This Row],[Coches Kilómetro (CK) (5+6+7)]]</f>
        <v>16.193982727043071</v>
      </c>
      <c r="BA362" s="15">
        <f>+Tabla1[[#This Row],[Ocupación Media (PaxKm/CocheKm)]]/AZ350-1</f>
        <v>0.4970645499362436</v>
      </c>
      <c r="BB362" s="15">
        <f>+Tabla1[[#This Row],[Ocupación Media (PaxKm/CocheKm)]]/Tabla1[[#This Row],[Capacidad x Coche (4xm2)]]</f>
        <v>0.17412884652734484</v>
      </c>
      <c r="BC362" s="15">
        <f>+Tabla1[[#This Row],[% de Ocupación Media PAX]]/BB350-1</f>
        <v>0.49706454993624338</v>
      </c>
      <c r="BD362" s="36">
        <f>+Tabla1[[#This Row],[Pasajeros Pagos (PAX)]]*Tabla1[[#This Row],[PAX Recorrido Medio]]</f>
        <v>1120902.1412142855</v>
      </c>
      <c r="BE362" s="37">
        <f>+Tabla1[[#This Row],[Tarifa Media $]]/(CO362/Tabla1[[#This Row],[Km. Línea (entre cabeceras) en Servicio]])</f>
        <v>10.225623226454706</v>
      </c>
      <c r="BF362" s="35">
        <f>+Tabla1[[#This Row],[PAX Recorrido Medio]]/BE350-1</f>
        <v>-4.5782400094308784E-2</v>
      </c>
      <c r="BG362" s="36">
        <f>+Tabla1[[#This Row],[Pasajeros Pagos (PAX)]]*CN362</f>
        <v>111770.22359305745</v>
      </c>
      <c r="BH362" s="124">
        <f t="shared" si="6"/>
        <v>0</v>
      </c>
      <c r="BI362" s="90">
        <f>IF(((+AH362*CM362)*((+(20/(1-20/100))/100)+1)-1)&lt;Tabla1[[#This Row],[Pasajeros Pagos (PAX)]],Tabla1[[#This Row],[Pasajeros Pagos (PAX)]],((+AH362*CM362)*((+(20/(1-20/100))/100)+1)-1))</f>
        <v>109617</v>
      </c>
      <c r="BJ362" s="35">
        <f>+(Tabla1[[#This Row],[Variación % TC]]*0.2)-(Tabla1[[#This Row],[Vaciación % PAX Recorrido Medio]]*0.1)-(Tabla1[[#This Row],[Variación % Ocupación PAX]]*0.5)+(Tabla1[[#This Row],[Variación % RA]]*0.1)+(Tabla1[[#This Row],[Variación % Velocidad Comercial TE]]*0.1)</f>
        <v>-0.20304196415414688</v>
      </c>
      <c r="BK362" s="86">
        <f>+'[4]DATOS TDC#Bol por Estación'!$Y347</f>
        <v>2051324.1799999997</v>
      </c>
      <c r="BL362" s="10">
        <f>+Tabla1[[#This Row],[Recaudación Vta. Boletos $]]/Tabla1[[#This Row],[Pasajeros Pagos (PAX)]]</f>
        <v>18.713558845799461</v>
      </c>
      <c r="BM362" s="15">
        <f>+(Tabla1[[#This Row],[Tarifa Media $]]*44)/CQ362</f>
        <v>7.9800925478947394E-3</v>
      </c>
      <c r="BN362" s="48">
        <f>+Tabla1[[#This Row],[Tarifa Media $]]/CP362</f>
        <v>9.9034498548896385E-2</v>
      </c>
      <c r="BO362" s="82">
        <f>+'[2]Pax Dia Habil (Indices)'!$J366</f>
        <v>26.69</v>
      </c>
      <c r="BP362" s="76">
        <v>15.3</v>
      </c>
      <c r="BQ362" s="76">
        <v>15.3</v>
      </c>
      <c r="BR362" s="36">
        <v>11</v>
      </c>
      <c r="BS362" s="12">
        <v>253</v>
      </c>
      <c r="BT362" s="72">
        <f>+Tabla1[[#This Row],[Recaudación Vta. Boletos $]]/Tabla1[[#This Row],[Km. Línea (entre cabeceras) en Servicio]]</f>
        <v>134073.47581699345</v>
      </c>
      <c r="BU362" s="73">
        <f>+Tabla1[[#This Row],[Recaudación/Km. Línea (PESOS)]]/CP362</f>
        <v>709.53363578002461</v>
      </c>
      <c r="BV362" s="72">
        <f>+Tabla1[[#This Row],[Recaudación Vta. Boletos $]]/Tabla1[[#This Row],[Trenes Corridos (TC)]]</f>
        <v>906.86303271441193</v>
      </c>
      <c r="BW362" s="73">
        <f>+Tabla1[[#This Row],[Recaudación/Trenes Corridos (PESOS)]]/CP362</f>
        <v>4.7992328149577261</v>
      </c>
      <c r="BX362" s="72">
        <f>+Tabla1[[#This Row],[Recaudación Vta. Boletos $]]/Tabla1[[#This Row],[Coches Kilómetro (CK) (5+6+7)]]</f>
        <v>29.636046820732417</v>
      </c>
      <c r="BY362" s="73">
        <f>+Tabla1[[#This Row],[Recaudación/Coche Kilómetro (PESOS)]]/CP362</f>
        <v>0.15683767369142895</v>
      </c>
      <c r="BZ362" s="74">
        <f>+Tabla1[[#This Row],[Recaudación Vta. Boletos $]]/Tabla1[[#This Row],[PAX Kilómetro]]</f>
        <v>1.8300653594771243</v>
      </c>
      <c r="CA362" s="75">
        <f>+Tabla1[[#This Row],[Recaudación/Pasajeros Kilómetro (PESOS)]]/CP362</f>
        <v>9.6849352216189892E-3</v>
      </c>
      <c r="CB362" s="72">
        <f>+Tabla1[[#This Row],[Recaudación Vta. Boletos $]]/Tabla1[[#This Row],[Personal]]</f>
        <v>8108.0007114624495</v>
      </c>
      <c r="CC362" s="73">
        <f>+Tabla1[[#This Row],[Recaudación/Personal (PESOS)]]/CP362</f>
        <v>42.908555839661567</v>
      </c>
      <c r="CD362" s="36">
        <f>+Tabla1[[#This Row],[Pasajeros Pagos (PAX)]]/Tabla1[[#This Row],[Personal]]</f>
        <v>433.26877470355731</v>
      </c>
      <c r="CE362" s="76">
        <f>+Tabla1[[#This Row],[Trenes Corridos (TC)]]/Tabla1[[#This Row],[Personal]]</f>
        <v>8.9407114624505937</v>
      </c>
      <c r="CF362" s="36">
        <f>+Tabla1[[#This Row],[Pasajeros Pagos (PAX)]]/Tabla1[[#This Row],[Km. Línea (entre cabeceras) en Servicio]]</f>
        <v>7164.5098039215682</v>
      </c>
      <c r="CG362" s="36">
        <f>+Tabla1[[#This Row],[Pasajeros Pagos (PAX)]]/Tabla1[[#This Row],[Cantidad de Estaciones en Servicio]]</f>
        <v>9965.181818181818</v>
      </c>
      <c r="CH362" s="36">
        <f>+Tabla1[[#This Row],[PAX Kilómetro]]/Tabla1[[#This Row],[Km. Línea (entre cabeceras) en Servicio]]</f>
        <v>73261.577857142838</v>
      </c>
      <c r="CI362" s="36">
        <f>+Tabla1[[#This Row],[Coches Kilómetro (CK) (5+6+7)]]/Tabla1[[#This Row],[Km. Línea (entre cabeceras) en Servicio]]</f>
        <v>4524</v>
      </c>
      <c r="CJ362" s="36">
        <f>+[1]!TDC_InfraMR[[#This Row],[Total Coches Eléctricos]]</f>
        <v>10</v>
      </c>
      <c r="CK362" s="36">
        <f>+Tabla1[[#This Row],[Pasajeros Pagos (PAX)]]/Tabla1[[#This Row],[Coches en Servicio]]</f>
        <v>10961.7</v>
      </c>
      <c r="CL362" s="2" t="s">
        <v>259</v>
      </c>
      <c r="CM362" s="2">
        <f t="shared" si="5"/>
        <v>38.233917000745862</v>
      </c>
      <c r="CN362" s="11">
        <v>1.0196431538270292</v>
      </c>
      <c r="CO362" s="10">
        <v>28</v>
      </c>
      <c r="CP362" s="10">
        <f>+[5]Hoja1!$C365</f>
        <v>188.96</v>
      </c>
      <c r="CQ362" s="33">
        <f>+[5]Hoja1!$D365</f>
        <v>103181.33333333333</v>
      </c>
      <c r="CV362" s="99"/>
    </row>
    <row r="363" spans="1:132" x14ac:dyDescent="0.2">
      <c r="A363" s="92">
        <v>2023</v>
      </c>
      <c r="B363" s="2" t="s">
        <v>9</v>
      </c>
      <c r="C363" s="95">
        <v>44958</v>
      </c>
      <c r="D363" s="4" t="s">
        <v>247</v>
      </c>
      <c r="E363" s="4" t="s">
        <v>245</v>
      </c>
      <c r="F363" s="131" t="s">
        <v>246</v>
      </c>
      <c r="G363" s="4" t="s">
        <v>232</v>
      </c>
      <c r="J363" s="6">
        <f>+Tabla1[[#This Row],[Trenes Corridos (TC)]]*Tabla1[[#This Row],[Km. Línea (entre cabeceras) en Servicio]]</f>
        <v>31288.5</v>
      </c>
      <c r="K363" s="7">
        <f>+Tabla1[[#This Row],[TK Remolcados (1)]]+Tabla1[[#This Row],[TK Coche Motor (2)]]+Tabla1[[#This Row],[TK Eléctricos (3)]]</f>
        <v>31288.5</v>
      </c>
      <c r="L363" s="15">
        <f>Tabla1[[#This Row],[Trenes Kilómetro (TK) (1+2+3)]]/K351-1</f>
        <v>0.20082207868467394</v>
      </c>
      <c r="M363" s="6"/>
      <c r="N363" s="6"/>
      <c r="O363" s="6"/>
      <c r="P363" s="6">
        <f>Tabla1[[#This Row],[TK Eléctricos (3)]]*Tabla1[[#This Row],[Form. Media Trenes Eléctricos]]</f>
        <v>62577</v>
      </c>
      <c r="Q363" s="7">
        <f>Tabla1[[#This Row],[CK Remolcados (5)]]+Tabla1[[#This Row],[CK Coche Motor (6)]]+Tabla1[[#This Row],[CK Eléctricos (7)]]</f>
        <v>62577</v>
      </c>
      <c r="R363" s="15">
        <f>Tabla1[[#This Row],[Coches Kilómetro (CK) (5+6+7)]]/Q351-1</f>
        <v>0.20082207868467394</v>
      </c>
      <c r="S363" s="128"/>
      <c r="T363" s="15"/>
      <c r="U363" s="9">
        <v>36.299999999999997</v>
      </c>
      <c r="V363" s="15">
        <f>Tabla1[[#This Row],[Velocidad Comercial Trenes Eléctricos]]/U351-1</f>
        <v>0</v>
      </c>
      <c r="W363" s="6"/>
      <c r="X363" s="6"/>
      <c r="Y363" s="9">
        <v>2</v>
      </c>
      <c r="AB363" s="6">
        <f>+Tabla1[[#This Row],[Asientos Prom. x C. Eléctricos]]*Tabla1[[#This Row],[Trenes Corridos (TC)]]*Tabla1[[#This Row],[Form. Media Trenes Eléctricos]]</f>
        <v>163600</v>
      </c>
      <c r="AE363" s="6">
        <v>40</v>
      </c>
      <c r="AF363" s="6">
        <f>+'[3]TDC TAB'!$H367</f>
        <v>2076</v>
      </c>
      <c r="AG363" s="6">
        <f>+Tabla1[[#This Row],[Trenes Programados]]-Tabla1[[#This Row],[Trenes Corridos (TC)]]</f>
        <v>31</v>
      </c>
      <c r="AH363" s="90">
        <f>+'[3]TDC TAB'!$J367</f>
        <v>2045</v>
      </c>
      <c r="AI363" s="15">
        <f>Tabla1[[#This Row],[Trenes Corridos (TC)]]/AH351-1</f>
        <v>0.20082207868467417</v>
      </c>
      <c r="AJ363" s="6">
        <f>+'[3]TDC TAB'!$K367</f>
        <v>1927</v>
      </c>
      <c r="AK363" s="6">
        <f>+Tabla1[[#This Row],[Trenes Corridos (TC)]]-Tabla1[[#This Row],[Trenes Puntuales]]</f>
        <v>118</v>
      </c>
      <c r="AL363" s="93">
        <f>+Tabla1[[#This Row],[Trenes Puntuales]]/Tabla1[[#This Row],[Trenes Programados]]</f>
        <v>0.92822736030828512</v>
      </c>
      <c r="AM363" s="93">
        <v>0.95</v>
      </c>
      <c r="AN363" s="93" t="str">
        <f>+IF(Tabla1[[#This Row],[Regularidad Absoluta]]&gt;=Tabla1[[#This Row],[RA 95%]],Tabla1[[#This Row],[Regularidad Absoluta]],"")</f>
        <v/>
      </c>
      <c r="AO363" s="93">
        <f>Tabla1[[#This Row],[Trenes Puntuales]]/Tabla1[[#This Row],[Trenes Corridos (TC)]]</f>
        <v>0.94229828850855746</v>
      </c>
      <c r="AP363" s="93">
        <f>Tabla1[[#This Row],[Trenes Corridos (TC)]]/Tabla1[[#This Row],[Trenes Programados]]</f>
        <v>0.98506743737957614</v>
      </c>
      <c r="AQ363" s="93">
        <f>Tabla1[[#This Row],[Regularidad Relativa]]/AO351-1</f>
        <v>-3.1542555624578528E-2</v>
      </c>
      <c r="AR363" s="7">
        <f>+'[4]DATOS TDC#Bol por Estación'!$V348</f>
        <v>103448</v>
      </c>
      <c r="AS363" s="15">
        <f>+Tabla1[[#This Row],[Pasajeros Pagos (PAX)]]/AR351-1</f>
        <v>0.5512236084452975</v>
      </c>
      <c r="AT363" s="6">
        <f>+Tabla1[[#This Row],[Pasajeros Pagos (PAX)]]/Tabla1[[#This Row],[Indice Dia Habil]]</f>
        <v>4486.0364267129235</v>
      </c>
      <c r="AU363" s="15">
        <f>+Tabla1[[#This Row],[PAX Día Habil]]/AT351-1</f>
        <v>0.59360309124323973</v>
      </c>
      <c r="AV363" s="6">
        <f>+Tabla1[[#This Row],[Pasajeros Pagos (PAX)]]/Tabla1[[#This Row],[Trenes Corridos (TC)]]</f>
        <v>50.585819070904648</v>
      </c>
      <c r="AW363" s="6">
        <f>+Tabla1[[#This Row],[PAX x Tren]]/Tabla1[[#This Row],[Form. Media Trenes Eléctricos]]</f>
        <v>25.292909535452324</v>
      </c>
      <c r="AX363" s="15">
        <f>+Tabla1[[#This Row],[PAX x Coche]]/AW351-1</f>
        <v>0.29180137172730647</v>
      </c>
      <c r="AY363" s="6">
        <v>93</v>
      </c>
      <c r="AZ363" s="9">
        <f>+Tabla1[[#This Row],[PAX Kilómetro]]/Tabla1[[#This Row],[Coches Kilómetro (CK) (5+6+7)]]</f>
        <v>17.061925864477818</v>
      </c>
      <c r="BA363" s="15">
        <f>+Tabla1[[#This Row],[Ocupación Media (PaxKm/CocheKm)]]/AZ351-1</f>
        <v>0.20930763470418268</v>
      </c>
      <c r="BB363" s="15">
        <f>+Tabla1[[#This Row],[Ocupación Media (PaxKm/CocheKm)]]/Tabla1[[#This Row],[Capacidad x Coche (4xm2)]]</f>
        <v>0.18346156843524536</v>
      </c>
      <c r="BC363" s="15">
        <f>+Tabla1[[#This Row],[% de Ocupación Media PAX]]/BB351-1</f>
        <v>0.2093076347041829</v>
      </c>
      <c r="BD363" s="36">
        <f>+Tabla1[[#This Row],[Pasajeros Pagos (PAX)]]*Tabla1[[#This Row],[PAX Recorrido Medio]]</f>
        <v>1067684.1348214285</v>
      </c>
      <c r="BE363" s="37">
        <f>+Tabla1[[#This Row],[Tarifa Media $]]/(CO363/Tabla1[[#This Row],[Km. Línea (entre cabeceras) en Servicio]])</f>
        <v>10.3209741592049</v>
      </c>
      <c r="BF363" s="35">
        <f>+Tabla1[[#This Row],[PAX Recorrido Medio]]/BE351-1</f>
        <v>-6.3859459223842396E-2</v>
      </c>
      <c r="BG363" s="36">
        <f>+Tabla1[[#This Row],[Pasajeros Pagos (PAX)]]*CN363</f>
        <v>104226.68802031205</v>
      </c>
      <c r="BH363" s="124">
        <f t="shared" si="6"/>
        <v>0</v>
      </c>
      <c r="BI363" s="90">
        <f>IF(((+AH363*CM363)*((+(20/(1-20/100))/100)+1)-1)&lt;Tabla1[[#This Row],[Pasajeros Pagos (PAX)]],Tabla1[[#This Row],[Pasajeros Pagos (PAX)]],((+AH363*CM363)*((+(20/(1-20/100))/100)+1)-1))</f>
        <v>103448</v>
      </c>
      <c r="BJ363" s="35">
        <f>+(Tabla1[[#This Row],[Variación % TC]]*0.2)-(Tabla1[[#This Row],[Vaciación % PAX Recorrido Medio]]*0.1)-(Tabla1[[#This Row],[Variación % Ocupación PAX]]*0.5)+(Tabla1[[#This Row],[Variación % RA]]*0.1)+(Tabla1[[#This Row],[Variación % Velocidad Comercial TE]]*0.1)</f>
        <v>-6.1257711255230225E-2</v>
      </c>
      <c r="BK363" s="86">
        <f>+'[4]DATOS TDC#Bol por Estación'!$Y348</f>
        <v>1953931.75</v>
      </c>
      <c r="BL363" s="10">
        <f>+Tabla1[[#This Row],[Recaudación Vta. Boletos $]]/Tabla1[[#This Row],[Pasajeros Pagos (PAX)]]</f>
        <v>18.888057284819425</v>
      </c>
      <c r="BM363" s="15">
        <f>+(Tabla1[[#This Row],[Tarifa Media $]]*44)/CQ363</f>
        <v>7.3234254037984527E-3</v>
      </c>
      <c r="BN363" s="48">
        <f>+Tabla1[[#This Row],[Tarifa Media $]]/CP363</f>
        <v>9.518750836476049E-2</v>
      </c>
      <c r="BO363" s="82">
        <f>+'[2]Pax Dia Habil (Indices)'!$J367</f>
        <v>23.06</v>
      </c>
      <c r="BP363" s="76">
        <v>15.3</v>
      </c>
      <c r="BQ363" s="76">
        <v>15.3</v>
      </c>
      <c r="BR363" s="36">
        <v>11</v>
      </c>
      <c r="BS363" s="12">
        <v>253</v>
      </c>
      <c r="BT363" s="72">
        <f>+Tabla1[[#This Row],[Recaudación Vta. Boletos $]]/Tabla1[[#This Row],[Km. Línea (entre cabeceras) en Servicio]]</f>
        <v>127707.95751633987</v>
      </c>
      <c r="BU363" s="73">
        <f>+Tabla1[[#This Row],[Recaudación/Km. Línea (PESOS)]]/CP363</f>
        <v>643.59198466129044</v>
      </c>
      <c r="BV363" s="72">
        <f>+Tabla1[[#This Row],[Recaudación Vta. Boletos $]]/Tabla1[[#This Row],[Trenes Corridos (TC)]]</f>
        <v>955.46784841075794</v>
      </c>
      <c r="BW363" s="73">
        <f>+Tabla1[[#This Row],[Recaudación/Trenes Corridos (PESOS)]]/CP363</f>
        <v>4.8151380759499967</v>
      </c>
      <c r="BX363" s="72">
        <f>+Tabla1[[#This Row],[Recaudación Vta. Boletos $]]/Tabla1[[#This Row],[Coches Kilómetro (CK) (5+6+7)]]</f>
        <v>31.224439490547645</v>
      </c>
      <c r="BY363" s="73">
        <f>+Tabla1[[#This Row],[Recaudación/Coche Kilómetro (PESOS)]]/CP363</f>
        <v>0.1573574534624182</v>
      </c>
      <c r="BZ363" s="74">
        <f>+Tabla1[[#This Row],[Recaudación Vta. Boletos $]]/Tabla1[[#This Row],[PAX Kilómetro]]</f>
        <v>1.8300653594771243</v>
      </c>
      <c r="CA363" s="75">
        <f>+Tabla1[[#This Row],[Recaudación/Pasajeros Kilómetro (PESOS)]]/CP363</f>
        <v>9.2227251901281278E-3</v>
      </c>
      <c r="CB363" s="72">
        <f>+Tabla1[[#This Row],[Recaudación Vta. Boletos $]]/Tabla1[[#This Row],[Personal]]</f>
        <v>7723.050395256917</v>
      </c>
      <c r="CC363" s="73">
        <f>+Tabla1[[#This Row],[Recaudación/Personal (PESOS)]]/CP363</f>
        <v>38.920780100070132</v>
      </c>
      <c r="CD363" s="36">
        <f>+Tabla1[[#This Row],[Pasajeros Pagos (PAX)]]/Tabla1[[#This Row],[Personal]]</f>
        <v>408.88537549407113</v>
      </c>
      <c r="CE363" s="76">
        <f>+Tabla1[[#This Row],[Trenes Corridos (TC)]]/Tabla1[[#This Row],[Personal]]</f>
        <v>8.0830039525691699</v>
      </c>
      <c r="CF363" s="36">
        <f>+Tabla1[[#This Row],[Pasajeros Pagos (PAX)]]/Tabla1[[#This Row],[Km. Línea (entre cabeceras) en Servicio]]</f>
        <v>6761.3071895424837</v>
      </c>
      <c r="CG363" s="36">
        <f>+Tabla1[[#This Row],[Pasajeros Pagos (PAX)]]/Tabla1[[#This Row],[Cantidad de Estaciones en Servicio]]</f>
        <v>9404.363636363636</v>
      </c>
      <c r="CH363" s="36">
        <f>+Tabla1[[#This Row],[PAX Kilómetro]]/Tabla1[[#This Row],[Km. Línea (entre cabeceras) en Servicio]]</f>
        <v>69783.276785714275</v>
      </c>
      <c r="CI363" s="36">
        <f>+Tabla1[[#This Row],[Coches Kilómetro (CK) (5+6+7)]]/Tabla1[[#This Row],[Km. Línea (entre cabeceras) en Servicio]]</f>
        <v>4090</v>
      </c>
      <c r="CJ363" s="36">
        <f>+[1]!TDC_InfraMR[[#This Row],[Total Coches Eléctricos]]</f>
        <v>10</v>
      </c>
      <c r="CK363" s="36">
        <f>+Tabla1[[#This Row],[Pasajeros Pagos (PAX)]]/Tabla1[[#This Row],[Coches en Servicio]]</f>
        <v>10344.799999999999</v>
      </c>
      <c r="CM363" s="2">
        <f t="shared" si="5"/>
        <v>38.70643383349924</v>
      </c>
      <c r="CN363" s="11">
        <v>1.0075273376025835</v>
      </c>
      <c r="CO363" s="10">
        <v>28</v>
      </c>
      <c r="CP363" s="10">
        <f>+[5]Hoja1!$C366</f>
        <v>198.43</v>
      </c>
      <c r="CQ363" s="33">
        <f>+[5]Hoja1!$D366</f>
        <v>113481.66666666667</v>
      </c>
    </row>
    <row r="364" spans="1:132" x14ac:dyDescent="0.2">
      <c r="A364" s="92">
        <v>2023</v>
      </c>
      <c r="B364" s="2" t="s">
        <v>10</v>
      </c>
      <c r="C364" s="95">
        <v>44986</v>
      </c>
      <c r="D364" s="4" t="s">
        <v>247</v>
      </c>
      <c r="E364" s="4" t="s">
        <v>245</v>
      </c>
      <c r="F364" s="131" t="s">
        <v>246</v>
      </c>
      <c r="G364" s="4" t="s">
        <v>232</v>
      </c>
      <c r="J364" s="6">
        <f>+Tabla1[[#This Row],[Trenes Corridos (TC)]]*Tabla1[[#This Row],[Km. Línea (entre cabeceras) en Servicio]]</f>
        <v>33920.1</v>
      </c>
      <c r="K364" s="7">
        <f>+Tabla1[[#This Row],[TK Remolcados (1)]]+Tabla1[[#This Row],[TK Coche Motor (2)]]+Tabla1[[#This Row],[TK Eléctricos (3)]]</f>
        <v>33920.1</v>
      </c>
      <c r="L364" s="15">
        <f>Tabla1[[#This Row],[Trenes Kilómetro (TK) (1+2+3)]]/K352-1</f>
        <v>0.20620239390641992</v>
      </c>
      <c r="M364" s="6"/>
      <c r="N364" s="6"/>
      <c r="O364" s="6"/>
      <c r="P364" s="6">
        <f>Tabla1[[#This Row],[TK Eléctricos (3)]]*Tabla1[[#This Row],[Form. Media Trenes Eléctricos]]</f>
        <v>67840.2</v>
      </c>
      <c r="Q364" s="7">
        <f>Tabla1[[#This Row],[CK Remolcados (5)]]+Tabla1[[#This Row],[CK Coche Motor (6)]]+Tabla1[[#This Row],[CK Eléctricos (7)]]</f>
        <v>67840.2</v>
      </c>
      <c r="R364" s="15">
        <f>Tabla1[[#This Row],[Coches Kilómetro (CK) (5+6+7)]]/Q352-1</f>
        <v>0.20620239390641992</v>
      </c>
      <c r="S364" s="128"/>
      <c r="T364" s="15"/>
      <c r="U364" s="9">
        <v>36.299999999999997</v>
      </c>
      <c r="V364" s="15">
        <f>Tabla1[[#This Row],[Velocidad Comercial Trenes Eléctricos]]/U352-1</f>
        <v>0</v>
      </c>
      <c r="W364" s="6"/>
      <c r="X364" s="6"/>
      <c r="Y364" s="9">
        <v>2</v>
      </c>
      <c r="AB364" s="6">
        <f>+Tabla1[[#This Row],[Asientos Prom. x C. Eléctricos]]*Tabla1[[#This Row],[Trenes Corridos (TC)]]*Tabla1[[#This Row],[Form. Media Trenes Eléctricos]]</f>
        <v>177360</v>
      </c>
      <c r="AE364" s="6">
        <v>40</v>
      </c>
      <c r="AF364" s="6">
        <f>+'[3]TDC TAB'!$H368</f>
        <v>2286</v>
      </c>
      <c r="AG364" s="6">
        <f>+Tabla1[[#This Row],[Trenes Programados]]-Tabla1[[#This Row],[Trenes Corridos (TC)]]</f>
        <v>69</v>
      </c>
      <c r="AH364" s="90">
        <f>+'[3]TDC TAB'!$J368</f>
        <v>2217</v>
      </c>
      <c r="AI364" s="15">
        <f>Tabla1[[#This Row],[Trenes Corridos (TC)]]/AH352-1</f>
        <v>0.20620239390641992</v>
      </c>
      <c r="AJ364" s="6">
        <f>+'[3]TDC TAB'!$K368</f>
        <v>2075</v>
      </c>
      <c r="AK364" s="6">
        <f>+Tabla1[[#This Row],[Trenes Corridos (TC)]]-Tabla1[[#This Row],[Trenes Puntuales]]</f>
        <v>142</v>
      </c>
      <c r="AL364" s="93">
        <f>+Tabla1[[#This Row],[Trenes Puntuales]]/Tabla1[[#This Row],[Trenes Programados]]</f>
        <v>0.90769903762029747</v>
      </c>
      <c r="AM364" s="93">
        <v>0.95</v>
      </c>
      <c r="AN364" s="93" t="str">
        <f>+IF(Tabla1[[#This Row],[Regularidad Absoluta]]&gt;=Tabla1[[#This Row],[RA 95%]],Tabla1[[#This Row],[Regularidad Absoluta]],"")</f>
        <v/>
      </c>
      <c r="AO364" s="93">
        <f>Tabla1[[#This Row],[Trenes Puntuales]]/Tabla1[[#This Row],[Trenes Corridos (TC)]]</f>
        <v>0.93594948128101041</v>
      </c>
      <c r="AP364" s="93">
        <f>Tabla1[[#This Row],[Trenes Corridos (TC)]]/Tabla1[[#This Row],[Trenes Programados]]</f>
        <v>0.96981627296587924</v>
      </c>
      <c r="AQ364" s="93">
        <f>Tabla1[[#This Row],[Regularidad Relativa]]/AO352-1</f>
        <v>-2.5339860286403892E-2</v>
      </c>
      <c r="AR364" s="7">
        <f>+'[4]DATOS TDC#Bol por Estación'!$V349</f>
        <v>104369</v>
      </c>
      <c r="AS364" s="15">
        <f>+Tabla1[[#This Row],[Pasajeros Pagos (PAX)]]/AR352-1</f>
        <v>0.42842087975255239</v>
      </c>
      <c r="AT364" s="6">
        <f>+Tabla1[[#This Row],[Pasajeros Pagos (PAX)]]/Tabla1[[#This Row],[Indice Dia Habil]]</f>
        <v>3910.4158860996627</v>
      </c>
      <c r="AU364" s="15">
        <f>+Tabla1[[#This Row],[PAX Día Habil]]/AT352-1</f>
        <v>0.39470393879173904</v>
      </c>
      <c r="AV364" s="6">
        <f>+Tabla1[[#This Row],[Pasajeros Pagos (PAX)]]/Tabla1[[#This Row],[Trenes Corridos (TC)]]</f>
        <v>47.076680198466399</v>
      </c>
      <c r="AW364" s="6">
        <f>+Tabla1[[#This Row],[PAX x Tren]]/Tabla1[[#This Row],[Form. Media Trenes Eléctricos]]</f>
        <v>23.538340099233199</v>
      </c>
      <c r="AX364" s="15">
        <f>+Tabla1[[#This Row],[PAX x Coche]]/AW352-1</f>
        <v>0.18422984979034362</v>
      </c>
      <c r="AY364" s="6">
        <v>93</v>
      </c>
      <c r="AZ364" s="9">
        <f>+Tabla1[[#This Row],[PAX Kilómetro]]/Tabla1[[#This Row],[Coches Kilómetro (CK) (5+6+7)]]</f>
        <v>15.463628577021231</v>
      </c>
      <c r="BA364" s="15">
        <f>+Tabla1[[#This Row],[Ocupación Media (PaxKm/CocheKm)]]/AZ352-1</f>
        <v>8.7370555384408632E-2</v>
      </c>
      <c r="BB364" s="15">
        <f>+Tabla1[[#This Row],[Ocupación Media (PaxKm/CocheKm)]]/Tabla1[[#This Row],[Capacidad x Coche (4xm2)]]</f>
        <v>0.16627557609700247</v>
      </c>
      <c r="BC364" s="15">
        <f>+Tabla1[[#This Row],[% de Ocupación Media PAX]]/BB352-1</f>
        <v>8.7370555384408632E-2</v>
      </c>
      <c r="BD364" s="36">
        <f>+Tabla1[[#This Row],[Pasajeros Pagos (PAX)]]*Tabla1[[#This Row],[PAX Recorrido Medio]]</f>
        <v>1049055.6553908356</v>
      </c>
      <c r="BE364" s="37">
        <f>+Tabla1[[#This Row],[Tarifa Media $]]/(CO364/Tabla1[[#This Row],[Km. Línea (entre cabeceras) en Servicio]])</f>
        <v>10.051410432128655</v>
      </c>
      <c r="BF364" s="35">
        <f>+Tabla1[[#This Row],[PAX Recorrido Medio]]/BE352-1</f>
        <v>-8.1790958421697368E-2</v>
      </c>
      <c r="BG364" s="36">
        <f>+Tabla1[[#This Row],[Pasajeros Pagos (PAX)]]*CN364</f>
        <v>97547.496956557268</v>
      </c>
      <c r="BH364" s="124">
        <f t="shared" si="6"/>
        <v>9.3560529775320589E-2</v>
      </c>
      <c r="BI364" s="90">
        <f>IF(((+AH364*CM364)*((+(20/(1-20/100))/100)+1)-1)&lt;Tabla1[[#This Row],[Pasajeros Pagos (PAX)]],Tabla1[[#This Row],[Pasajeros Pagos (PAX)]],((+AH364*CM364)*((+(20/(1-20/100))/100)+1)-1))</f>
        <v>115141.72035572329</v>
      </c>
      <c r="BJ364" s="35">
        <f>+(Tabla1[[#This Row],[Variación % TC]]*0.2)-(Tabla1[[#This Row],[Vaciación % PAX Recorrido Medio]]*0.1)-(Tabla1[[#This Row],[Variación % Ocupación PAX]]*0.5)+(Tabla1[[#This Row],[Variación % RA]]*0.1)+(Tabla1[[#This Row],[Variación % Velocidad Comercial TE]]*0.1)</f>
        <v>3.2003109026090214E-3</v>
      </c>
      <c r="BK364" s="86">
        <f>+'[4]DATOS TDC#Bol por Estación'!$Y349</f>
        <v>2035030.84</v>
      </c>
      <c r="BL364" s="10">
        <f>+Tabla1[[#This Row],[Recaudación Vta. Boletos $]]/Tabla1[[#This Row],[Pasajeros Pagos (PAX)]]</f>
        <v>19.498422328469182</v>
      </c>
      <c r="BM364" s="15">
        <f>+(Tabla1[[#This Row],[Tarifa Media $]]*44)/CQ364</f>
        <v>6.9309801300079495E-3</v>
      </c>
      <c r="BN364" s="48">
        <f>+Tabla1[[#This Row],[Tarifa Media $]]/CP364</f>
        <v>9.3035701538644822E-2</v>
      </c>
      <c r="BO364" s="82">
        <f>+'[2]Pax Dia Habil (Indices)'!$J368</f>
        <v>26.69</v>
      </c>
      <c r="BP364" s="76">
        <v>15.3</v>
      </c>
      <c r="BQ364" s="76">
        <v>15.3</v>
      </c>
      <c r="BR364" s="36">
        <v>11</v>
      </c>
      <c r="BS364" s="12">
        <v>253</v>
      </c>
      <c r="BT364" s="72">
        <f>+Tabla1[[#This Row],[Recaudación Vta. Boletos $]]/Tabla1[[#This Row],[Km. Línea (entre cabeceras) en Servicio]]</f>
        <v>133008.55163398694</v>
      </c>
      <c r="BU364" s="73">
        <f>+Tabla1[[#This Row],[Recaudación/Km. Línea (PESOS)]]/CP364</f>
        <v>634.64334208410594</v>
      </c>
      <c r="BV364" s="72">
        <f>+Tabla1[[#This Row],[Recaudación Vta. Boletos $]]/Tabla1[[#This Row],[Trenes Corridos (TC)]]</f>
        <v>917.92099233198019</v>
      </c>
      <c r="BW364" s="73">
        <f>+Tabla1[[#This Row],[Recaudación/Trenes Corridos (PESOS)]]/CP364</f>
        <v>4.3798119683747503</v>
      </c>
      <c r="BX364" s="72">
        <f>+Tabla1[[#This Row],[Recaudación Vta. Boletos $]]/Tabla1[[#This Row],[Coches Kilómetro (CK) (5+6+7)]]</f>
        <v>29.997418050064713</v>
      </c>
      <c r="BY364" s="73">
        <f>+Tabla1[[#This Row],[Recaudación/Coche Kilómetro (PESOS)]]/CP364</f>
        <v>0.14313111007760621</v>
      </c>
      <c r="BZ364" s="74">
        <f>+Tabla1[[#This Row],[Recaudación Vta. Boletos $]]/Tabla1[[#This Row],[PAX Kilómetro]]</f>
        <v>1.9398692810457516</v>
      </c>
      <c r="CA364" s="75">
        <f>+Tabla1[[#This Row],[Recaudación/Pasajeros Kilómetro (PESOS)]]/CP364</f>
        <v>9.2559847363572461E-3</v>
      </c>
      <c r="CB364" s="72">
        <f>+Tabla1[[#This Row],[Recaudación Vta. Boletos $]]/Tabla1[[#This Row],[Personal]]</f>
        <v>8043.6001581027667</v>
      </c>
      <c r="CC364" s="73">
        <f>+Tabla1[[#This Row],[Recaudación/Personal (PESOS)]]/CP364</f>
        <v>38.37961712998743</v>
      </c>
      <c r="CD364" s="36">
        <f>+Tabla1[[#This Row],[Pasajeros Pagos (PAX)]]/Tabla1[[#This Row],[Personal]]</f>
        <v>412.52569169960475</v>
      </c>
      <c r="CE364" s="76">
        <f>+Tabla1[[#This Row],[Trenes Corridos (TC)]]/Tabla1[[#This Row],[Personal]]</f>
        <v>8.7628458498023711</v>
      </c>
      <c r="CF364" s="36">
        <f>+Tabla1[[#This Row],[Pasajeros Pagos (PAX)]]/Tabla1[[#This Row],[Km. Línea (entre cabeceras) en Servicio]]</f>
        <v>6821.5032679738561</v>
      </c>
      <c r="CG364" s="36">
        <f>+Tabla1[[#This Row],[Pasajeros Pagos (PAX)]]/Tabla1[[#This Row],[Cantidad de Estaciones en Servicio]]</f>
        <v>9488.0909090909099</v>
      </c>
      <c r="CH364" s="36">
        <f>+Tabla1[[#This Row],[PAX Kilómetro]]/Tabla1[[#This Row],[Km. Línea (entre cabeceras) en Servicio]]</f>
        <v>68565.729110512126</v>
      </c>
      <c r="CI364" s="36">
        <f>+Tabla1[[#This Row],[Coches Kilómetro (CK) (5+6+7)]]/Tabla1[[#This Row],[Km. Línea (entre cabeceras) en Servicio]]</f>
        <v>4434</v>
      </c>
      <c r="CJ364" s="36">
        <v>10</v>
      </c>
      <c r="CK364" s="36">
        <f>+Tabla1[[#This Row],[Pasajeros Pagos (PAX)]]/Tabla1[[#This Row],[Coches en Servicio]]</f>
        <v>10436.9</v>
      </c>
      <c r="CL364" s="2" t="s">
        <v>262</v>
      </c>
      <c r="CM364" s="2">
        <f t="shared" si="5"/>
        <v>41.549019523941645</v>
      </c>
      <c r="CN364" s="11">
        <v>0.93464052502713713</v>
      </c>
      <c r="CO364" s="10">
        <v>29.68</v>
      </c>
      <c r="CP364" s="10">
        <f>+[5]Hoja1!$C367</f>
        <v>209.58</v>
      </c>
      <c r="CQ364" s="33">
        <f>+[5]Hoja1!$D367</f>
        <v>123782</v>
      </c>
    </row>
    <row r="365" spans="1:132" x14ac:dyDescent="0.2">
      <c r="A365" s="92">
        <v>2023</v>
      </c>
      <c r="B365" s="2" t="s">
        <v>0</v>
      </c>
      <c r="C365" s="95">
        <v>45017</v>
      </c>
      <c r="D365" s="4" t="s">
        <v>247</v>
      </c>
      <c r="E365" s="4" t="s">
        <v>245</v>
      </c>
      <c r="F365" s="131" t="s">
        <v>246</v>
      </c>
      <c r="G365" s="4" t="s">
        <v>232</v>
      </c>
      <c r="J365" s="6">
        <f>+Tabla1[[#This Row],[Trenes Corridos (TC)]]*Tabla1[[#This Row],[Km. Línea (entre cabeceras) en Servicio]]</f>
        <v>33966</v>
      </c>
      <c r="K365" s="7">
        <f>+Tabla1[[#This Row],[TK Remolcados (1)]]+Tabla1[[#This Row],[TK Coche Motor (2)]]+Tabla1[[#This Row],[TK Eléctricos (3)]]</f>
        <v>33966</v>
      </c>
      <c r="L365" s="15">
        <f>Tabla1[[#This Row],[Trenes Kilómetro (TK) (1+2+3)]]/K353-1</f>
        <v>0.26064735945485507</v>
      </c>
      <c r="M365" s="6"/>
      <c r="N365" s="6"/>
      <c r="O365" s="6"/>
      <c r="P365" s="6">
        <f>Tabla1[[#This Row],[TK Eléctricos (3)]]*Tabla1[[#This Row],[Form. Media Trenes Eléctricos]]</f>
        <v>67932</v>
      </c>
      <c r="Q365" s="7">
        <f>Tabla1[[#This Row],[CK Remolcados (5)]]+Tabla1[[#This Row],[CK Coche Motor (6)]]+Tabla1[[#This Row],[CK Eléctricos (7)]]</f>
        <v>67932</v>
      </c>
      <c r="R365" s="15">
        <f>Tabla1[[#This Row],[Coches Kilómetro (CK) (5+6+7)]]/Q353-1</f>
        <v>0.26064735945485507</v>
      </c>
      <c r="S365" s="128"/>
      <c r="T365" s="15"/>
      <c r="U365" s="9">
        <v>36.299999999999997</v>
      </c>
      <c r="V365" s="15">
        <f>Tabla1[[#This Row],[Velocidad Comercial Trenes Eléctricos]]/U353-1</f>
        <v>0</v>
      </c>
      <c r="W365" s="6"/>
      <c r="X365" s="6"/>
      <c r="Y365" s="9">
        <v>2</v>
      </c>
      <c r="AB365" s="6">
        <f>+Tabla1[[#This Row],[Asientos Prom. x C. Eléctricos]]*Tabla1[[#This Row],[Trenes Corridos (TC)]]*Tabla1[[#This Row],[Form. Media Trenes Eléctricos]]</f>
        <v>177600</v>
      </c>
      <c r="AE365" s="6">
        <v>40</v>
      </c>
      <c r="AF365" s="6">
        <f>+'[3]TDC TAB'!$H369</f>
        <v>2232</v>
      </c>
      <c r="AG365" s="6">
        <f>+Tabla1[[#This Row],[Trenes Programados]]-Tabla1[[#This Row],[Trenes Corridos (TC)]]</f>
        <v>12</v>
      </c>
      <c r="AH365" s="90">
        <f>+'[3]TDC TAB'!$J369</f>
        <v>2220</v>
      </c>
      <c r="AI365" s="15">
        <f>Tabla1[[#This Row],[Trenes Corridos (TC)]]/AH353-1</f>
        <v>0.26064735945485529</v>
      </c>
      <c r="AJ365" s="6">
        <f>+'[3]TDC TAB'!$K369</f>
        <v>2182</v>
      </c>
      <c r="AK365" s="6">
        <f>+Tabla1[[#This Row],[Trenes Corridos (TC)]]-Tabla1[[#This Row],[Trenes Puntuales]]</f>
        <v>38</v>
      </c>
      <c r="AL365" s="93">
        <f>+Tabla1[[#This Row],[Trenes Puntuales]]/Tabla1[[#This Row],[Trenes Programados]]</f>
        <v>0.97759856630824371</v>
      </c>
      <c r="AM365" s="93">
        <v>0.95</v>
      </c>
      <c r="AN365" s="93">
        <f>+IF(Tabla1[[#This Row],[Regularidad Absoluta]]&gt;=Tabla1[[#This Row],[RA 95%]],Tabla1[[#This Row],[Regularidad Absoluta]],"")</f>
        <v>0.97759856630824371</v>
      </c>
      <c r="AO365" s="93">
        <f>Tabla1[[#This Row],[Trenes Puntuales]]/Tabla1[[#This Row],[Trenes Corridos (TC)]]</f>
        <v>0.98288288288288284</v>
      </c>
      <c r="AP365" s="93">
        <f>Tabla1[[#This Row],[Trenes Corridos (TC)]]/Tabla1[[#This Row],[Trenes Programados]]</f>
        <v>0.9946236559139785</v>
      </c>
      <c r="AQ365" s="93">
        <f>Tabla1[[#This Row],[Regularidad Relativa]]/AO353-1</f>
        <v>2.9046823279879064E-2</v>
      </c>
      <c r="AR365" s="7">
        <f>+'[4]DATOS TDC#Bol por Estación'!$V350</f>
        <v>115661</v>
      </c>
      <c r="AS365" s="15">
        <f>+Tabla1[[#This Row],[Pasajeros Pagos (PAX)]]/AR353-1</f>
        <v>0.49719101123595499</v>
      </c>
      <c r="AT365" s="6">
        <f>+Tabla1[[#This Row],[Pasajeros Pagos (PAX)]]/Tabla1[[#This Row],[Indice Dia Habil]]</f>
        <v>4669.3984658861527</v>
      </c>
      <c r="AU365" s="15">
        <f>+Tabla1[[#This Row],[PAX Día Habil]]/AT353-1</f>
        <v>0.51471969081845126</v>
      </c>
      <c r="AV365" s="6">
        <f>+Tabla1[[#This Row],[Pasajeros Pagos (PAX)]]/Tabla1[[#This Row],[Trenes Corridos (TC)]]</f>
        <v>52.09954954954955</v>
      </c>
      <c r="AW365" s="6">
        <f>+Tabla1[[#This Row],[PAX x Tren]]/Tabla1[[#This Row],[Form. Media Trenes Eléctricos]]</f>
        <v>26.049774774774775</v>
      </c>
      <c r="AX365" s="15">
        <f>+Tabla1[[#This Row],[PAX x Coche]]/AW353-1</f>
        <v>0.18763665350744008</v>
      </c>
      <c r="AY365" s="6">
        <v>93</v>
      </c>
      <c r="AZ365" s="9">
        <f>+Tabla1[[#This Row],[PAX Kilómetro]]/Tabla1[[#This Row],[Coches Kilómetro (CK) (5+6+7)]]</f>
        <v>18.057184307768459</v>
      </c>
      <c r="BA365" s="15">
        <f>+Tabla1[[#This Row],[Ocupación Media (PaxKm/CocheKm)]]/AZ353-1</f>
        <v>0.11744349112736319</v>
      </c>
      <c r="BB365" s="15">
        <f>+Tabla1[[#This Row],[Ocupación Media (PaxKm/CocheKm)]]/Tabla1[[#This Row],[Capacidad x Coche (4xm2)]]</f>
        <v>0.19416327212654258</v>
      </c>
      <c r="BC365" s="15">
        <f>+Tabla1[[#This Row],[% de Ocupación Media PAX]]/BB353-1</f>
        <v>0.11744349112736319</v>
      </c>
      <c r="BD365" s="36">
        <f>+Tabla1[[#This Row],[Pasajeros Pagos (PAX)]]*Tabla1[[#This Row],[PAX Recorrido Medio]]</f>
        <v>1226660.644395327</v>
      </c>
      <c r="BE365" s="37">
        <f>+Tabla1[[#This Row],[Tarifa Media $]]/(CO365/Tabla1[[#This Row],[Km. Línea (entre cabeceras) en Servicio]])</f>
        <v>10.605654839533869</v>
      </c>
      <c r="BF365" s="35">
        <f>+Tabla1[[#This Row],[PAX Recorrido Medio]]/BE353-1</f>
        <v>-5.9103230076956614E-2</v>
      </c>
      <c r="BG365" s="36">
        <f>+Tabla1[[#This Row],[Pasajeros Pagos (PAX)]]*CN365</f>
        <v>112480.03025139312</v>
      </c>
      <c r="BH365" s="124">
        <f t="shared" si="6"/>
        <v>0</v>
      </c>
      <c r="BI365" s="90">
        <f>IF(((+AH365*CM365)*((+(20/(1-20/100))/100)+1)-1)&lt;Tabla1[[#This Row],[Pasajeros Pagos (PAX)]],Tabla1[[#This Row],[Pasajeros Pagos (PAX)]],((+AH365*CM365)*((+(20/(1-20/100))/100)+1)-1))</f>
        <v>115661</v>
      </c>
      <c r="BJ365" s="35">
        <f>+(Tabla1[[#This Row],[Variación % TC]]*0.2)-(Tabla1[[#This Row],[Vaciación % PAX Recorrido Medio]]*0.1)-(Tabla1[[#This Row],[Variación % Ocupación PAX]]*0.5)+(Tabla1[[#This Row],[Variación % RA]]*0.1)+(Tabla1[[#This Row],[Variación % Velocidad Comercial TE]]*0.1)</f>
        <v>2.2227316629730293E-3</v>
      </c>
      <c r="BK365" s="86">
        <f>+'[4]DATOS TDC#Bol por Estación'!$Y350</f>
        <v>2539107.3600000003</v>
      </c>
      <c r="BL365" s="10">
        <f>+Tabla1[[#This Row],[Recaudación Vta. Boletos $]]/Tabla1[[#This Row],[Pasajeros Pagos (PAX)]]</f>
        <v>21.95301233778024</v>
      </c>
      <c r="BM365" s="15">
        <f>+(Tabla1[[#This Row],[Tarifa Media $]]*44)/CQ365</f>
        <v>7.6791068355141967E-3</v>
      </c>
      <c r="BN365" s="48">
        <f>+Tabla1[[#This Row],[Tarifa Media $]]/CP365</f>
        <v>9.8776208493949344E-2</v>
      </c>
      <c r="BO365" s="82">
        <f>+'[2]Pax Dia Habil (Indices)'!$J369</f>
        <v>24.77</v>
      </c>
      <c r="BP365" s="76">
        <v>15.3</v>
      </c>
      <c r="BQ365" s="76">
        <v>15.3</v>
      </c>
      <c r="BR365" s="36">
        <v>11</v>
      </c>
      <c r="BS365" s="12">
        <v>253</v>
      </c>
      <c r="BT365" s="72">
        <f>+Tabla1[[#This Row],[Recaudación Vta. Boletos $]]/Tabla1[[#This Row],[Km. Línea (entre cabeceras) en Servicio]]</f>
        <v>165954.72941176471</v>
      </c>
      <c r="BU365" s="73">
        <f>+Tabla1[[#This Row],[Recaudación/Km. Línea (PESOS)]]/CP365</f>
        <v>746.70294448488062</v>
      </c>
      <c r="BV365" s="72">
        <f>+Tabla1[[#This Row],[Recaudación Vta. Boletos $]]/Tabla1[[#This Row],[Trenes Corridos (TC)]]</f>
        <v>1143.7420540540543</v>
      </c>
      <c r="BW365" s="73">
        <f>+Tabla1[[#This Row],[Recaudación/Trenes Corridos (PESOS)]]/CP365</f>
        <v>5.1461959687471506</v>
      </c>
      <c r="BX365" s="72">
        <f>+Tabla1[[#This Row],[Recaudación Vta. Boletos $]]/Tabla1[[#This Row],[Coches Kilómetro (CK) (5+6+7)]]</f>
        <v>37.377191308956021</v>
      </c>
      <c r="BY365" s="73">
        <f>+Tabla1[[#This Row],[Recaudación/Coche Kilómetro (PESOS)]]/CP365</f>
        <v>0.16817633884794611</v>
      </c>
      <c r="BZ365" s="74">
        <f>+Tabla1[[#This Row],[Recaudación Vta. Boletos $]]/Tabla1[[#This Row],[PAX Kilómetro]]</f>
        <v>2.069934640522876</v>
      </c>
      <c r="CA365" s="75">
        <f>+Tabla1[[#This Row],[Recaudación/Pasajeros Kilómetro (PESOS)]]/CP365</f>
        <v>9.3135416896417376E-3</v>
      </c>
      <c r="CB365" s="72">
        <f>+Tabla1[[#This Row],[Recaudación Vta. Boletos $]]/Tabla1[[#This Row],[Personal]]</f>
        <v>10035.997470355733</v>
      </c>
      <c r="CC365" s="73">
        <f>+Tabla1[[#This Row],[Recaudación/Personal (PESOS)]]/CP365</f>
        <v>45.156344073591598</v>
      </c>
      <c r="CD365" s="36">
        <f>+Tabla1[[#This Row],[Pasajeros Pagos (PAX)]]/Tabla1[[#This Row],[Personal]]</f>
        <v>457.15810276679844</v>
      </c>
      <c r="CE365" s="76">
        <f>+Tabla1[[#This Row],[Trenes Corridos (TC)]]/Tabla1[[#This Row],[Personal]]</f>
        <v>8.7747035573122538</v>
      </c>
      <c r="CF365" s="36">
        <f>+Tabla1[[#This Row],[Pasajeros Pagos (PAX)]]/Tabla1[[#This Row],[Km. Línea (entre cabeceras) en Servicio]]</f>
        <v>7559.5424836601305</v>
      </c>
      <c r="CG365" s="36">
        <f>+Tabla1[[#This Row],[Pasajeros Pagos (PAX)]]/Tabla1[[#This Row],[Cantidad de Estaciones en Servicio]]</f>
        <v>10514.636363636364</v>
      </c>
      <c r="CH365" s="36">
        <f>+Tabla1[[#This Row],[PAX Kilómetro]]/Tabla1[[#This Row],[Km. Línea (entre cabeceras) en Servicio]]</f>
        <v>80173.898326491952</v>
      </c>
      <c r="CI365" s="36">
        <f>+Tabla1[[#This Row],[Coches Kilómetro (CK) (5+6+7)]]/Tabla1[[#This Row],[Km. Línea (entre cabeceras) en Servicio]]</f>
        <v>4440</v>
      </c>
      <c r="CJ365" s="36">
        <v>10</v>
      </c>
      <c r="CK365" s="36">
        <f>+Tabla1[[#This Row],[Pasajeros Pagos (PAX)]]/Tabla1[[#This Row],[Coches en Servicio]]</f>
        <v>11566.1</v>
      </c>
      <c r="CL365" s="2" t="s">
        <v>265</v>
      </c>
      <c r="CM365" s="2">
        <f t="shared" si="5"/>
        <v>40.072598543983439</v>
      </c>
      <c r="CN365" s="11">
        <v>0.97249747323119395</v>
      </c>
      <c r="CO365" s="10">
        <v>31.67</v>
      </c>
      <c r="CP365" s="10">
        <f>+[5]Hoja1!$C368</f>
        <v>222.25</v>
      </c>
      <c r="CQ365" s="33">
        <f>+[5]Hoja1!$D368</f>
        <v>125787.095238095</v>
      </c>
    </row>
    <row r="366" spans="1:132" x14ac:dyDescent="0.2">
      <c r="A366" s="92">
        <v>2023</v>
      </c>
      <c r="B366" s="2" t="s">
        <v>1</v>
      </c>
      <c r="C366" s="95">
        <v>45047</v>
      </c>
      <c r="D366" s="4" t="s">
        <v>247</v>
      </c>
      <c r="E366" s="4" t="s">
        <v>245</v>
      </c>
      <c r="F366" s="131" t="s">
        <v>246</v>
      </c>
      <c r="G366" s="4" t="s">
        <v>232</v>
      </c>
      <c r="J366" s="6">
        <f>+Tabla1[[#This Row],[Trenes Corridos (TC)]]*Tabla1[[#This Row],[Km. Línea (entre cabeceras) en Servicio]]</f>
        <v>34853.4</v>
      </c>
      <c r="K366" s="7">
        <f>+Tabla1[[#This Row],[TK Remolcados (1)]]+Tabla1[[#This Row],[TK Coche Motor (2)]]+Tabla1[[#This Row],[TK Eléctricos (3)]]</f>
        <v>34853.4</v>
      </c>
      <c r="L366" s="15">
        <f>Tabla1[[#This Row],[Trenes Kilómetro (TK) (1+2+3)]]/K354-1</f>
        <v>0.18153526970954359</v>
      </c>
      <c r="M366" s="6"/>
      <c r="N366" s="6"/>
      <c r="O366" s="6"/>
      <c r="P366" s="6">
        <f>Tabla1[[#This Row],[TK Eléctricos (3)]]*Tabla1[[#This Row],[Form. Media Trenes Eléctricos]]</f>
        <v>69706.8</v>
      </c>
      <c r="Q366" s="7">
        <f>Tabla1[[#This Row],[CK Remolcados (5)]]+Tabla1[[#This Row],[CK Coche Motor (6)]]+Tabla1[[#This Row],[CK Eléctricos (7)]]</f>
        <v>69706.8</v>
      </c>
      <c r="R366" s="15">
        <f>Tabla1[[#This Row],[Coches Kilómetro (CK) (5+6+7)]]/Q354-1</f>
        <v>0.18153526970954359</v>
      </c>
      <c r="S366" s="128"/>
      <c r="T366" s="15"/>
      <c r="U366" s="9">
        <v>36.299999999999997</v>
      </c>
      <c r="V366" s="15">
        <f>Tabla1[[#This Row],[Velocidad Comercial Trenes Eléctricos]]/U354-1</f>
        <v>0</v>
      </c>
      <c r="W366" s="6"/>
      <c r="X366" s="6"/>
      <c r="Y366" s="9">
        <v>2</v>
      </c>
      <c r="AB366" s="6">
        <f>+Tabla1[[#This Row],[Asientos Prom. x C. Eléctricos]]*Tabla1[[#This Row],[Trenes Corridos (TC)]]*Tabla1[[#This Row],[Form. Media Trenes Eléctricos]]</f>
        <v>182240</v>
      </c>
      <c r="AE366" s="6">
        <v>40</v>
      </c>
      <c r="AF366" s="6">
        <f>+'[3]TDC TAB'!$H370</f>
        <v>2298</v>
      </c>
      <c r="AG366" s="6">
        <f>+Tabla1[[#This Row],[Trenes Programados]]-Tabla1[[#This Row],[Trenes Corridos (TC)]]</f>
        <v>20</v>
      </c>
      <c r="AH366" s="90">
        <f>+'[3]TDC TAB'!$J370</f>
        <v>2278</v>
      </c>
      <c r="AI366" s="15">
        <f>Tabla1[[#This Row],[Trenes Corridos (TC)]]/AH354-1</f>
        <v>0.18153526970954359</v>
      </c>
      <c r="AJ366" s="6">
        <f>+'[3]TDC TAB'!$K370</f>
        <v>2180</v>
      </c>
      <c r="AK366" s="6">
        <f>+Tabla1[[#This Row],[Trenes Corridos (TC)]]-Tabla1[[#This Row],[Trenes Puntuales]]</f>
        <v>98</v>
      </c>
      <c r="AL366" s="93">
        <f>+Tabla1[[#This Row],[Trenes Puntuales]]/Tabla1[[#This Row],[Trenes Programados]]</f>
        <v>0.94865100087032206</v>
      </c>
      <c r="AM366" s="93">
        <v>0.95</v>
      </c>
      <c r="AN366" s="93" t="str">
        <f>+IF(Tabla1[[#This Row],[Regularidad Absoluta]]&gt;=Tabla1[[#This Row],[RA 95%]],Tabla1[[#This Row],[Regularidad Absoluta]],"")</f>
        <v/>
      </c>
      <c r="AO366" s="93">
        <f>Tabla1[[#This Row],[Trenes Puntuales]]/Tabla1[[#This Row],[Trenes Corridos (TC)]]</f>
        <v>0.95697980684811235</v>
      </c>
      <c r="AP366" s="93">
        <f>Tabla1[[#This Row],[Trenes Corridos (TC)]]/Tabla1[[#This Row],[Trenes Programados]]</f>
        <v>0.99129677980852915</v>
      </c>
      <c r="AQ366" s="93">
        <f>Tabla1[[#This Row],[Regularidad Relativa]]/AO354-1</f>
        <v>-3.2106603980763815E-3</v>
      </c>
      <c r="AR366" s="7">
        <f>+'[4]DATOS TDC#Bol por Estación'!$V351</f>
        <v>106592</v>
      </c>
      <c r="AS366" s="15">
        <f>+Tabla1[[#This Row],[Pasajeros Pagos (PAX)]]/AR354-1</f>
        <v>0.44664911375912708</v>
      </c>
      <c r="AT366" s="6">
        <f>+Tabla1[[#This Row],[Pasajeros Pagos (PAX)]]/Tabla1[[#This Row],[Indice Dia Habil]]</f>
        <v>4191.584742430201</v>
      </c>
      <c r="AU366" s="15">
        <f>+Tabla1[[#This Row],[PAX Día Habil]]/AT354-1</f>
        <v>0.4466491137591273</v>
      </c>
      <c r="AV366" s="6">
        <f>+Tabla1[[#This Row],[Pasajeros Pagos (PAX)]]/Tabla1[[#This Row],[Trenes Corridos (TC)]]</f>
        <v>46.791922739244953</v>
      </c>
      <c r="AW366" s="6">
        <f>+Tabla1[[#This Row],[PAX x Tren]]/Tabla1[[#This Row],[Form. Media Trenes Eléctricos]]</f>
        <v>23.395961369622476</v>
      </c>
      <c r="AX366" s="15">
        <f>+Tabla1[[#This Row],[PAX x Coche]]/AW354-1</f>
        <v>0.22438081269868171</v>
      </c>
      <c r="AY366" s="6">
        <v>93</v>
      </c>
      <c r="AZ366" s="9">
        <f>+Tabla1[[#This Row],[PAX Kilómetro]]/Tabla1[[#This Row],[Coches Kilómetro (CK) (5+6+7)]]</f>
        <v>15.805786918812327</v>
      </c>
      <c r="BA366" s="15">
        <f>+Tabla1[[#This Row],[Ocupación Media (PaxKm/CocheKm)]]/AZ354-1</f>
        <v>0.1559791459351485</v>
      </c>
      <c r="BB366" s="15">
        <f>+Tabla1[[#This Row],[Ocupación Media (PaxKm/CocheKm)]]/Tabla1[[#This Row],[Capacidad x Coche (4xm2)]]</f>
        <v>0.16995469805174546</v>
      </c>
      <c r="BC366" s="15">
        <f>+Tabla1[[#This Row],[% de Ocupación Media PAX]]/BB354-1</f>
        <v>0.1559791459351485</v>
      </c>
      <c r="BD366" s="36">
        <f>+Tabla1[[#This Row],[Pasajeros Pagos (PAX)]]*Tabla1[[#This Row],[PAX Recorrido Medio]]</f>
        <v>1101770.8275922672</v>
      </c>
      <c r="BE366" s="37">
        <f>+Tabla1[[#This Row],[Tarifa Media $]]/(CO366/Tabla1[[#This Row],[Km. Línea (entre cabeceras) en Servicio]])</f>
        <v>10.336336944538681</v>
      </c>
      <c r="BF366" s="35">
        <f>+Tabla1[[#This Row],[PAX Recorrido Medio]]/BE354-1</f>
        <v>-5.5866333459414386E-2</v>
      </c>
      <c r="BG366" s="36">
        <f>+Tabla1[[#This Row],[Pasajeros Pagos (PAX)]]*CN366</f>
        <v>117322.78163051563</v>
      </c>
      <c r="BH366" s="124">
        <f t="shared" ref="BH366" si="7">(+AR366/BI366-1)*-1</f>
        <v>0</v>
      </c>
      <c r="BI366" s="90">
        <f>IF(((+AH366*CM366)*((+(20/(1-20/100))/100)+1)-1)&lt;Tabla1[[#This Row],[Pasajeros Pagos (PAX)]],Tabla1[[#This Row],[Pasajeros Pagos (PAX)]],((+AH366*CM366)*((+(20/(1-20/100))/100)+1)-1))</f>
        <v>106592</v>
      </c>
      <c r="BJ366" s="35">
        <f>+(Tabla1[[#This Row],[Variación % TC]]*0.2)-(Tabla1[[#This Row],[Vaciación % PAX Recorrido Medio]]*0.1)-(Tabla1[[#This Row],[Variación % Ocupación PAX]]*0.5)+(Tabla1[[#This Row],[Variación % RA]]*0.1)+(Tabla1[[#This Row],[Variación % Velocidad Comercial TE]]*0.1)</f>
        <v>-3.6416951719531729E-2</v>
      </c>
      <c r="BK366" s="86">
        <f>+'[4]DATOS TDC#Bol por Estación'!$Y351</f>
        <v>2458461.1800000002</v>
      </c>
      <c r="BL366" s="10">
        <f>+Tabla1[[#This Row],[Recaudación Vta. Boletos $]]/Tabla1[[#This Row],[Pasajeros Pagos (PAX)]]</f>
        <v>23.064218515460823</v>
      </c>
      <c r="BM366" s="15">
        <f>+(Tabla1[[#This Row],[Tarifa Media $]]*44)/CQ366</f>
        <v>7.6614746418002949E-3</v>
      </c>
      <c r="BN366" s="48">
        <f>+Tabla1[[#This Row],[Tarifa Media $]]/CP366</f>
        <v>9.6133213308139231E-2</v>
      </c>
      <c r="BO366" s="82">
        <f>+'[2]Pax Dia Habil (Indices)'!$J370</f>
        <v>25.43</v>
      </c>
      <c r="BP366" s="76">
        <v>15.3</v>
      </c>
      <c r="BQ366" s="76">
        <v>15.3</v>
      </c>
      <c r="BR366" s="36">
        <v>11</v>
      </c>
      <c r="BS366" s="12">
        <v>253</v>
      </c>
      <c r="BT366" s="72">
        <f>+Tabla1[[#This Row],[Recaudación Vta. Boletos $]]/Tabla1[[#This Row],[Km. Línea (entre cabeceras) en Servicio]]</f>
        <v>160683.73725490196</v>
      </c>
      <c r="BU366" s="73">
        <f>+Tabla1[[#This Row],[Recaudación/Km. Línea (PESOS)]]/CP366</f>
        <v>669.74061914648212</v>
      </c>
      <c r="BV366" s="72">
        <f>+Tabla1[[#This Row],[Recaudación Vta. Boletos $]]/Tabla1[[#This Row],[Trenes Corridos (TC)]]</f>
        <v>1079.2191308165059</v>
      </c>
      <c r="BW366" s="73">
        <f>+Tabla1[[#This Row],[Recaudación/Trenes Corridos (PESOS)]]/CP366</f>
        <v>4.498257889789806</v>
      </c>
      <c r="BX366" s="72">
        <f>+Tabla1[[#This Row],[Recaudación Vta. Boletos $]]/Tabla1[[#This Row],[Coches Kilómetro (CK) (5+6+7)]]</f>
        <v>35.268599046291037</v>
      </c>
      <c r="BY366" s="73">
        <f>+Tabla1[[#This Row],[Recaudación/Coche Kilómetro (PESOS)]]/CP366</f>
        <v>0.14700189182319626</v>
      </c>
      <c r="BZ366" s="74">
        <f>+Tabla1[[#This Row],[Recaudación Vta. Boletos $]]/Tabla1[[#This Row],[PAX Kilómetro]]</f>
        <v>2.2313725490196079</v>
      </c>
      <c r="CA366" s="75">
        <f>+Tabla1[[#This Row],[Recaudación/Pasajeros Kilómetro (PESOS)]]/CP366</f>
        <v>9.3005107925523151E-3</v>
      </c>
      <c r="CB366" s="72">
        <f>+Tabla1[[#This Row],[Recaudación Vta. Boletos $]]/Tabla1[[#This Row],[Personal]]</f>
        <v>9717.2378656126493</v>
      </c>
      <c r="CC366" s="73">
        <f>+Tabla1[[#This Row],[Recaudación/Personal (PESOS)]]/CP366</f>
        <v>40.50210068356197</v>
      </c>
      <c r="CD366" s="36">
        <f>+Tabla1[[#This Row],[Pasajeros Pagos (PAX)]]/Tabla1[[#This Row],[Personal]]</f>
        <v>421.31225296442688</v>
      </c>
      <c r="CE366" s="76">
        <f>+Tabla1[[#This Row],[Trenes Corridos (TC)]]/Tabla1[[#This Row],[Personal]]</f>
        <v>9.0039525691699609</v>
      </c>
      <c r="CF366" s="36">
        <f>+Tabla1[[#This Row],[Pasajeros Pagos (PAX)]]/Tabla1[[#This Row],[Km. Línea (entre cabeceras) en Servicio]]</f>
        <v>6966.7973856209146</v>
      </c>
      <c r="CG366" s="36">
        <f>+Tabla1[[#This Row],[Pasajeros Pagos (PAX)]]/Tabla1[[#This Row],[Cantidad de Estaciones en Servicio]]</f>
        <v>9690.181818181818</v>
      </c>
      <c r="CH366" s="36">
        <f>+Tabla1[[#This Row],[PAX Kilómetro]]/Tabla1[[#This Row],[Km. Línea (entre cabeceras) en Servicio]]</f>
        <v>72011.165202108969</v>
      </c>
      <c r="CI366" s="36">
        <f>+Tabla1[[#This Row],[Coches Kilómetro (CK) (5+6+7)]]/Tabla1[[#This Row],[Km. Línea (entre cabeceras) en Servicio]]</f>
        <v>4556</v>
      </c>
      <c r="CJ366" s="36">
        <v>10</v>
      </c>
      <c r="CK366" s="36">
        <f>+Tabla1[[#This Row],[Pasajeros Pagos (PAX)]]/Tabla1[[#This Row],[Coches en Servicio]]</f>
        <v>10659.2</v>
      </c>
      <c r="CL366" s="2" t="s">
        <v>393</v>
      </c>
      <c r="CM366" s="2">
        <f t="shared" si="5"/>
        <v>35.07380963308588</v>
      </c>
      <c r="CN366" s="11">
        <v>1.1006715478695928</v>
      </c>
      <c r="CO366" s="10">
        <v>34.14</v>
      </c>
      <c r="CP366" s="10">
        <f>+[5]Hoja1!$C369</f>
        <v>239.91935483870967</v>
      </c>
      <c r="CQ366" s="33">
        <f>+[5]Hoja1!$D369</f>
        <v>132458.26190476201</v>
      </c>
    </row>
    <row r="367" spans="1:132" x14ac:dyDescent="0.2">
      <c r="A367" s="163">
        <v>2023</v>
      </c>
      <c r="B367" s="148" t="s">
        <v>2</v>
      </c>
      <c r="C367" s="95">
        <v>45078</v>
      </c>
      <c r="D367" s="4" t="s">
        <v>247</v>
      </c>
      <c r="E367" s="4" t="s">
        <v>245</v>
      </c>
      <c r="F367" s="131" t="s">
        <v>246</v>
      </c>
      <c r="G367" s="4" t="s">
        <v>232</v>
      </c>
      <c r="J367" s="6">
        <f>+Tabla1[[#This Row],[Trenes Corridos (TC)]]*Tabla1[[#This Row],[Km. Línea (entre cabeceras) en Servicio]]</f>
        <v>32527.800000000003</v>
      </c>
      <c r="K367" s="7">
        <f>+Tabla1[[#This Row],[TK Remolcados (1)]]+Tabla1[[#This Row],[TK Coche Motor (2)]]+Tabla1[[#This Row],[TK Eléctricos (3)]]</f>
        <v>32527.800000000003</v>
      </c>
      <c r="L367" s="15">
        <f>Tabla1[[#This Row],[Trenes Kilómetro (TK) (1+2+3)]]/K355-1</f>
        <v>0.11601049868766422</v>
      </c>
      <c r="M367" s="6"/>
      <c r="N367" s="6"/>
      <c r="O367" s="6"/>
      <c r="P367" s="6">
        <f>Tabla1[[#This Row],[TK Eléctricos (3)]]*Tabla1[[#This Row],[Form. Media Trenes Eléctricos]]</f>
        <v>65055.600000000006</v>
      </c>
      <c r="Q367" s="7">
        <f>Tabla1[[#This Row],[CK Remolcados (5)]]+Tabla1[[#This Row],[CK Coche Motor (6)]]+Tabla1[[#This Row],[CK Eléctricos (7)]]</f>
        <v>65055.600000000006</v>
      </c>
      <c r="R367" s="15">
        <f>Tabla1[[#This Row],[Coches Kilómetro (CK) (5+6+7)]]/Q355-1</f>
        <v>0.11601049868766422</v>
      </c>
      <c r="S367" s="128"/>
      <c r="T367" s="15"/>
      <c r="U367" s="9">
        <v>36.299999999999997</v>
      </c>
      <c r="V367" s="15">
        <f>Tabla1[[#This Row],[Velocidad Comercial Trenes Eléctricos]]/U355-1</f>
        <v>0</v>
      </c>
      <c r="W367" s="6"/>
      <c r="X367" s="6"/>
      <c r="Y367" s="9">
        <v>2</v>
      </c>
      <c r="AB367" s="6">
        <f>+Tabla1[[#This Row],[Asientos Prom. x C. Eléctricos]]*Tabla1[[#This Row],[Trenes Corridos (TC)]]*Tabla1[[#This Row],[Form. Media Trenes Eléctricos]]</f>
        <v>170080</v>
      </c>
      <c r="AE367" s="6">
        <v>40</v>
      </c>
      <c r="AF367" s="6">
        <f>+'[3]TDC TAB'!$H371</f>
        <v>2220</v>
      </c>
      <c r="AG367" s="6">
        <f>+Tabla1[[#This Row],[Trenes Programados]]-Tabla1[[#This Row],[Trenes Corridos (TC)]]</f>
        <v>94</v>
      </c>
      <c r="AH367" s="90">
        <f>+'[3]TDC TAB'!$J371</f>
        <v>2126</v>
      </c>
      <c r="AI367" s="15">
        <f>Tabla1[[#This Row],[Trenes Corridos (TC)]]/AH355-1</f>
        <v>0.116010498687664</v>
      </c>
      <c r="AJ367" s="6">
        <f>+'[3]TDC TAB'!$K371</f>
        <v>1981</v>
      </c>
      <c r="AK367" s="6">
        <f>+Tabla1[[#This Row],[Trenes Corridos (TC)]]-Tabla1[[#This Row],[Trenes Puntuales]]</f>
        <v>145</v>
      </c>
      <c r="AL367" s="93">
        <f>+Tabla1[[#This Row],[Trenes Puntuales]]/Tabla1[[#This Row],[Trenes Programados]]</f>
        <v>0.89234234234234233</v>
      </c>
      <c r="AM367" s="93">
        <v>0.95</v>
      </c>
      <c r="AN367" s="93" t="str">
        <f>+IF(Tabla1[[#This Row],[Regularidad Absoluta]]&gt;=Tabla1[[#This Row],[RA 95%]],Tabla1[[#This Row],[Regularidad Absoluta]],"")</f>
        <v/>
      </c>
      <c r="AO367" s="93">
        <f>Tabla1[[#This Row],[Trenes Puntuales]]/Tabla1[[#This Row],[Trenes Corridos (TC)]]</f>
        <v>0.93179680150517408</v>
      </c>
      <c r="AP367" s="93">
        <f>Tabla1[[#This Row],[Trenes Corridos (TC)]]/Tabla1[[#This Row],[Trenes Programados]]</f>
        <v>0.95765765765765765</v>
      </c>
      <c r="AQ367" s="93">
        <f>Tabla1[[#This Row],[Regularidad Relativa]]/AO355-1</f>
        <v>-7.2299178594202873E-3</v>
      </c>
      <c r="AR367" s="7">
        <f>+'[4]DATOS TDC#Bol por Estación'!$V352</f>
        <v>100978</v>
      </c>
      <c r="AS367" s="15">
        <f>+Tabla1[[#This Row],[Pasajeros Pagos (PAX)]]/AR355-1</f>
        <v>0.40081847818547556</v>
      </c>
      <c r="AT367" s="6">
        <f>+Tabla1[[#This Row],[Pasajeros Pagos (PAX)]]/Tabla1[[#This Row],[Indice Dia Habil]]</f>
        <v>4029.449321628093</v>
      </c>
      <c r="AU367" s="15">
        <f>+Tabla1[[#This Row],[PAX Día Habil]]/AT355-1</f>
        <v>0.40081847818547556</v>
      </c>
      <c r="AV367" s="6">
        <f>+Tabla1[[#This Row],[Pasajeros Pagos (PAX)]]/Tabla1[[#This Row],[Trenes Corridos (TC)]]</f>
        <v>47.4967074317968</v>
      </c>
      <c r="AW367" s="6">
        <f>+Tabla1[[#This Row],[PAX x Tren]]/Tabla1[[#This Row],[Form. Media Trenes Eléctricos]]</f>
        <v>23.7483537158984</v>
      </c>
      <c r="AX367" s="15">
        <f>+Tabla1[[#This Row],[PAX x Coche]]/AW355-1</f>
        <v>0.25520188191125626</v>
      </c>
      <c r="AY367" s="6">
        <v>93</v>
      </c>
      <c r="AZ367" s="9">
        <f>+Tabla1[[#This Row],[PAX Kilómetro]]/Tabla1[[#This Row],[Coches Kilómetro (CK) (5+6+7)]]</f>
        <v>16.086796684254438</v>
      </c>
      <c r="BA367" s="15">
        <f>+Tabla1[[#This Row],[Ocupación Media (PaxKm/CocheKm)]]/AZ355-1</f>
        <v>0.15805093775364853</v>
      </c>
      <c r="BB367" s="15">
        <f>+Tabla1[[#This Row],[Ocupación Media (PaxKm/CocheKm)]]/Tabla1[[#This Row],[Capacidad x Coche (4xm2)]]</f>
        <v>0.17297630843284342</v>
      </c>
      <c r="BC367" s="15">
        <f>+Tabla1[[#This Row],[% de Ocupación Media PAX]]/BB355-1</f>
        <v>0.15805093775364853</v>
      </c>
      <c r="BD367" s="36">
        <f>+Tabla1[[#This Row],[Pasajeros Pagos (PAX)]]*Tabla1[[#This Row],[PAX Recorrido Medio]]</f>
        <v>1046536.210372183</v>
      </c>
      <c r="BE367" s="37">
        <f>+Tabla1[[#This Row],[Tarifa Media $]]/(CO367/Tabla1[[#This Row],[Km. Línea (entre cabeceras) en Servicio]])</f>
        <v>10.364002162571877</v>
      </c>
      <c r="BF367" s="35">
        <f>+Tabla1[[#This Row],[PAX Recorrido Medio]]/BE355-1</f>
        <v>-7.7398660373006467E-2</v>
      </c>
      <c r="BG367" s="36">
        <f>+Tabla1[[#This Row],[Pasajeros Pagos (PAX)]]*CN367</f>
        <v>118545.71907768899</v>
      </c>
      <c r="BH367" s="124">
        <f t="shared" ref="BH367" si="8">(+AR367/BI367-1)*-1</f>
        <v>0</v>
      </c>
      <c r="BI367" s="90">
        <f>IF(((+AH367*CM367)*((+(20/(1-20/100))/100)+1)-1)&lt;Tabla1[[#This Row],[Pasajeros Pagos (PAX)]],Tabla1[[#This Row],[Pasajeros Pagos (PAX)]],((+AH367*CM367)*((+(20/(1-20/100))/100)+1)-1))</f>
        <v>100978</v>
      </c>
      <c r="BJ367" s="35">
        <f>+(Tabla1[[#This Row],[Variación % TC]]*0.2)-(Tabla1[[#This Row],[Vaciación % PAX Recorrido Medio]]*0.1)-(Tabla1[[#This Row],[Variación % Ocupación PAX]]*0.5)+(Tabla1[[#This Row],[Variación % RA]]*0.1)+(Tabla1[[#This Row],[Variación % Velocidad Comercial TE]]*0.1)</f>
        <v>-4.8806494887932844E-2</v>
      </c>
      <c r="BK367" s="86">
        <f>+'[4]DATOS TDC#Bol por Estación'!$Y352</f>
        <v>2535944.4200000004</v>
      </c>
      <c r="BL367" s="10">
        <f>+Tabla1[[#This Row],[Recaudación Vta. Boletos $]]/Tabla1[[#This Row],[Pasajeros Pagos (PAX)]]</f>
        <v>25.113830933470659</v>
      </c>
      <c r="BM367" s="15">
        <f>+(Tabla1[[#This Row],[Tarifa Media $]]*44)/CQ367</f>
        <v>7.9423064726050971E-3</v>
      </c>
      <c r="BN367" s="48">
        <f>+Tabla1[[#This Row],[Tarifa Media $]]/CP367</f>
        <v>9.7234903722590457E-2</v>
      </c>
      <c r="BO367" s="82">
        <f>+'[2]Pax Dia Habil (Indices)'!$J371</f>
        <v>25.06</v>
      </c>
      <c r="BP367" s="76">
        <v>15.3</v>
      </c>
      <c r="BQ367" s="76">
        <v>15.3</v>
      </c>
      <c r="BR367" s="36">
        <v>11</v>
      </c>
      <c r="BS367" s="12">
        <v>253</v>
      </c>
      <c r="BT367" s="72">
        <f>+Tabla1[[#This Row],[Recaudación Vta. Boletos $]]/Tabla1[[#This Row],[Km. Línea (entre cabeceras) en Servicio]]</f>
        <v>165748.00130718955</v>
      </c>
      <c r="BU367" s="73">
        <f>+Tabla1[[#This Row],[Recaudación/Km. Línea (PESOS)]]/CP367</f>
        <v>641.73765412416594</v>
      </c>
      <c r="BV367" s="72">
        <f>+Tabla1[[#This Row],[Recaudación Vta. Boletos $]]/Tabla1[[#This Row],[Trenes Corridos (TC)]]</f>
        <v>1192.8242803386643</v>
      </c>
      <c r="BW367" s="73">
        <f>+Tabla1[[#This Row],[Recaudación/Trenes Corridos (PESOS)]]/CP367</f>
        <v>4.6183377742708087</v>
      </c>
      <c r="BX367" s="72">
        <f>+Tabla1[[#This Row],[Recaudación Vta. Boletos $]]/Tabla1[[#This Row],[Coches Kilómetro (CK) (5+6+7)]]</f>
        <v>38.981185631982491</v>
      </c>
      <c r="BY367" s="73">
        <f>+Tabla1[[#This Row],[Recaudación/Coche Kilómetro (PESOS)]]/CP367</f>
        <v>0.15092607105460157</v>
      </c>
      <c r="BZ367" s="74">
        <f>+Tabla1[[#This Row],[Recaudación Vta. Boletos $]]/Tabla1[[#This Row],[PAX Kilómetro]]</f>
        <v>2.4231788588549024</v>
      </c>
      <c r="CA367" s="75">
        <f>+Tabla1[[#This Row],[Recaudación/Pasajeros Kilómetro (PESOS)]]/CP367</f>
        <v>9.3819841213214437E-3</v>
      </c>
      <c r="CB367" s="72">
        <f>+Tabla1[[#This Row],[Recaudación Vta. Boletos $]]/Tabla1[[#This Row],[Personal]]</f>
        <v>10023.495731225297</v>
      </c>
      <c r="CC367" s="73">
        <f>+Tabla1[[#This Row],[Recaudación/Personal (PESOS)]]/CP367</f>
        <v>38.808640743477227</v>
      </c>
      <c r="CD367" s="36">
        <f>+Tabla1[[#This Row],[Pasajeros Pagos (PAX)]]/Tabla1[[#This Row],[Personal]]</f>
        <v>399.12252964426875</v>
      </c>
      <c r="CE367" s="76">
        <f>+Tabla1[[#This Row],[Trenes Corridos (TC)]]/Tabla1[[#This Row],[Personal]]</f>
        <v>8.4031620553359687</v>
      </c>
      <c r="CF367" s="36">
        <f>+Tabla1[[#This Row],[Pasajeros Pagos (PAX)]]/Tabla1[[#This Row],[Km. Línea (entre cabeceras) en Servicio]]</f>
        <v>6599.8692810457514</v>
      </c>
      <c r="CG367" s="36">
        <f>+Tabla1[[#This Row],[Pasajeros Pagos (PAX)]]/Tabla1[[#This Row],[Cantidad de Estaciones en Servicio]]</f>
        <v>9179.818181818182</v>
      </c>
      <c r="CH367" s="36">
        <f>+Tabla1[[#This Row],[PAX Kilómetro]]/Tabla1[[#This Row],[Km. Línea (entre cabeceras) en Servicio]]</f>
        <v>68401.059501449869</v>
      </c>
      <c r="CI367" s="36">
        <f>+Tabla1[[#This Row],[Coches Kilómetro (CK) (5+6+7)]]/Tabla1[[#This Row],[Km. Línea (entre cabeceras) en Servicio]]</f>
        <v>4252</v>
      </c>
      <c r="CJ367" s="36">
        <v>10</v>
      </c>
      <c r="CK367" s="36">
        <f>+Tabla1[[#This Row],[Pasajeros Pagos (PAX)]]/Tabla1[[#This Row],[Coches en Servicio]]</f>
        <v>10097.799999999999</v>
      </c>
      <c r="CL367" s="2" t="s">
        <v>395</v>
      </c>
      <c r="CM367" s="2">
        <f t="shared" si="5"/>
        <v>32.214947374379861</v>
      </c>
      <c r="CN367" s="11">
        <v>1.1739757083492344</v>
      </c>
      <c r="CO367" s="10">
        <v>37.074636540480007</v>
      </c>
      <c r="CP367" s="10">
        <f>+[5]Hoja1!$C370</f>
        <v>258.27999999999997</v>
      </c>
      <c r="CQ367" s="33">
        <f>+[5]Hoja1!$D370</f>
        <v>139129.42857142899</v>
      </c>
    </row>
    <row r="368" spans="1:132" x14ac:dyDescent="0.2">
      <c r="A368" s="163">
        <v>2023</v>
      </c>
      <c r="B368" s="148" t="s">
        <v>3</v>
      </c>
      <c r="C368" s="95">
        <v>45108</v>
      </c>
      <c r="D368" s="4" t="s">
        <v>247</v>
      </c>
      <c r="E368" s="4" t="s">
        <v>245</v>
      </c>
      <c r="F368" s="131" t="s">
        <v>246</v>
      </c>
      <c r="G368" s="4" t="s">
        <v>232</v>
      </c>
      <c r="J368" s="6">
        <f>+Tabla1[[#This Row],[Trenes Corridos (TC)]]*Tabla1[[#This Row],[Km. Línea (entre cabeceras) en Servicio]]</f>
        <v>34746.300000000003</v>
      </c>
      <c r="K368" s="7">
        <f>+Tabla1[[#This Row],[TK Remolcados (1)]]+Tabla1[[#This Row],[TK Coche Motor (2)]]+Tabla1[[#This Row],[TK Eléctricos (3)]]</f>
        <v>34746.300000000003</v>
      </c>
      <c r="L368" s="15">
        <f>Tabla1[[#This Row],[Trenes Kilómetro (TK) (1+2+3)]]/K356-1</f>
        <v>0.1533773489080752</v>
      </c>
      <c r="M368" s="6"/>
      <c r="N368" s="6"/>
      <c r="O368" s="6"/>
      <c r="P368" s="6">
        <f>Tabla1[[#This Row],[TK Eléctricos (3)]]*Tabla1[[#This Row],[Form. Media Trenes Eléctricos]]</f>
        <v>69492.600000000006</v>
      </c>
      <c r="Q368" s="7">
        <f>Tabla1[[#This Row],[CK Remolcados (5)]]+Tabla1[[#This Row],[CK Coche Motor (6)]]+Tabla1[[#This Row],[CK Eléctricos (7)]]</f>
        <v>69492.600000000006</v>
      </c>
      <c r="R368" s="15">
        <f>Tabla1[[#This Row],[Coches Kilómetro (CK) (5+6+7)]]/Q356-1</f>
        <v>0.1533773489080752</v>
      </c>
      <c r="S368" s="128"/>
      <c r="T368" s="15"/>
      <c r="U368" s="9">
        <v>36.299999999999997</v>
      </c>
      <c r="V368" s="15">
        <f>Tabla1[[#This Row],[Velocidad Comercial Trenes Eléctricos]]/U356-1</f>
        <v>0</v>
      </c>
      <c r="W368" s="6"/>
      <c r="X368" s="6"/>
      <c r="Y368" s="9">
        <v>2</v>
      </c>
      <c r="AB368" s="6">
        <f>+Tabla1[[#This Row],[Asientos Prom. x C. Eléctricos]]*Tabla1[[#This Row],[Trenes Corridos (TC)]]*Tabla1[[#This Row],[Form. Media Trenes Eléctricos]]</f>
        <v>181680</v>
      </c>
      <c r="AE368" s="6">
        <v>40</v>
      </c>
      <c r="AF368" s="6">
        <f>+'[3]TDC TAB'!$H372</f>
        <v>2292</v>
      </c>
      <c r="AG368" s="6">
        <f>+Tabla1[[#This Row],[Trenes Programados]]-Tabla1[[#This Row],[Trenes Corridos (TC)]]</f>
        <v>21</v>
      </c>
      <c r="AH368" s="90">
        <f>+'[3]TDC TAB'!$J372</f>
        <v>2271</v>
      </c>
      <c r="AI368" s="15">
        <f>Tabla1[[#This Row],[Trenes Corridos (TC)]]/AH356-1</f>
        <v>0.1533773489080752</v>
      </c>
      <c r="AJ368" s="6">
        <f>+'[3]TDC TAB'!$K372</f>
        <v>2219</v>
      </c>
      <c r="AK368" s="6">
        <f>+Tabla1[[#This Row],[Trenes Corridos (TC)]]-Tabla1[[#This Row],[Trenes Puntuales]]</f>
        <v>52</v>
      </c>
      <c r="AL368" s="93">
        <f>+Tabla1[[#This Row],[Trenes Puntuales]]/Tabla1[[#This Row],[Trenes Programados]]</f>
        <v>0.96815008726003493</v>
      </c>
      <c r="AM368" s="93">
        <v>0.95</v>
      </c>
      <c r="AN368" s="93">
        <f>+IF(Tabla1[[#This Row],[Regularidad Absoluta]]&gt;=Tabla1[[#This Row],[RA 95%]],Tabla1[[#This Row],[Regularidad Absoluta]],"")</f>
        <v>0.96815008726003493</v>
      </c>
      <c r="AO368" s="93">
        <f>Tabla1[[#This Row],[Trenes Puntuales]]/Tabla1[[#This Row],[Trenes Corridos (TC)]]</f>
        <v>0.97710259797446064</v>
      </c>
      <c r="AP368" s="93">
        <f>Tabla1[[#This Row],[Trenes Corridos (TC)]]/Tabla1[[#This Row],[Trenes Programados]]</f>
        <v>0.99083769633507857</v>
      </c>
      <c r="AQ368" s="93">
        <f>Tabla1[[#This Row],[Regularidad Relativa]]/AO356-1</f>
        <v>7.7823538045777685E-2</v>
      </c>
      <c r="AR368" s="7">
        <f>+'[4]DATOS TDC#Bol por Estación'!$V353</f>
        <v>115264</v>
      </c>
      <c r="AS368" s="15">
        <f>+Tabla1[[#This Row],[Pasajeros Pagos (PAX)]]/AR356-1</f>
        <v>0.22635627573439443</v>
      </c>
      <c r="AT368" s="6">
        <f>+Tabla1[[#This Row],[Pasajeros Pagos (PAX)]]/Tabla1[[#This Row],[Indice Dia Habil]]</f>
        <v>4366.060606060606</v>
      </c>
      <c r="AU368" s="15">
        <f>+Tabla1[[#This Row],[PAX Día Habil]]/AT356-1</f>
        <v>0.21056229339539079</v>
      </c>
      <c r="AV368" s="6">
        <f>+Tabla1[[#This Row],[Pasajeros Pagos (PAX)]]/Tabla1[[#This Row],[Trenes Corridos (TC)]]</f>
        <v>50.754733597534127</v>
      </c>
      <c r="AW368" s="6">
        <f>+Tabla1[[#This Row],[PAX x Tren]]/Tabla1[[#This Row],[Form. Media Trenes Eléctricos]]</f>
        <v>25.377366798767063</v>
      </c>
      <c r="AX368" s="15">
        <f>+Tabla1[[#This Row],[PAX x Coche]]/AW356-1</f>
        <v>6.3274111369891139E-2</v>
      </c>
      <c r="AY368" s="6">
        <v>93</v>
      </c>
      <c r="AZ368" s="9">
        <f>+Tabla1[[#This Row],[PAX Kilómetro]]/Tabla1[[#This Row],[Coches Kilómetro (CK) (5+6+7)]]</f>
        <v>18.526466818078447</v>
      </c>
      <c r="BA368" s="15">
        <f>+Tabla1[[#This Row],[Ocupación Media (PaxKm/CocheKm)]]/AZ356-1</f>
        <v>4.2789561587171177E-2</v>
      </c>
      <c r="BB368" s="15">
        <f>+Tabla1[[#This Row],[Ocupación Media (PaxKm/CocheKm)]]/Tabla1[[#This Row],[Capacidad x Coche (4xm2)]]</f>
        <v>0.19920932062449942</v>
      </c>
      <c r="BC368" s="15">
        <f>+Tabla1[[#This Row],[% de Ocupación Media PAX]]/BB356-1</f>
        <v>4.2789561587171177E-2</v>
      </c>
      <c r="BD368" s="36">
        <f>+Tabla1[[#This Row],[Pasajeros Pagos (PAX)]]*Tabla1[[#This Row],[PAX Recorrido Medio]]</f>
        <v>1287452.3480019984</v>
      </c>
      <c r="BE368" s="37">
        <f>+Tabla1[[#This Row],[Tarifa Media $]]/(CO368/Tabla1[[#This Row],[Km. Línea (entre cabeceras) en Servicio]])</f>
        <v>11.169596300683633</v>
      </c>
      <c r="BF368" s="35">
        <f>+Tabla1[[#This Row],[PAX Recorrido Medio]]/BE356-1</f>
        <v>-1.9265539867540094E-2</v>
      </c>
      <c r="BG368" s="36">
        <f>+Tabla1[[#This Row],[Pasajeros Pagos (PAX)]]*CN368</f>
        <v>91427.368425545093</v>
      </c>
      <c r="BH368" s="124">
        <f t="shared" ref="BH368" si="9">(+AR368/BI368-1)*-1</f>
        <v>0.1372801949528647</v>
      </c>
      <c r="BI368" s="90">
        <f>IF(((+AH368*CM368)*((+(20/(1-20/100))/100)+1)-1)&lt;Tabla1[[#This Row],[Pasajeros Pagos (PAX)]],Tabla1[[#This Row],[Pasajeros Pagos (PAX)]],((+AH368*CM368)*((+(20/(1-20/100))/100)+1)-1))</f>
        <v>133605.37143772011</v>
      </c>
      <c r="BJ368" s="35">
        <f>+(Tabla1[[#This Row],[Variación % TC]]*0.2)-(Tabla1[[#This Row],[Vaciación % PAX Recorrido Medio]]*0.1)-(Tabla1[[#This Row],[Variación % Ocupación PAX]]*0.5)+(Tabla1[[#This Row],[Variación % RA]]*0.1)+(Tabla1[[#This Row],[Variación % Velocidad Comercial TE]]*0.1)</f>
        <v>1.8989596779361229E-2</v>
      </c>
      <c r="BK368" s="86">
        <f>+'[4]DATOS TDC#Bol por Estación'!$Y353</f>
        <v>3369254.3800000004</v>
      </c>
      <c r="BL368" s="10">
        <f>+Tabla1[[#This Row],[Recaudación Vta. Boletos $]]/Tabla1[[#This Row],[Pasajeros Pagos (PAX)]]</f>
        <v>29.230760514991676</v>
      </c>
      <c r="BM368" s="15">
        <f>+(Tabla1[[#This Row],[Tarifa Media $]]*44)/CQ368</f>
        <v>8.6542611520754893E-3</v>
      </c>
      <c r="BN368" s="48">
        <f>+Tabla1[[#This Row],[Tarifa Media $]]/CP368</f>
        <v>0.10509369567481008</v>
      </c>
      <c r="BO368" s="82">
        <f>+'[2]Pax Dia Habil (Indices)'!$J372</f>
        <v>26.400000000000002</v>
      </c>
      <c r="BP368" s="76">
        <v>15.3</v>
      </c>
      <c r="BQ368" s="76">
        <v>15.3</v>
      </c>
      <c r="BR368" s="36">
        <v>11</v>
      </c>
      <c r="BS368" s="12">
        <v>253</v>
      </c>
      <c r="BT368" s="72">
        <f>+Tabla1[[#This Row],[Recaudación Vta. Boletos $]]/Tabla1[[#This Row],[Km. Línea (entre cabeceras) en Servicio]]</f>
        <v>220212.7045751634</v>
      </c>
      <c r="BU368" s="73">
        <f>+Tabla1[[#This Row],[Recaudación/Km. Línea (PESOS)]]/CP368</f>
        <v>791.73331622622925</v>
      </c>
      <c r="BV368" s="72">
        <f>+Tabla1[[#This Row],[Recaudación Vta. Boletos $]]/Tabla1[[#This Row],[Trenes Corridos (TC)]]</f>
        <v>1483.5994627917219</v>
      </c>
      <c r="BW368" s="73">
        <f>+Tabla1[[#This Row],[Recaudación/Trenes Corridos (PESOS)]]/CP368</f>
        <v>5.3340025267553104</v>
      </c>
      <c r="BX368" s="72">
        <f>+Tabla1[[#This Row],[Recaudación Vta. Boletos $]]/Tabla1[[#This Row],[Coches Kilómetro (CK) (5+6+7)]]</f>
        <v>48.483642574892869</v>
      </c>
      <c r="BY368" s="73">
        <f>+Tabla1[[#This Row],[Recaudación/Coche Kilómetro (PESOS)]]/CP368</f>
        <v>0.17431380806389901</v>
      </c>
      <c r="BZ368" s="74">
        <f>+Tabla1[[#This Row],[Recaudación Vta. Boletos $]]/Tabla1[[#This Row],[PAX Kilómetro]]</f>
        <v>2.6169934640522872</v>
      </c>
      <c r="CA368" s="75">
        <f>+Tabla1[[#This Row],[Recaudación/Pasajeros Kilómetro (PESOS)]]/CP368</f>
        <v>9.4089072555270277E-3</v>
      </c>
      <c r="CB368" s="72">
        <f>+Tabla1[[#This Row],[Recaudación Vta. Boletos $]]/Tabla1[[#This Row],[Personal]]</f>
        <v>13317.210988142293</v>
      </c>
      <c r="CC368" s="73">
        <f>+Tabla1[[#This Row],[Recaudación/Personal (PESOS)]]/CP368</f>
        <v>47.879524657159322</v>
      </c>
      <c r="CD368" s="36">
        <f>+Tabla1[[#This Row],[Pasajeros Pagos (PAX)]]/Tabla1[[#This Row],[Personal]]</f>
        <v>455.58893280632412</v>
      </c>
      <c r="CE368" s="76">
        <f>+Tabla1[[#This Row],[Trenes Corridos (TC)]]/Tabla1[[#This Row],[Personal]]</f>
        <v>8.9762845849802364</v>
      </c>
      <c r="CF368" s="36">
        <f>+Tabla1[[#This Row],[Pasajeros Pagos (PAX)]]/Tabla1[[#This Row],[Km. Línea (entre cabeceras) en Servicio]]</f>
        <v>7533.5947712418301</v>
      </c>
      <c r="CG368" s="36">
        <f>+Tabla1[[#This Row],[Pasajeros Pagos (PAX)]]/Tabla1[[#This Row],[Cantidad de Estaciones en Servicio]]</f>
        <v>10478.545454545454</v>
      </c>
      <c r="CH368" s="36">
        <f>+Tabla1[[#This Row],[PAX Kilómetro]]/Tabla1[[#This Row],[Km. Línea (entre cabeceras) en Servicio]]</f>
        <v>84147.212287712304</v>
      </c>
      <c r="CI368" s="36">
        <f>+Tabla1[[#This Row],[Coches Kilómetro (CK) (5+6+7)]]/Tabla1[[#This Row],[Km. Línea (entre cabeceras) en Servicio]]</f>
        <v>4542</v>
      </c>
      <c r="CJ368" s="36">
        <v>10</v>
      </c>
      <c r="CK368" s="36">
        <f>+Tabla1[[#This Row],[Pasajeros Pagos (PAX)]]/Tabla1[[#This Row],[Coches en Servicio]]</f>
        <v>11526.4</v>
      </c>
      <c r="CL368" s="2" t="s">
        <v>396</v>
      </c>
      <c r="CM368" s="2">
        <f t="shared" si="5"/>
        <v>47.065212307431125</v>
      </c>
      <c r="CN368" s="11">
        <v>0.7931996844248429</v>
      </c>
      <c r="CO368" s="10">
        <v>40.04</v>
      </c>
      <c r="CP368" s="10">
        <f>+[5]Hoja1!$C371</f>
        <v>278.14</v>
      </c>
      <c r="CQ368" s="33">
        <f>+[5]Hoja1!$D371</f>
        <v>148615.05102040799</v>
      </c>
    </row>
    <row r="369" spans="59:92" x14ac:dyDescent="0.2">
      <c r="CM369" s="2">
        <f t="shared" si="5"/>
        <v>39.460177127103393</v>
      </c>
      <c r="CN369" s="11">
        <v>0.98820058648452846</v>
      </c>
    </row>
    <row r="370" spans="59:92" x14ac:dyDescent="0.2">
      <c r="CM370" s="2">
        <f t="shared" si="5"/>
        <v>39.322602271898496</v>
      </c>
      <c r="CN370" s="11">
        <v>0.99172814687439748</v>
      </c>
    </row>
    <row r="371" spans="59:92" x14ac:dyDescent="0.2">
      <c r="CM371" s="2">
        <f t="shared" si="5"/>
        <v>43.226593253010343</v>
      </c>
      <c r="CN371" s="11">
        <v>0.89162581402537577</v>
      </c>
    </row>
    <row r="372" spans="59:92" x14ac:dyDescent="0.2">
      <c r="CN372" s="11">
        <v>0.97095375824949648</v>
      </c>
    </row>
    <row r="373" spans="59:92" x14ac:dyDescent="0.2">
      <c r="CN373" s="11">
        <v>1.1426495578145315</v>
      </c>
    </row>
    <row r="374" spans="59:92" x14ac:dyDescent="0.2">
      <c r="CN374" s="11">
        <v>1.0196431538270292</v>
      </c>
    </row>
    <row r="375" spans="59:92" x14ac:dyDescent="0.2">
      <c r="CN375" s="11">
        <v>1.0075273376025835</v>
      </c>
    </row>
    <row r="376" spans="59:92" x14ac:dyDescent="0.2">
      <c r="CN376" s="11">
        <v>0.93464052502713713</v>
      </c>
    </row>
    <row r="377" spans="59:92" x14ac:dyDescent="0.2">
      <c r="CN377" s="11">
        <v>0.97249747323119395</v>
      </c>
    </row>
    <row r="378" spans="59:92" x14ac:dyDescent="0.2">
      <c r="CN378" s="11">
        <v>1.1006715478695928</v>
      </c>
    </row>
    <row r="379" spans="59:92" x14ac:dyDescent="0.2">
      <c r="CN379" s="11">
        <v>1.1739757083492344</v>
      </c>
    </row>
    <row r="380" spans="59:92" x14ac:dyDescent="0.2">
      <c r="CN380" s="11">
        <v>0.7931996844248429</v>
      </c>
    </row>
    <row r="381" spans="59:92" x14ac:dyDescent="0.2">
      <c r="CN381" s="11">
        <v>0.98820058648452846</v>
      </c>
    </row>
    <row r="382" spans="59:92" x14ac:dyDescent="0.2">
      <c r="BI382" s="125"/>
      <c r="CN382" s="11">
        <v>0.99172814687439748</v>
      </c>
    </row>
    <row r="383" spans="59:92" x14ac:dyDescent="0.2">
      <c r="CN383" s="11">
        <v>0.89162581402537577</v>
      </c>
    </row>
    <row r="384" spans="59:92" x14ac:dyDescent="0.2">
      <c r="BG384" s="126"/>
      <c r="BH384" s="127"/>
      <c r="BI384" s="127"/>
      <c r="CN384" s="11">
        <v>0.97095375824949648</v>
      </c>
    </row>
    <row r="385" spans="92:92" x14ac:dyDescent="0.2">
      <c r="CN385" s="11">
        <v>1.1426495578145315</v>
      </c>
    </row>
  </sheetData>
  <phoneticPr fontId="21" type="noConversion"/>
  <pageMargins left="0.7" right="0.7" top="0.75" bottom="0.75" header="0.3" footer="0.3"/>
  <pageSetup paperSize="9" orientation="portrait" r:id="rId1"/>
  <ignoredErrors>
    <ignoredError sqref="C1:C361 BI328:BI349 AL361 BO29:BO169 BO1:BO28 BO170:BO364 C362:C365 CJ364:CJ365 BQ29:BQ365 BI365:BO365 BI350:BI364 BI270:BI327 C366:C367 CJ366:CJ367 BI366:BQ367"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N70"/>
  <sheetViews>
    <sheetView topLeftCell="A41" zoomScale="90" zoomScaleNormal="90" workbookViewId="0">
      <selection activeCell="C75" sqref="C75"/>
    </sheetView>
  </sheetViews>
  <sheetFormatPr baseColWidth="10" defaultRowHeight="12" x14ac:dyDescent="0.2"/>
  <cols>
    <col min="1" max="14" width="8.77734375" style="107" customWidth="1"/>
    <col min="15" max="16384" width="11.5546875" style="106"/>
  </cols>
  <sheetData>
    <row r="4" spans="1:14" x14ac:dyDescent="0.2">
      <c r="A4" s="107" t="s">
        <v>240</v>
      </c>
      <c r="B4" s="107" t="s">
        <v>8</v>
      </c>
      <c r="C4" s="107" t="s">
        <v>9</v>
      </c>
      <c r="D4" s="107" t="s">
        <v>10</v>
      </c>
      <c r="E4" s="107" t="s">
        <v>0</v>
      </c>
      <c r="F4" s="107" t="s">
        <v>1</v>
      </c>
      <c r="G4" s="107" t="s">
        <v>2</v>
      </c>
      <c r="H4" s="107" t="s">
        <v>3</v>
      </c>
      <c r="I4" s="107" t="s">
        <v>4</v>
      </c>
      <c r="J4" s="107" t="s">
        <v>11</v>
      </c>
      <c r="K4" s="107" t="s">
        <v>5</v>
      </c>
      <c r="L4" s="107" t="s">
        <v>6</v>
      </c>
      <c r="M4" s="107" t="s">
        <v>7</v>
      </c>
      <c r="N4" s="107" t="s">
        <v>241</v>
      </c>
    </row>
    <row r="5" spans="1:14" x14ac:dyDescent="0.2">
      <c r="A5" s="107">
        <v>1993</v>
      </c>
    </row>
    <row r="6" spans="1:14" x14ac:dyDescent="0.2">
      <c r="A6" s="107">
        <v>1994</v>
      </c>
    </row>
    <row r="7" spans="1:14" x14ac:dyDescent="0.2">
      <c r="A7" s="107">
        <v>1995</v>
      </c>
      <c r="E7" s="107">
        <v>83253</v>
      </c>
      <c r="F7" s="107">
        <v>413373</v>
      </c>
      <c r="G7" s="107">
        <v>317113</v>
      </c>
      <c r="H7" s="107">
        <v>477709</v>
      </c>
      <c r="I7" s="107">
        <v>385556</v>
      </c>
      <c r="J7" s="107">
        <v>317998</v>
      </c>
      <c r="K7" s="107">
        <v>323168</v>
      </c>
      <c r="L7" s="107">
        <v>269613</v>
      </c>
      <c r="M7" s="107">
        <v>311439</v>
      </c>
      <c r="N7" s="107">
        <v>2899222</v>
      </c>
    </row>
    <row r="8" spans="1:14" x14ac:dyDescent="0.2">
      <c r="A8" s="107">
        <v>1996</v>
      </c>
      <c r="B8" s="107">
        <v>398932</v>
      </c>
      <c r="C8" s="107">
        <v>361248</v>
      </c>
      <c r="D8" s="107">
        <v>284252</v>
      </c>
      <c r="E8" s="107">
        <v>261273</v>
      </c>
      <c r="F8" s="107">
        <v>262682</v>
      </c>
      <c r="G8" s="107">
        <v>249700</v>
      </c>
      <c r="H8" s="107">
        <v>409083</v>
      </c>
      <c r="I8" s="107">
        <v>288838</v>
      </c>
      <c r="J8" s="107">
        <v>200420</v>
      </c>
      <c r="K8" s="107">
        <v>234078</v>
      </c>
      <c r="L8" s="107">
        <v>221860</v>
      </c>
      <c r="M8" s="107">
        <v>198064</v>
      </c>
      <c r="N8" s="107">
        <v>3370430</v>
      </c>
    </row>
    <row r="9" spans="1:14" x14ac:dyDescent="0.2">
      <c r="A9" s="107">
        <v>1997</v>
      </c>
      <c r="B9" s="107">
        <v>241301</v>
      </c>
      <c r="C9" s="107">
        <v>260928</v>
      </c>
      <c r="D9" s="107">
        <v>281296</v>
      </c>
      <c r="E9" s="107">
        <v>273670</v>
      </c>
      <c r="F9" s="107">
        <v>297626</v>
      </c>
      <c r="G9" s="107">
        <v>241864</v>
      </c>
      <c r="H9" s="107">
        <v>420183</v>
      </c>
      <c r="I9" s="107">
        <v>264742</v>
      </c>
      <c r="J9" s="107">
        <v>236939</v>
      </c>
      <c r="K9" s="107">
        <v>207088</v>
      </c>
      <c r="L9" s="107">
        <v>230709</v>
      </c>
      <c r="M9" s="107">
        <v>205272</v>
      </c>
      <c r="N9" s="107">
        <v>3161618</v>
      </c>
    </row>
    <row r="10" spans="1:14" x14ac:dyDescent="0.2">
      <c r="A10" s="107">
        <v>1998</v>
      </c>
      <c r="B10" s="107">
        <v>314287</v>
      </c>
      <c r="C10" s="107">
        <v>255656</v>
      </c>
      <c r="D10" s="107">
        <v>195541</v>
      </c>
      <c r="E10" s="107">
        <v>198246</v>
      </c>
      <c r="F10" s="107">
        <v>198135</v>
      </c>
      <c r="G10" s="107">
        <v>145134</v>
      </c>
      <c r="H10" s="107">
        <v>347192</v>
      </c>
      <c r="I10" s="107">
        <v>239417</v>
      </c>
      <c r="J10" s="107">
        <v>163121</v>
      </c>
      <c r="K10" s="107">
        <v>217091</v>
      </c>
      <c r="L10" s="107">
        <v>159950</v>
      </c>
      <c r="M10" s="107">
        <v>146341</v>
      </c>
      <c r="N10" s="107">
        <v>2580111</v>
      </c>
    </row>
    <row r="11" spans="1:14" x14ac:dyDescent="0.2">
      <c r="A11" s="107">
        <v>1999</v>
      </c>
      <c r="B11" s="107">
        <v>195230</v>
      </c>
      <c r="C11" s="107">
        <v>180012</v>
      </c>
      <c r="D11" s="107">
        <v>145114</v>
      </c>
      <c r="E11" s="107">
        <v>129700</v>
      </c>
      <c r="F11" s="107">
        <v>145773</v>
      </c>
      <c r="G11" s="107">
        <v>128812</v>
      </c>
      <c r="H11" s="107">
        <v>203491</v>
      </c>
      <c r="I11" s="107">
        <v>127946</v>
      </c>
      <c r="J11" s="107">
        <v>110119</v>
      </c>
      <c r="K11" s="107">
        <v>130494</v>
      </c>
      <c r="L11" s="107">
        <v>119430</v>
      </c>
      <c r="M11" s="107">
        <v>113137</v>
      </c>
      <c r="N11" s="107">
        <v>1729258</v>
      </c>
    </row>
    <row r="12" spans="1:14" x14ac:dyDescent="0.2">
      <c r="A12" s="107">
        <v>2000</v>
      </c>
      <c r="B12" s="107">
        <v>145000</v>
      </c>
      <c r="C12" s="107">
        <v>144200</v>
      </c>
      <c r="D12" s="107">
        <v>125885</v>
      </c>
      <c r="E12" s="107">
        <v>143946</v>
      </c>
      <c r="F12" s="107">
        <v>133911</v>
      </c>
      <c r="G12" s="107">
        <v>118998</v>
      </c>
      <c r="H12" s="107">
        <v>207660</v>
      </c>
      <c r="I12" s="107">
        <v>163034</v>
      </c>
      <c r="J12" s="107">
        <v>160088</v>
      </c>
      <c r="K12" s="107">
        <v>155260</v>
      </c>
      <c r="L12" s="107">
        <v>160664</v>
      </c>
      <c r="M12" s="107">
        <v>140278</v>
      </c>
      <c r="N12" s="107">
        <v>1798924</v>
      </c>
    </row>
    <row r="13" spans="1:14" x14ac:dyDescent="0.2">
      <c r="A13" s="107">
        <v>2001</v>
      </c>
      <c r="B13" s="107">
        <v>162895</v>
      </c>
      <c r="C13" s="107">
        <v>169073</v>
      </c>
      <c r="D13" s="107">
        <v>147537</v>
      </c>
      <c r="E13" s="107">
        <v>166900</v>
      </c>
      <c r="F13" s="107">
        <v>150783</v>
      </c>
      <c r="G13" s="107">
        <v>132506</v>
      </c>
      <c r="H13" s="107">
        <v>162495</v>
      </c>
      <c r="I13" s="107">
        <v>153604</v>
      </c>
      <c r="J13" s="107">
        <v>153617</v>
      </c>
      <c r="K13" s="107">
        <v>141774</v>
      </c>
      <c r="L13" s="107">
        <v>155587</v>
      </c>
      <c r="M13" s="107">
        <v>127707</v>
      </c>
      <c r="N13" s="107">
        <v>1824478</v>
      </c>
    </row>
    <row r="14" spans="1:14" x14ac:dyDescent="0.2">
      <c r="A14" s="107">
        <v>2002</v>
      </c>
      <c r="B14" s="107">
        <v>118532</v>
      </c>
      <c r="C14" s="107">
        <v>125167</v>
      </c>
      <c r="D14" s="107">
        <v>118058</v>
      </c>
      <c r="E14" s="107">
        <v>107339</v>
      </c>
      <c r="F14" s="107">
        <v>107610</v>
      </c>
      <c r="G14" s="107">
        <v>108386</v>
      </c>
      <c r="H14" s="107">
        <v>170753</v>
      </c>
      <c r="I14" s="107">
        <v>143420</v>
      </c>
      <c r="J14" s="107">
        <v>122393</v>
      </c>
      <c r="K14" s="107">
        <v>118247</v>
      </c>
      <c r="L14" s="107">
        <v>113887</v>
      </c>
      <c r="M14" s="107">
        <v>112420</v>
      </c>
      <c r="N14" s="107">
        <v>1466212</v>
      </c>
    </row>
    <row r="15" spans="1:14" x14ac:dyDescent="0.2">
      <c r="A15" s="107">
        <v>2003</v>
      </c>
      <c r="B15" s="107">
        <v>146371</v>
      </c>
      <c r="C15" s="107">
        <v>130303</v>
      </c>
      <c r="D15" s="107">
        <v>144113</v>
      </c>
      <c r="E15" s="107">
        <v>122303</v>
      </c>
      <c r="F15" s="107">
        <v>123245</v>
      </c>
      <c r="G15" s="107">
        <v>114471</v>
      </c>
      <c r="H15" s="107">
        <v>172890</v>
      </c>
      <c r="I15" s="107">
        <v>149404</v>
      </c>
      <c r="J15" s="107">
        <v>121593</v>
      </c>
      <c r="K15" s="107">
        <v>139471</v>
      </c>
      <c r="L15" s="107">
        <v>123221</v>
      </c>
      <c r="M15" s="107">
        <v>129987</v>
      </c>
      <c r="N15" s="107">
        <v>1617372</v>
      </c>
    </row>
    <row r="16" spans="1:14" x14ac:dyDescent="0.2">
      <c r="A16" s="107">
        <v>2004</v>
      </c>
      <c r="B16" s="107">
        <v>187192</v>
      </c>
      <c r="C16" s="107">
        <v>162407</v>
      </c>
      <c r="D16" s="107">
        <v>146899</v>
      </c>
      <c r="E16" s="107">
        <v>144611</v>
      </c>
      <c r="F16" s="107">
        <v>123108</v>
      </c>
      <c r="G16" s="107">
        <v>123546</v>
      </c>
      <c r="H16" s="107">
        <v>198665</v>
      </c>
      <c r="I16" s="107">
        <v>148995</v>
      </c>
      <c r="J16" s="107">
        <v>143445</v>
      </c>
      <c r="K16" s="107">
        <v>144251</v>
      </c>
      <c r="L16" s="107">
        <v>136407</v>
      </c>
      <c r="M16" s="107">
        <v>138051</v>
      </c>
      <c r="N16" s="107">
        <v>1797577</v>
      </c>
    </row>
    <row r="17" spans="1:14" x14ac:dyDescent="0.2">
      <c r="A17" s="107">
        <v>2005</v>
      </c>
      <c r="B17" s="107">
        <v>155636</v>
      </c>
      <c r="C17" s="107">
        <v>161761</v>
      </c>
      <c r="D17" s="107">
        <v>159722</v>
      </c>
      <c r="E17" s="107">
        <v>87198</v>
      </c>
      <c r="F17" s="107">
        <v>124345</v>
      </c>
      <c r="G17" s="107">
        <v>116710</v>
      </c>
      <c r="H17" s="107">
        <v>186541</v>
      </c>
      <c r="I17" s="107">
        <v>135588</v>
      </c>
      <c r="J17" s="107">
        <v>139440</v>
      </c>
      <c r="K17" s="107">
        <v>160678</v>
      </c>
      <c r="L17" s="107">
        <v>124853</v>
      </c>
      <c r="M17" s="107">
        <v>134464</v>
      </c>
      <c r="N17" s="107">
        <v>1686936</v>
      </c>
    </row>
    <row r="18" spans="1:14" x14ac:dyDescent="0.2">
      <c r="A18" s="107">
        <v>2006</v>
      </c>
      <c r="B18" s="107">
        <v>156954</v>
      </c>
      <c r="C18" s="107">
        <v>132046</v>
      </c>
      <c r="D18" s="107">
        <v>141381</v>
      </c>
      <c r="E18" s="107">
        <v>144049</v>
      </c>
      <c r="F18" s="107">
        <v>105346</v>
      </c>
      <c r="G18" s="107">
        <v>82388</v>
      </c>
      <c r="H18" s="107">
        <v>134422</v>
      </c>
      <c r="I18" s="107">
        <v>121256</v>
      </c>
      <c r="J18" s="107">
        <v>152092</v>
      </c>
      <c r="K18" s="107">
        <v>134958</v>
      </c>
      <c r="L18" s="107">
        <v>128073</v>
      </c>
      <c r="M18" s="107">
        <v>115850</v>
      </c>
      <c r="N18" s="107">
        <v>1548815</v>
      </c>
    </row>
    <row r="19" spans="1:14" x14ac:dyDescent="0.2">
      <c r="A19" s="107">
        <v>2007</v>
      </c>
      <c r="B19" s="107">
        <v>171908</v>
      </c>
      <c r="C19" s="107">
        <v>145144</v>
      </c>
      <c r="D19" s="107">
        <v>143703</v>
      </c>
      <c r="E19" s="107">
        <v>128412</v>
      </c>
      <c r="F19" s="107">
        <v>111391</v>
      </c>
      <c r="G19" s="107">
        <v>92960</v>
      </c>
      <c r="H19" s="107">
        <v>139121</v>
      </c>
      <c r="I19" s="107">
        <v>101960</v>
      </c>
      <c r="J19" s="107">
        <v>97999</v>
      </c>
      <c r="K19" s="107">
        <v>99510</v>
      </c>
      <c r="L19" s="107">
        <v>96444</v>
      </c>
      <c r="M19" s="107">
        <v>107161</v>
      </c>
      <c r="N19" s="107">
        <v>1435713</v>
      </c>
    </row>
    <row r="20" spans="1:14" x14ac:dyDescent="0.2">
      <c r="A20" s="107">
        <v>2008</v>
      </c>
      <c r="B20" s="107">
        <v>135274</v>
      </c>
      <c r="C20" s="107">
        <v>116363</v>
      </c>
      <c r="D20" s="107">
        <v>106872</v>
      </c>
      <c r="E20" s="107">
        <v>88772</v>
      </c>
      <c r="F20" s="107">
        <v>63343</v>
      </c>
      <c r="G20" s="107">
        <v>63020</v>
      </c>
      <c r="H20" s="107">
        <v>99915</v>
      </c>
      <c r="I20" s="107">
        <v>33075</v>
      </c>
      <c r="J20" s="107">
        <v>52901</v>
      </c>
      <c r="K20" s="107">
        <v>76404</v>
      </c>
      <c r="L20" s="107">
        <v>74779</v>
      </c>
      <c r="M20" s="107">
        <v>71870</v>
      </c>
      <c r="N20" s="107">
        <v>982588</v>
      </c>
    </row>
    <row r="21" spans="1:14" x14ac:dyDescent="0.2">
      <c r="A21" s="107">
        <v>2009</v>
      </c>
      <c r="B21" s="107">
        <v>87271</v>
      </c>
      <c r="C21" s="107">
        <v>56585</v>
      </c>
      <c r="D21" s="107">
        <v>65699</v>
      </c>
      <c r="E21" s="107">
        <v>56505</v>
      </c>
      <c r="F21" s="107">
        <v>54392</v>
      </c>
      <c r="G21" s="107">
        <v>46604</v>
      </c>
      <c r="H21" s="107">
        <v>53277</v>
      </c>
      <c r="I21" s="107">
        <v>62937</v>
      </c>
      <c r="J21" s="107">
        <v>65603</v>
      </c>
      <c r="K21" s="107">
        <v>82330</v>
      </c>
      <c r="L21" s="107">
        <v>77143</v>
      </c>
      <c r="M21" s="107">
        <v>62583</v>
      </c>
      <c r="N21" s="107">
        <v>770929</v>
      </c>
    </row>
    <row r="22" spans="1:14" x14ac:dyDescent="0.2">
      <c r="A22" s="107">
        <v>2010</v>
      </c>
      <c r="B22" s="107">
        <v>81846</v>
      </c>
      <c r="C22" s="107">
        <v>66030</v>
      </c>
      <c r="D22" s="107">
        <v>76789</v>
      </c>
      <c r="E22" s="107">
        <v>75040</v>
      </c>
      <c r="F22" s="107">
        <v>58399</v>
      </c>
      <c r="G22" s="107">
        <v>52634</v>
      </c>
      <c r="H22" s="107">
        <v>87276</v>
      </c>
      <c r="I22" s="107">
        <v>74888</v>
      </c>
      <c r="J22" s="107">
        <v>75923</v>
      </c>
      <c r="K22" s="107">
        <v>92685</v>
      </c>
      <c r="L22" s="107">
        <v>79911</v>
      </c>
      <c r="M22" s="107">
        <v>69325</v>
      </c>
      <c r="N22" s="107">
        <v>890746</v>
      </c>
    </row>
    <row r="23" spans="1:14" x14ac:dyDescent="0.2">
      <c r="A23" s="107">
        <v>2011</v>
      </c>
      <c r="B23" s="107">
        <v>82480</v>
      </c>
      <c r="C23" s="107">
        <v>59411</v>
      </c>
      <c r="D23" s="107">
        <v>86715</v>
      </c>
      <c r="E23" s="107">
        <v>65094</v>
      </c>
      <c r="F23" s="107">
        <v>55706</v>
      </c>
      <c r="G23" s="107">
        <v>42407</v>
      </c>
      <c r="H23" s="107">
        <v>82295</v>
      </c>
      <c r="I23" s="107">
        <v>52637</v>
      </c>
      <c r="J23" s="107">
        <v>48607</v>
      </c>
      <c r="K23" s="107">
        <v>64823</v>
      </c>
      <c r="L23" s="107">
        <v>58888</v>
      </c>
      <c r="M23" s="107">
        <v>18193</v>
      </c>
      <c r="N23" s="107">
        <v>717256</v>
      </c>
    </row>
    <row r="24" spans="1:14" x14ac:dyDescent="0.2">
      <c r="A24" s="107">
        <v>2012</v>
      </c>
      <c r="B24" s="107">
        <v>66233</v>
      </c>
      <c r="C24" s="107">
        <v>58093</v>
      </c>
      <c r="D24" s="107">
        <v>36656</v>
      </c>
      <c r="E24" s="107">
        <v>66560</v>
      </c>
      <c r="F24" s="107">
        <v>47609</v>
      </c>
      <c r="G24" s="107">
        <v>44949</v>
      </c>
      <c r="H24" s="107">
        <v>81749</v>
      </c>
      <c r="I24" s="107">
        <v>44848</v>
      </c>
      <c r="J24" s="107">
        <v>56765</v>
      </c>
      <c r="K24" s="107">
        <v>50206</v>
      </c>
      <c r="L24" s="107">
        <v>47793</v>
      </c>
      <c r="M24" s="107">
        <v>40278</v>
      </c>
      <c r="N24" s="107">
        <v>641739</v>
      </c>
    </row>
    <row r="25" spans="1:14" x14ac:dyDescent="0.2">
      <c r="A25" s="107">
        <v>2013</v>
      </c>
      <c r="B25" s="107">
        <v>43491</v>
      </c>
      <c r="C25" s="107">
        <v>53366</v>
      </c>
      <c r="D25" s="107">
        <v>44111</v>
      </c>
      <c r="E25" s="107">
        <v>35251</v>
      </c>
      <c r="F25" s="107">
        <v>36902</v>
      </c>
      <c r="G25" s="107">
        <v>41406</v>
      </c>
      <c r="H25" s="107">
        <v>72358</v>
      </c>
      <c r="J25" s="107">
        <v>46671</v>
      </c>
      <c r="K25" s="107">
        <v>63856</v>
      </c>
      <c r="L25" s="107">
        <v>60188</v>
      </c>
      <c r="M25" s="107">
        <v>49786</v>
      </c>
      <c r="N25" s="107">
        <v>547386</v>
      </c>
    </row>
    <row r="26" spans="1:14" x14ac:dyDescent="0.2">
      <c r="A26" s="107">
        <v>2014</v>
      </c>
      <c r="B26" s="107">
        <v>40144</v>
      </c>
      <c r="C26" s="107">
        <v>44241</v>
      </c>
      <c r="D26" s="107">
        <v>58895</v>
      </c>
      <c r="E26" s="107">
        <v>54769</v>
      </c>
      <c r="F26" s="107">
        <v>54115</v>
      </c>
      <c r="G26" s="107">
        <v>47190</v>
      </c>
      <c r="H26" s="107">
        <v>62460</v>
      </c>
      <c r="I26" s="107">
        <v>61795</v>
      </c>
      <c r="J26" s="107">
        <v>62932</v>
      </c>
      <c r="K26" s="107">
        <v>66065</v>
      </c>
      <c r="L26" s="107">
        <v>54537</v>
      </c>
      <c r="M26" s="107">
        <v>44220</v>
      </c>
      <c r="N26" s="107">
        <v>651363</v>
      </c>
    </row>
    <row r="27" spans="1:14" x14ac:dyDescent="0.2">
      <c r="A27" s="107">
        <v>2015</v>
      </c>
      <c r="B27" s="107">
        <v>53845</v>
      </c>
      <c r="C27" s="107">
        <v>64051</v>
      </c>
      <c r="D27" s="107">
        <v>59876</v>
      </c>
      <c r="E27" s="107">
        <v>62167</v>
      </c>
      <c r="F27" s="107">
        <v>56965</v>
      </c>
      <c r="G27" s="107">
        <v>50420</v>
      </c>
      <c r="H27" s="107">
        <v>64410</v>
      </c>
      <c r="I27" s="107">
        <v>56838</v>
      </c>
      <c r="J27" s="107">
        <v>53174</v>
      </c>
      <c r="K27" s="107">
        <v>55199</v>
      </c>
      <c r="L27" s="107">
        <v>56417</v>
      </c>
      <c r="M27" s="107">
        <v>45267</v>
      </c>
      <c r="N27" s="107">
        <v>678629</v>
      </c>
    </row>
    <row r="28" spans="1:14" x14ac:dyDescent="0.2">
      <c r="A28" s="107">
        <v>2016</v>
      </c>
      <c r="B28" s="107">
        <v>60840</v>
      </c>
      <c r="C28" s="107">
        <v>51893</v>
      </c>
      <c r="D28" s="107">
        <v>64285</v>
      </c>
      <c r="E28" s="107">
        <v>46566</v>
      </c>
      <c r="F28" s="107">
        <v>49911</v>
      </c>
      <c r="G28" s="107">
        <v>49024</v>
      </c>
      <c r="H28" s="107">
        <v>72324</v>
      </c>
      <c r="I28" s="107">
        <v>70420</v>
      </c>
      <c r="J28" s="107">
        <v>72453</v>
      </c>
      <c r="K28" s="107">
        <v>75284</v>
      </c>
      <c r="L28" s="107">
        <v>64764</v>
      </c>
      <c r="M28" s="107">
        <v>55928</v>
      </c>
      <c r="N28" s="107">
        <v>733692</v>
      </c>
    </row>
    <row r="29" spans="1:14" x14ac:dyDescent="0.2">
      <c r="A29" s="107">
        <v>2017</v>
      </c>
      <c r="B29" s="107">
        <v>62513</v>
      </c>
      <c r="C29" s="107">
        <v>69009</v>
      </c>
      <c r="D29" s="107">
        <v>77941</v>
      </c>
      <c r="E29" s="107">
        <v>66223</v>
      </c>
      <c r="F29" s="107">
        <v>60413</v>
      </c>
      <c r="G29" s="107">
        <v>57878</v>
      </c>
      <c r="H29" s="107">
        <v>67790</v>
      </c>
      <c r="I29" s="107">
        <v>67574</v>
      </c>
      <c r="J29" s="107">
        <v>77250</v>
      </c>
      <c r="K29" s="107">
        <v>90059</v>
      </c>
      <c r="L29" s="107">
        <v>76480</v>
      </c>
      <c r="M29" s="107">
        <v>65697</v>
      </c>
      <c r="N29" s="107">
        <v>838827</v>
      </c>
    </row>
    <row r="30" spans="1:14" x14ac:dyDescent="0.2">
      <c r="A30" s="107">
        <v>2018</v>
      </c>
      <c r="B30" s="107">
        <v>79714</v>
      </c>
      <c r="C30" s="107">
        <v>88471</v>
      </c>
      <c r="D30" s="107">
        <v>92481</v>
      </c>
      <c r="E30" s="107">
        <v>94546</v>
      </c>
      <c r="F30" s="107">
        <v>98825</v>
      </c>
      <c r="G30" s="107">
        <v>83462</v>
      </c>
      <c r="H30" s="107">
        <v>100375</v>
      </c>
      <c r="I30" s="107">
        <v>82827</v>
      </c>
      <c r="J30" s="107">
        <v>69376</v>
      </c>
      <c r="K30" s="107">
        <v>68468</v>
      </c>
      <c r="L30" s="107">
        <v>66018</v>
      </c>
      <c r="M30" s="107">
        <v>56447</v>
      </c>
      <c r="N30" s="107">
        <v>981010</v>
      </c>
    </row>
    <row r="31" spans="1:14" x14ac:dyDescent="0.2">
      <c r="A31" s="107">
        <v>2019</v>
      </c>
      <c r="B31" s="107">
        <v>71382</v>
      </c>
      <c r="C31" s="107">
        <v>92035</v>
      </c>
      <c r="D31" s="107">
        <v>88641</v>
      </c>
      <c r="E31" s="107">
        <v>81532</v>
      </c>
      <c r="F31" s="107">
        <v>59229</v>
      </c>
      <c r="G31" s="107">
        <v>51178</v>
      </c>
      <c r="H31" s="107">
        <v>65910</v>
      </c>
      <c r="I31" s="107">
        <v>66398</v>
      </c>
      <c r="J31" s="107">
        <v>60545</v>
      </c>
      <c r="K31" s="107">
        <v>51318</v>
      </c>
      <c r="L31" s="107">
        <v>67172.5</v>
      </c>
      <c r="M31" s="107">
        <v>58927</v>
      </c>
      <c r="N31" s="107">
        <v>814267.5</v>
      </c>
    </row>
    <row r="32" spans="1:14" x14ac:dyDescent="0.2">
      <c r="A32" s="107">
        <v>2020</v>
      </c>
      <c r="B32" s="107">
        <v>74195</v>
      </c>
      <c r="C32" s="107">
        <v>91378</v>
      </c>
      <c r="D32" s="107">
        <v>26414</v>
      </c>
      <c r="E32" s="107">
        <v>381</v>
      </c>
      <c r="F32" s="107">
        <v>570</v>
      </c>
      <c r="G32" s="107">
        <v>718</v>
      </c>
      <c r="H32" s="107">
        <v>326</v>
      </c>
      <c r="I32" s="107">
        <v>938</v>
      </c>
      <c r="J32" s="107">
        <v>2262</v>
      </c>
      <c r="K32" s="107">
        <v>2653</v>
      </c>
      <c r="L32" s="107">
        <v>5148</v>
      </c>
      <c r="M32" s="107">
        <v>6225</v>
      </c>
      <c r="N32" s="107">
        <v>211208</v>
      </c>
    </row>
    <row r="33" spans="1:14" x14ac:dyDescent="0.2">
      <c r="A33" s="107">
        <v>2021</v>
      </c>
      <c r="B33" s="107">
        <v>6281</v>
      </c>
      <c r="C33" s="107">
        <v>7260</v>
      </c>
      <c r="D33" s="107">
        <v>10416</v>
      </c>
      <c r="E33" s="107">
        <v>6636</v>
      </c>
      <c r="F33" s="107">
        <v>4695</v>
      </c>
      <c r="G33" s="107">
        <v>8309</v>
      </c>
      <c r="H33" s="107">
        <v>18208</v>
      </c>
      <c r="I33" s="107">
        <v>30901</v>
      </c>
      <c r="J33" s="107">
        <v>39984</v>
      </c>
      <c r="K33" s="107">
        <v>54842</v>
      </c>
      <c r="L33" s="107">
        <v>56148</v>
      </c>
      <c r="M33" s="107">
        <v>56566</v>
      </c>
      <c r="N33" s="107">
        <v>300246</v>
      </c>
    </row>
    <row r="34" spans="1:14" x14ac:dyDescent="0.2">
      <c r="A34" s="107">
        <v>2022</v>
      </c>
      <c r="B34" s="107">
        <v>57452</v>
      </c>
      <c r="C34" s="107">
        <v>66688</v>
      </c>
      <c r="D34" s="107">
        <v>73066</v>
      </c>
      <c r="E34" s="107">
        <v>77252</v>
      </c>
      <c r="F34" s="107">
        <v>73682</v>
      </c>
      <c r="G34" s="107">
        <v>72085</v>
      </c>
      <c r="H34" s="107">
        <v>93989</v>
      </c>
      <c r="I34" s="107">
        <v>87645</v>
      </c>
      <c r="J34" s="107">
        <v>87933</v>
      </c>
      <c r="K34" s="107">
        <v>92028</v>
      </c>
      <c r="L34" s="107">
        <v>92200</v>
      </c>
      <c r="M34" s="107">
        <v>79501</v>
      </c>
      <c r="N34" s="107">
        <v>953521</v>
      </c>
    </row>
    <row r="37" spans="1:14" x14ac:dyDescent="0.2">
      <c r="A37" s="107" t="s">
        <v>240</v>
      </c>
      <c r="B37" s="107" t="s">
        <v>8</v>
      </c>
      <c r="C37" s="107" t="s">
        <v>9</v>
      </c>
      <c r="D37" s="107" t="s">
        <v>10</v>
      </c>
      <c r="E37" s="107" t="s">
        <v>0</v>
      </c>
      <c r="F37" s="107" t="s">
        <v>1</v>
      </c>
      <c r="G37" s="107" t="s">
        <v>2</v>
      </c>
      <c r="H37" s="107" t="s">
        <v>3</v>
      </c>
      <c r="I37" s="107" t="s">
        <v>4</v>
      </c>
      <c r="J37" s="107" t="s">
        <v>11</v>
      </c>
      <c r="K37" s="107" t="s">
        <v>5</v>
      </c>
      <c r="L37" s="107" t="s">
        <v>6</v>
      </c>
      <c r="M37" s="107" t="s">
        <v>7</v>
      </c>
      <c r="N37" s="107" t="s">
        <v>241</v>
      </c>
    </row>
    <row r="38" spans="1:14" x14ac:dyDescent="0.2">
      <c r="A38" s="107">
        <v>1993</v>
      </c>
    </row>
    <row r="39" spans="1:14" x14ac:dyDescent="0.2">
      <c r="A39" s="107">
        <v>1994</v>
      </c>
    </row>
    <row r="40" spans="1:14" x14ac:dyDescent="0.2">
      <c r="A40" s="106">
        <v>1995</v>
      </c>
      <c r="B40" s="108"/>
      <c r="C40" s="108"/>
      <c r="D40" s="108"/>
      <c r="E40" s="108"/>
      <c r="F40" s="108"/>
      <c r="G40" s="108"/>
      <c r="H40" s="108"/>
      <c r="I40" s="108"/>
      <c r="J40" s="108"/>
      <c r="K40" s="108"/>
      <c r="L40" s="108"/>
      <c r="M40" s="108"/>
    </row>
    <row r="41" spans="1:14" x14ac:dyDescent="0.2">
      <c r="A41" s="106">
        <v>1996</v>
      </c>
      <c r="B41" s="108">
        <f>2-(B8/$N41)</f>
        <v>0.57965185451114554</v>
      </c>
      <c r="C41" s="108">
        <f t="shared" ref="C41:M41" si="0">2-(C8/$N41)</f>
        <v>0.71382108514343878</v>
      </c>
      <c r="D41" s="108">
        <f t="shared" si="0"/>
        <v>0.98795583946262067</v>
      </c>
      <c r="E41" s="108">
        <f t="shared" si="0"/>
        <v>1.0697697326453897</v>
      </c>
      <c r="F41" s="108">
        <f t="shared" si="0"/>
        <v>1.0647531620594406</v>
      </c>
      <c r="G41" s="108">
        <f t="shared" si="0"/>
        <v>1.110973970680299</v>
      </c>
      <c r="H41" s="108">
        <f t="shared" si="0"/>
        <v>0.54351047195758406</v>
      </c>
      <c r="I41" s="108">
        <f t="shared" si="0"/>
        <v>0.97162795251644463</v>
      </c>
      <c r="J41" s="108">
        <f t="shared" si="0"/>
        <v>1.2864293280085923</v>
      </c>
      <c r="K41" s="108">
        <f t="shared" si="0"/>
        <v>1.1665941734437446</v>
      </c>
      <c r="L41" s="108">
        <f t="shared" si="0"/>
        <v>1.2100948543657635</v>
      </c>
      <c r="M41" s="108">
        <f t="shared" si="0"/>
        <v>1.2948175752055375</v>
      </c>
      <c r="N41" s="107">
        <f t="shared" ref="N41:N67" si="1">+N8/12</f>
        <v>280869.16666666669</v>
      </c>
    </row>
    <row r="42" spans="1:14" x14ac:dyDescent="0.2">
      <c r="A42" s="106">
        <v>1997</v>
      </c>
      <c r="B42" s="108">
        <f t="shared" ref="B42:M57" si="2">2-(B9/$N42)</f>
        <v>1.0841360341445425</v>
      </c>
      <c r="C42" s="108">
        <f t="shared" si="2"/>
        <v>1.0096412659593916</v>
      </c>
      <c r="D42" s="108">
        <f t="shared" si="2"/>
        <v>0.93233401378661185</v>
      </c>
      <c r="E42" s="108">
        <f t="shared" si="2"/>
        <v>0.96127868705200958</v>
      </c>
      <c r="F42" s="108">
        <f t="shared" si="2"/>
        <v>0.87035309136018335</v>
      </c>
      <c r="G42" s="108">
        <f t="shared" si="2"/>
        <v>1.0819991535979363</v>
      </c>
      <c r="H42" s="108">
        <f t="shared" si="2"/>
        <v>0.40518494011610517</v>
      </c>
      <c r="I42" s="108">
        <f t="shared" si="2"/>
        <v>0.99516513380174332</v>
      </c>
      <c r="J42" s="108">
        <f t="shared" si="2"/>
        <v>1.1006921139745536</v>
      </c>
      <c r="K42" s="108">
        <f t="shared" si="2"/>
        <v>1.2139923292440771</v>
      </c>
      <c r="L42" s="108">
        <f t="shared" si="2"/>
        <v>1.1243382344103559</v>
      </c>
      <c r="M42" s="108">
        <f t="shared" si="2"/>
        <v>1.2208850025524907</v>
      </c>
      <c r="N42" s="107">
        <f t="shared" si="1"/>
        <v>263468.16666666669</v>
      </c>
    </row>
    <row r="43" spans="1:14" x14ac:dyDescent="0.2">
      <c r="A43" s="106">
        <v>1998</v>
      </c>
      <c r="B43" s="108">
        <f t="shared" si="2"/>
        <v>0.53826288868967276</v>
      </c>
      <c r="C43" s="108">
        <f t="shared" si="2"/>
        <v>0.81095348223390396</v>
      </c>
      <c r="D43" s="108">
        <f t="shared" si="2"/>
        <v>1.090546104411787</v>
      </c>
      <c r="E43" s="108">
        <f t="shared" si="2"/>
        <v>1.077965250332253</v>
      </c>
      <c r="F43" s="108">
        <f t="shared" si="2"/>
        <v>1.0784815071909697</v>
      </c>
      <c r="G43" s="108">
        <f t="shared" si="2"/>
        <v>1.3249871807840825</v>
      </c>
      <c r="H43" s="108">
        <f t="shared" si="2"/>
        <v>0.38522296133770983</v>
      </c>
      <c r="I43" s="108">
        <f t="shared" si="2"/>
        <v>0.88648046537532688</v>
      </c>
      <c r="J43" s="108">
        <f t="shared" si="2"/>
        <v>1.2413303148585468</v>
      </c>
      <c r="K43" s="108">
        <f t="shared" si="2"/>
        <v>0.99031785841771924</v>
      </c>
      <c r="L43" s="108">
        <f t="shared" si="2"/>
        <v>1.2560785175521518</v>
      </c>
      <c r="M43" s="108">
        <f t="shared" si="2"/>
        <v>1.3193734688158765</v>
      </c>
      <c r="N43" s="107">
        <f t="shared" si="1"/>
        <v>215009.25</v>
      </c>
    </row>
    <row r="44" spans="1:14" x14ac:dyDescent="0.2">
      <c r="A44" s="106">
        <v>1999</v>
      </c>
      <c r="B44" s="108">
        <f t="shared" si="2"/>
        <v>0.6452224017468764</v>
      </c>
      <c r="C44" s="108">
        <f t="shared" si="2"/>
        <v>0.75082607684914571</v>
      </c>
      <c r="D44" s="108">
        <f t="shared" si="2"/>
        <v>0.99299699639961192</v>
      </c>
      <c r="E44" s="108">
        <f t="shared" si="2"/>
        <v>1.0999607924323613</v>
      </c>
      <c r="F44" s="108">
        <f t="shared" si="2"/>
        <v>0.98842393674049811</v>
      </c>
      <c r="G44" s="108">
        <f t="shared" si="2"/>
        <v>1.1061229729745361</v>
      </c>
      <c r="H44" s="108">
        <f t="shared" si="2"/>
        <v>0.58789608028414508</v>
      </c>
      <c r="I44" s="108">
        <f t="shared" si="2"/>
        <v>1.1121324868816567</v>
      </c>
      <c r="J44" s="108">
        <f t="shared" si="2"/>
        <v>1.2358410370228157</v>
      </c>
      <c r="K44" s="108">
        <f t="shared" si="2"/>
        <v>1.0944509147854167</v>
      </c>
      <c r="L44" s="108">
        <f t="shared" si="2"/>
        <v>1.1712283534325127</v>
      </c>
      <c r="M44" s="108">
        <f t="shared" si="2"/>
        <v>1.2148979504504245</v>
      </c>
      <c r="N44" s="107">
        <f t="shared" si="1"/>
        <v>144104.83333333334</v>
      </c>
    </row>
    <row r="45" spans="1:14" x14ac:dyDescent="0.2">
      <c r="A45" s="106">
        <v>2000</v>
      </c>
      <c r="B45" s="108">
        <f t="shared" si="2"/>
        <v>1.0327551358478737</v>
      </c>
      <c r="C45" s="108">
        <f t="shared" si="2"/>
        <v>1.038091659236299</v>
      </c>
      <c r="D45" s="108">
        <f t="shared" si="2"/>
        <v>1.1602646915600658</v>
      </c>
      <c r="E45" s="108">
        <f t="shared" si="2"/>
        <v>1.0397860054121242</v>
      </c>
      <c r="F45" s="108">
        <f t="shared" si="2"/>
        <v>1.106726020665687</v>
      </c>
      <c r="G45" s="108">
        <f t="shared" si="2"/>
        <v>1.2062054872801742</v>
      </c>
      <c r="H45" s="108">
        <f t="shared" si="2"/>
        <v>0.61477194144944436</v>
      </c>
      <c r="I45" s="108">
        <f t="shared" si="2"/>
        <v>0.9124565573642911</v>
      </c>
      <c r="J45" s="108">
        <f t="shared" si="2"/>
        <v>0.9321083047421681</v>
      </c>
      <c r="K45" s="108">
        <f t="shared" si="2"/>
        <v>0.96431422339131623</v>
      </c>
      <c r="L45" s="108">
        <f t="shared" si="2"/>
        <v>0.9282660079025018</v>
      </c>
      <c r="M45" s="108">
        <f t="shared" si="2"/>
        <v>1.0642539651480551</v>
      </c>
      <c r="N45" s="107">
        <f t="shared" si="1"/>
        <v>149910.33333333334</v>
      </c>
    </row>
    <row r="46" spans="1:14" x14ac:dyDescent="0.2">
      <c r="A46" s="106">
        <v>2001</v>
      </c>
      <c r="B46" s="108">
        <f t="shared" si="2"/>
        <v>0.92860314018585055</v>
      </c>
      <c r="C46" s="108">
        <f t="shared" si="2"/>
        <v>0.88796905196993348</v>
      </c>
      <c r="D46" s="108">
        <f t="shared" si="2"/>
        <v>1.0296161422609647</v>
      </c>
      <c r="E46" s="108">
        <f t="shared" si="2"/>
        <v>0.90226135913943617</v>
      </c>
      <c r="F46" s="108">
        <f t="shared" si="2"/>
        <v>1.0082664740270917</v>
      </c>
      <c r="G46" s="108">
        <f t="shared" si="2"/>
        <v>1.1284783921757349</v>
      </c>
      <c r="H46" s="108">
        <f t="shared" si="2"/>
        <v>0.9312340296786259</v>
      </c>
      <c r="I46" s="108">
        <f t="shared" si="2"/>
        <v>0.98971212587929269</v>
      </c>
      <c r="J46" s="108">
        <f t="shared" si="2"/>
        <v>0.98962662197077744</v>
      </c>
      <c r="K46" s="108">
        <f t="shared" si="2"/>
        <v>1.0675206826281272</v>
      </c>
      <c r="L46" s="108">
        <f t="shared" si="2"/>
        <v>0.97666949121885827</v>
      </c>
      <c r="M46" s="108">
        <f t="shared" si="2"/>
        <v>1.1600424888653085</v>
      </c>
      <c r="N46" s="107">
        <f t="shared" si="1"/>
        <v>152039.83333333334</v>
      </c>
    </row>
    <row r="47" spans="1:14" x14ac:dyDescent="0.2">
      <c r="A47" s="106">
        <v>2002</v>
      </c>
      <c r="B47" s="108">
        <f t="shared" si="2"/>
        <v>1.0298919937908024</v>
      </c>
      <c r="C47" s="108">
        <f t="shared" si="2"/>
        <v>0.97558879616317418</v>
      </c>
      <c r="D47" s="108">
        <f t="shared" si="2"/>
        <v>1.0337713782181566</v>
      </c>
      <c r="E47" s="108">
        <f t="shared" si="2"/>
        <v>1.1214994830215548</v>
      </c>
      <c r="F47" s="108">
        <f t="shared" si="2"/>
        <v>1.1192815227265906</v>
      </c>
      <c r="G47" s="108">
        <f t="shared" si="2"/>
        <v>1.1129304629889811</v>
      </c>
      <c r="H47" s="108">
        <f t="shared" si="2"/>
        <v>0.60249677399993984</v>
      </c>
      <c r="I47" s="108">
        <f t="shared" si="2"/>
        <v>0.82619975828870573</v>
      </c>
      <c r="J47" s="108">
        <f t="shared" si="2"/>
        <v>0.99829219785406198</v>
      </c>
      <c r="K47" s="108">
        <f t="shared" si="2"/>
        <v>1.032224535060414</v>
      </c>
      <c r="L47" s="108">
        <f t="shared" si="2"/>
        <v>1.0679083243078082</v>
      </c>
      <c r="M47" s="108">
        <f t="shared" si="2"/>
        <v>1.0799147735798096</v>
      </c>
      <c r="N47" s="107">
        <f t="shared" si="1"/>
        <v>122184.33333333333</v>
      </c>
    </row>
    <row r="48" spans="1:14" x14ac:dyDescent="0.2">
      <c r="A48" s="106">
        <v>2003</v>
      </c>
      <c r="B48" s="108">
        <f t="shared" si="2"/>
        <v>0.9140086510709966</v>
      </c>
      <c r="C48" s="108">
        <f t="shared" si="2"/>
        <v>1.033224267515451</v>
      </c>
      <c r="D48" s="108">
        <f t="shared" si="2"/>
        <v>0.93076175425319585</v>
      </c>
      <c r="E48" s="108">
        <f t="shared" si="2"/>
        <v>1.092579814662304</v>
      </c>
      <c r="F48" s="108">
        <f t="shared" si="2"/>
        <v>1.085590698985762</v>
      </c>
      <c r="G48" s="108">
        <f t="shared" si="2"/>
        <v>1.1506888953190733</v>
      </c>
      <c r="H48" s="108">
        <f t="shared" si="2"/>
        <v>0.71725243172257214</v>
      </c>
      <c r="I48" s="108">
        <f t="shared" si="2"/>
        <v>0.89150547925894608</v>
      </c>
      <c r="J48" s="108">
        <f t="shared" si="2"/>
        <v>1.0978476194715872</v>
      </c>
      <c r="K48" s="108">
        <f t="shared" si="2"/>
        <v>0.96520281048515733</v>
      </c>
      <c r="L48" s="108">
        <f t="shared" si="2"/>
        <v>1.0857687656272026</v>
      </c>
      <c r="M48" s="108">
        <f t="shared" si="2"/>
        <v>1.0355688116277517</v>
      </c>
      <c r="N48" s="107">
        <f t="shared" si="1"/>
        <v>134781</v>
      </c>
    </row>
    <row r="49" spans="1:14" x14ac:dyDescent="0.2">
      <c r="A49" s="106">
        <v>2004</v>
      </c>
      <c r="B49" s="108">
        <f t="shared" si="2"/>
        <v>0.75037119411296427</v>
      </c>
      <c r="C49" s="108">
        <f t="shared" si="2"/>
        <v>0.91582724968109863</v>
      </c>
      <c r="D49" s="108">
        <f t="shared" si="2"/>
        <v>1.0193532738792275</v>
      </c>
      <c r="E49" s="108">
        <f t="shared" si="2"/>
        <v>1.0346271675705687</v>
      </c>
      <c r="F49" s="108">
        <f t="shared" si="2"/>
        <v>1.1781737305272597</v>
      </c>
      <c r="G49" s="108">
        <f t="shared" si="2"/>
        <v>1.1752497945845992</v>
      </c>
      <c r="H49" s="108">
        <f t="shared" si="2"/>
        <v>0.67378142911263339</v>
      </c>
      <c r="I49" s="108">
        <f t="shared" si="2"/>
        <v>1.0053611055326144</v>
      </c>
      <c r="J49" s="108">
        <f t="shared" si="2"/>
        <v>1.042410978778656</v>
      </c>
      <c r="K49" s="108">
        <f t="shared" si="2"/>
        <v>1.0370304025919337</v>
      </c>
      <c r="L49" s="108">
        <f t="shared" si="2"/>
        <v>1.0893942234463392</v>
      </c>
      <c r="M49" s="108">
        <f t="shared" si="2"/>
        <v>1.0784194501821063</v>
      </c>
      <c r="N49" s="107">
        <f t="shared" si="1"/>
        <v>149798.08333333334</v>
      </c>
    </row>
    <row r="50" spans="1:14" x14ac:dyDescent="0.2">
      <c r="A50" s="106">
        <v>2005</v>
      </c>
      <c r="B50" s="108">
        <f t="shared" si="2"/>
        <v>0.89288508870520289</v>
      </c>
      <c r="C50" s="108">
        <f t="shared" si="2"/>
        <v>0.84931497104810139</v>
      </c>
      <c r="D50" s="108">
        <f t="shared" si="2"/>
        <v>0.86381937429754307</v>
      </c>
      <c r="E50" s="108">
        <f t="shared" si="2"/>
        <v>1.3797180213120117</v>
      </c>
      <c r="F50" s="108">
        <f t="shared" si="2"/>
        <v>1.1154732603963637</v>
      </c>
      <c r="G50" s="108">
        <f t="shared" si="2"/>
        <v>1.1697847458350523</v>
      </c>
      <c r="H50" s="108">
        <f t="shared" si="2"/>
        <v>0.67304272361251405</v>
      </c>
      <c r="I50" s="108">
        <f t="shared" si="2"/>
        <v>1.0354963080994182</v>
      </c>
      <c r="J50" s="108">
        <f t="shared" si="2"/>
        <v>1.0080951500234745</v>
      </c>
      <c r="K50" s="108">
        <f t="shared" si="2"/>
        <v>0.85701887919873654</v>
      </c>
      <c r="L50" s="108">
        <f t="shared" si="2"/>
        <v>1.1118596081890479</v>
      </c>
      <c r="M50" s="108">
        <f t="shared" si="2"/>
        <v>1.0434918692825335</v>
      </c>
      <c r="N50" s="107">
        <f t="shared" si="1"/>
        <v>140578</v>
      </c>
    </row>
    <row r="51" spans="1:14" x14ac:dyDescent="0.2">
      <c r="A51" s="106">
        <v>2006</v>
      </c>
      <c r="B51" s="108">
        <f t="shared" si="2"/>
        <v>0.78394256253974826</v>
      </c>
      <c r="C51" s="108">
        <f t="shared" si="2"/>
        <v>0.97692623069895368</v>
      </c>
      <c r="D51" s="108">
        <f t="shared" si="2"/>
        <v>0.90459996836290979</v>
      </c>
      <c r="E51" s="108">
        <f t="shared" si="2"/>
        <v>0.88392868095931409</v>
      </c>
      <c r="F51" s="108">
        <f t="shared" si="2"/>
        <v>1.1837940619118488</v>
      </c>
      <c r="G51" s="108">
        <f t="shared" si="2"/>
        <v>1.3616694053195508</v>
      </c>
      <c r="H51" s="108">
        <f t="shared" si="2"/>
        <v>0.95851731807866014</v>
      </c>
      <c r="I51" s="108">
        <f t="shared" si="2"/>
        <v>1.0605256276572734</v>
      </c>
      <c r="J51" s="108">
        <f t="shared" si="2"/>
        <v>0.821612652253497</v>
      </c>
      <c r="K51" s="108">
        <f t="shared" si="2"/>
        <v>0.95436446573670852</v>
      </c>
      <c r="L51" s="108">
        <f t="shared" si="2"/>
        <v>1.0077084738977864</v>
      </c>
      <c r="M51" s="108">
        <f t="shared" si="2"/>
        <v>1.1024105525837495</v>
      </c>
      <c r="N51" s="107">
        <f t="shared" si="1"/>
        <v>129067.91666666667</v>
      </c>
    </row>
    <row r="52" spans="1:14" x14ac:dyDescent="0.2">
      <c r="A52" s="106">
        <v>2007</v>
      </c>
      <c r="B52" s="108">
        <f t="shared" si="2"/>
        <v>0.56315572819915949</v>
      </c>
      <c r="C52" s="108">
        <f t="shared" si="2"/>
        <v>0.78685503300450721</v>
      </c>
      <c r="D52" s="108">
        <f t="shared" si="2"/>
        <v>0.7988992228948264</v>
      </c>
      <c r="E52" s="108">
        <f t="shared" si="2"/>
        <v>0.92670471048183023</v>
      </c>
      <c r="F52" s="108">
        <f t="shared" si="2"/>
        <v>1.0689699125103695</v>
      </c>
      <c r="G52" s="108">
        <f t="shared" si="2"/>
        <v>1.2230201997195818</v>
      </c>
      <c r="H52" s="108">
        <f t="shared" si="2"/>
        <v>0.83719657062379449</v>
      </c>
      <c r="I52" s="108">
        <f t="shared" si="2"/>
        <v>1.1477962517578373</v>
      </c>
      <c r="J52" s="108">
        <f t="shared" si="2"/>
        <v>1.1809031470774451</v>
      </c>
      <c r="K52" s="108">
        <f t="shared" si="2"/>
        <v>1.1682738820363121</v>
      </c>
      <c r="L52" s="108">
        <f t="shared" si="2"/>
        <v>1.1939001736419466</v>
      </c>
      <c r="M52" s="108">
        <f t="shared" si="2"/>
        <v>1.1043251680523893</v>
      </c>
      <c r="N52" s="107">
        <f t="shared" si="1"/>
        <v>119642.75</v>
      </c>
    </row>
    <row r="53" spans="1:14" x14ac:dyDescent="0.2">
      <c r="A53" s="106">
        <v>2008</v>
      </c>
      <c r="B53" s="108">
        <f t="shared" si="2"/>
        <v>0.34794644347376513</v>
      </c>
      <c r="C53" s="108">
        <f t="shared" si="2"/>
        <v>0.57889980337638969</v>
      </c>
      <c r="D53" s="108">
        <f t="shared" si="2"/>
        <v>0.69481003228209581</v>
      </c>
      <c r="E53" s="108">
        <f t="shared" si="2"/>
        <v>0.9158589357899749</v>
      </c>
      <c r="F53" s="108">
        <f t="shared" si="2"/>
        <v>1.2264143262486413</v>
      </c>
      <c r="G53" s="108">
        <f t="shared" si="2"/>
        <v>1.2303590111012959</v>
      </c>
      <c r="H53" s="108">
        <f t="shared" si="2"/>
        <v>0.77977341469669881</v>
      </c>
      <c r="I53" s="108">
        <f t="shared" si="2"/>
        <v>1.596066713617508</v>
      </c>
      <c r="J53" s="108">
        <f t="shared" si="2"/>
        <v>1.3539387820734632</v>
      </c>
      <c r="K53" s="108">
        <f t="shared" si="2"/>
        <v>1.0669049489714917</v>
      </c>
      <c r="L53" s="108">
        <f t="shared" si="2"/>
        <v>1.08675049970079</v>
      </c>
      <c r="M53" s="108">
        <f t="shared" si="2"/>
        <v>1.122277088667885</v>
      </c>
      <c r="N53" s="107">
        <f t="shared" si="1"/>
        <v>81882.333333333328</v>
      </c>
    </row>
    <row r="54" spans="1:14" x14ac:dyDescent="0.2">
      <c r="A54" s="106">
        <v>2009</v>
      </c>
      <c r="B54" s="108">
        <f t="shared" si="2"/>
        <v>0.6415714028140076</v>
      </c>
      <c r="C54" s="108">
        <f t="shared" si="2"/>
        <v>1.1192185013146476</v>
      </c>
      <c r="D54" s="108">
        <f t="shared" si="2"/>
        <v>0.97735329712593511</v>
      </c>
      <c r="E54" s="108">
        <f t="shared" si="2"/>
        <v>1.1204637521743248</v>
      </c>
      <c r="F54" s="108">
        <f t="shared" si="2"/>
        <v>1.153353940505546</v>
      </c>
      <c r="G54" s="108">
        <f t="shared" si="2"/>
        <v>1.2745791116951106</v>
      </c>
      <c r="H54" s="108">
        <f t="shared" si="2"/>
        <v>1.1707096243622954</v>
      </c>
      <c r="I54" s="108">
        <f t="shared" si="2"/>
        <v>1.0203455830562866</v>
      </c>
      <c r="J54" s="108">
        <f t="shared" si="2"/>
        <v>0.97884759815754752</v>
      </c>
      <c r="K54" s="108">
        <f t="shared" si="2"/>
        <v>0.71848120903481383</v>
      </c>
      <c r="L54" s="108">
        <f t="shared" si="2"/>
        <v>0.79922016164912724</v>
      </c>
      <c r="M54" s="108">
        <f t="shared" si="2"/>
        <v>1.0258558181103576</v>
      </c>
      <c r="N54" s="107">
        <f t="shared" si="1"/>
        <v>64244.083333333336</v>
      </c>
    </row>
    <row r="55" spans="1:14" x14ac:dyDescent="0.2">
      <c r="A55" s="106">
        <v>2010</v>
      </c>
      <c r="B55" s="108">
        <f t="shared" si="2"/>
        <v>0.89738264331245943</v>
      </c>
      <c r="C55" s="108">
        <f t="shared" si="2"/>
        <v>1.1104534850563459</v>
      </c>
      <c r="D55" s="108">
        <f t="shared" si="2"/>
        <v>0.96550980863231484</v>
      </c>
      <c r="E55" s="108">
        <f t="shared" si="2"/>
        <v>0.989072081154448</v>
      </c>
      <c r="F55" s="108">
        <f t="shared" si="2"/>
        <v>1.2132572023899069</v>
      </c>
      <c r="G55" s="108">
        <f t="shared" si="2"/>
        <v>1.2909224402916206</v>
      </c>
      <c r="H55" s="108">
        <f t="shared" si="2"/>
        <v>0.8242304764770203</v>
      </c>
      <c r="I55" s="108">
        <f t="shared" si="2"/>
        <v>0.99111980295168323</v>
      </c>
      <c r="J55" s="108">
        <f t="shared" si="2"/>
        <v>0.97717643413498334</v>
      </c>
      <c r="K55" s="108">
        <f t="shared" si="2"/>
        <v>0.7513612185740941</v>
      </c>
      <c r="L55" s="108">
        <f t="shared" si="2"/>
        <v>0.92345068066541969</v>
      </c>
      <c r="M55" s="108">
        <f t="shared" si="2"/>
        <v>1.0660637263597028</v>
      </c>
      <c r="N55" s="107">
        <f t="shared" si="1"/>
        <v>74228.833333333328</v>
      </c>
    </row>
    <row r="56" spans="1:14" x14ac:dyDescent="0.2">
      <c r="A56" s="106">
        <v>2011</v>
      </c>
      <c r="B56" s="108">
        <f t="shared" si="2"/>
        <v>0.62007428310115231</v>
      </c>
      <c r="C56" s="108">
        <f t="shared" si="2"/>
        <v>1.0060285309568688</v>
      </c>
      <c r="D56" s="108">
        <f t="shared" si="2"/>
        <v>0.54922091972740561</v>
      </c>
      <c r="E56" s="108">
        <f t="shared" si="2"/>
        <v>0.9109495075677303</v>
      </c>
      <c r="F56" s="108">
        <f t="shared" si="2"/>
        <v>1.0680147673912801</v>
      </c>
      <c r="G56" s="108">
        <f t="shared" si="2"/>
        <v>1.2905127318558507</v>
      </c>
      <c r="H56" s="108">
        <f t="shared" si="2"/>
        <v>0.62316941231582601</v>
      </c>
      <c r="I56" s="108">
        <f t="shared" si="2"/>
        <v>1.1193604514984887</v>
      </c>
      <c r="J56" s="108">
        <f t="shared" si="2"/>
        <v>1.1867840770938132</v>
      </c>
      <c r="K56" s="108">
        <f t="shared" si="2"/>
        <v>0.91548345360652261</v>
      </c>
      <c r="L56" s="108">
        <f t="shared" si="2"/>
        <v>1.0147785448988924</v>
      </c>
      <c r="M56" s="108">
        <f t="shared" si="2"/>
        <v>1.6956233199861694</v>
      </c>
      <c r="N56" s="107">
        <f t="shared" si="1"/>
        <v>59771.333333333336</v>
      </c>
    </row>
    <row r="57" spans="1:14" x14ac:dyDescent="0.2">
      <c r="A57" s="106">
        <v>2012</v>
      </c>
      <c r="B57" s="108">
        <f t="shared" si="2"/>
        <v>0.7614964962391253</v>
      </c>
      <c r="C57" s="108">
        <f t="shared" si="2"/>
        <v>0.91370790929022538</v>
      </c>
      <c r="D57" s="108">
        <f t="shared" si="2"/>
        <v>1.3145624623094436</v>
      </c>
      <c r="E57" s="108">
        <f t="shared" si="2"/>
        <v>0.75538186084997161</v>
      </c>
      <c r="F57" s="108">
        <f t="shared" si="2"/>
        <v>1.1097502255589888</v>
      </c>
      <c r="G57" s="108">
        <f t="shared" si="2"/>
        <v>1.1594900730670881</v>
      </c>
      <c r="H57" s="108">
        <f t="shared" si="2"/>
        <v>0.47135985190240892</v>
      </c>
      <c r="I57" s="108">
        <f t="shared" si="2"/>
        <v>1.1613786913371325</v>
      </c>
      <c r="J57" s="108">
        <f t="shared" si="2"/>
        <v>0.93854043466268999</v>
      </c>
      <c r="K57" s="108">
        <f t="shared" si="2"/>
        <v>1.0611884270708185</v>
      </c>
      <c r="L57" s="108">
        <f t="shared" si="2"/>
        <v>1.1063095744531655</v>
      </c>
      <c r="M57" s="108">
        <f t="shared" si="2"/>
        <v>1.2468339932589418</v>
      </c>
      <c r="N57" s="107">
        <f t="shared" si="1"/>
        <v>53478.25</v>
      </c>
    </row>
    <row r="58" spans="1:14" x14ac:dyDescent="0.2">
      <c r="A58" s="106">
        <v>2013</v>
      </c>
      <c r="B58" s="108">
        <f t="shared" ref="B58:M64" si="3">2-(B25/$N58)</f>
        <v>1.1260262410803346</v>
      </c>
      <c r="C58" s="108">
        <f t="shared" si="3"/>
        <v>0.92758309492752833</v>
      </c>
      <c r="D58" s="108">
        <f t="shared" si="3"/>
        <v>1.1135670258282091</v>
      </c>
      <c r="E58" s="108">
        <f t="shared" si="3"/>
        <v>1.2916132308827775</v>
      </c>
      <c r="F58" s="108">
        <f t="shared" si="3"/>
        <v>1.2584355463968753</v>
      </c>
      <c r="G58" s="108">
        <f t="shared" si="3"/>
        <v>1.1679253762427244</v>
      </c>
      <c r="H58" s="108">
        <f t="shared" si="3"/>
        <v>0.54592919804306295</v>
      </c>
      <c r="I58" s="108"/>
      <c r="J58" s="108">
        <f t="shared" si="3"/>
        <v>1.0621225241420134</v>
      </c>
      <c r="K58" s="108">
        <f t="shared" si="3"/>
        <v>0.71678121106495252</v>
      </c>
      <c r="L58" s="108">
        <f t="shared" si="3"/>
        <v>0.79049153613720491</v>
      </c>
      <c r="M58" s="108">
        <f t="shared" si="3"/>
        <v>0.99952501525431781</v>
      </c>
      <c r="N58" s="107">
        <f>+N25/11</f>
        <v>49762.36363636364</v>
      </c>
    </row>
    <row r="59" spans="1:14" x14ac:dyDescent="0.2">
      <c r="A59" s="106">
        <v>2014</v>
      </c>
      <c r="B59" s="108">
        <f t="shared" si="3"/>
        <v>1.2604308196811917</v>
      </c>
      <c r="C59" s="108">
        <f t="shared" si="3"/>
        <v>1.1849521695275906</v>
      </c>
      <c r="D59" s="108">
        <f t="shared" si="3"/>
        <v>0.91498288972508424</v>
      </c>
      <c r="E59" s="108">
        <f t="shared" si="3"/>
        <v>0.99099580418292099</v>
      </c>
      <c r="F59" s="108">
        <f t="shared" si="3"/>
        <v>1.0030443853887925</v>
      </c>
      <c r="G59" s="108">
        <f t="shared" si="3"/>
        <v>1.1306230166589137</v>
      </c>
      <c r="H59" s="108">
        <f t="shared" si="3"/>
        <v>0.84930522611815529</v>
      </c>
      <c r="I59" s="108">
        <f t="shared" si="3"/>
        <v>0.86155645930149549</v>
      </c>
      <c r="J59" s="108">
        <f t="shared" si="3"/>
        <v>0.84060961399404022</v>
      </c>
      <c r="K59" s="108">
        <f t="shared" si="3"/>
        <v>0.78289064622952176</v>
      </c>
      <c r="L59" s="108">
        <f t="shared" si="3"/>
        <v>0.99526991861680814</v>
      </c>
      <c r="M59" s="108">
        <f t="shared" si="3"/>
        <v>1.1853390505754855</v>
      </c>
      <c r="N59" s="107">
        <f t="shared" si="1"/>
        <v>54280.25</v>
      </c>
    </row>
    <row r="60" spans="1:14" x14ac:dyDescent="0.2">
      <c r="A60" s="106">
        <v>2015</v>
      </c>
      <c r="B60" s="108">
        <f t="shared" si="3"/>
        <v>1.047874464545429</v>
      </c>
      <c r="C60" s="108">
        <f t="shared" si="3"/>
        <v>0.86740472334662977</v>
      </c>
      <c r="D60" s="108">
        <f t="shared" si="3"/>
        <v>0.94123003879881351</v>
      </c>
      <c r="E60" s="108">
        <f t="shared" si="3"/>
        <v>0.90071894952912412</v>
      </c>
      <c r="F60" s="108">
        <f t="shared" si="3"/>
        <v>0.99270440844703067</v>
      </c>
      <c r="G60" s="108">
        <f t="shared" si="3"/>
        <v>1.1084377472816516</v>
      </c>
      <c r="H60" s="108">
        <f t="shared" si="3"/>
        <v>0.8610566303532563</v>
      </c>
      <c r="I60" s="108">
        <f t="shared" si="3"/>
        <v>0.99495011265360001</v>
      </c>
      <c r="J60" s="108">
        <f t="shared" si="3"/>
        <v>1.0597395631486424</v>
      </c>
      <c r="K60" s="108">
        <f t="shared" si="3"/>
        <v>1.0239320748155472</v>
      </c>
      <c r="L60" s="108">
        <f t="shared" si="3"/>
        <v>1.0023945336848263</v>
      </c>
      <c r="M60" s="108">
        <f t="shared" si="3"/>
        <v>1.1995567533954488</v>
      </c>
      <c r="N60" s="107">
        <f t="shared" si="1"/>
        <v>56552.416666666664</v>
      </c>
    </row>
    <row r="61" spans="1:14" x14ac:dyDescent="0.2">
      <c r="A61" s="106">
        <v>2016</v>
      </c>
      <c r="B61" s="108">
        <f t="shared" si="3"/>
        <v>1.0049230467280548</v>
      </c>
      <c r="C61" s="108">
        <f t="shared" si="3"/>
        <v>1.1512569307011662</v>
      </c>
      <c r="D61" s="108">
        <f t="shared" si="3"/>
        <v>0.94857787736543409</v>
      </c>
      <c r="E61" s="108">
        <f t="shared" si="3"/>
        <v>1.2383834088418575</v>
      </c>
      <c r="F61" s="108">
        <f t="shared" si="3"/>
        <v>1.1836738031762648</v>
      </c>
      <c r="G61" s="108">
        <f t="shared" si="3"/>
        <v>1.1981812531689047</v>
      </c>
      <c r="H61" s="108">
        <f t="shared" si="3"/>
        <v>0.81709491176133864</v>
      </c>
      <c r="I61" s="108">
        <f t="shared" si="3"/>
        <v>0.84823604455275503</v>
      </c>
      <c r="J61" s="108">
        <f t="shared" si="3"/>
        <v>0.81498503459217209</v>
      </c>
      <c r="K61" s="108">
        <f t="shared" si="3"/>
        <v>0.7686822263293045</v>
      </c>
      <c r="L61" s="108">
        <f t="shared" si="3"/>
        <v>0.9407435272566691</v>
      </c>
      <c r="M61" s="108">
        <f t="shared" si="3"/>
        <v>1.0852619355260791</v>
      </c>
      <c r="N61" s="107">
        <f t="shared" si="1"/>
        <v>61141</v>
      </c>
    </row>
    <row r="62" spans="1:14" x14ac:dyDescent="0.2">
      <c r="A62" s="106">
        <v>2017</v>
      </c>
      <c r="B62" s="108">
        <f t="shared" si="3"/>
        <v>1.1057083284157518</v>
      </c>
      <c r="C62" s="108">
        <f t="shared" si="3"/>
        <v>1.012778558630087</v>
      </c>
      <c r="D62" s="108">
        <f t="shared" si="3"/>
        <v>0.88500012517479765</v>
      </c>
      <c r="E62" s="108">
        <f t="shared" si="3"/>
        <v>1.0526342142062666</v>
      </c>
      <c r="F62" s="108">
        <f t="shared" si="3"/>
        <v>1.1357502798550834</v>
      </c>
      <c r="G62" s="108">
        <f t="shared" si="3"/>
        <v>1.1720152069497047</v>
      </c>
      <c r="H62" s="108">
        <f t="shared" si="3"/>
        <v>1.0302171961560607</v>
      </c>
      <c r="I62" s="108">
        <f t="shared" si="3"/>
        <v>1.0333072254469635</v>
      </c>
      <c r="J62" s="108">
        <f t="shared" si="3"/>
        <v>0.89488535776745382</v>
      </c>
      <c r="K62" s="108">
        <f t="shared" si="3"/>
        <v>0.7116437596786942</v>
      </c>
      <c r="L62" s="108">
        <f t="shared" si="3"/>
        <v>0.90590073996187526</v>
      </c>
      <c r="M62" s="108">
        <f t="shared" si="3"/>
        <v>1.0601590077572611</v>
      </c>
      <c r="N62" s="107">
        <f t="shared" si="1"/>
        <v>69902.25</v>
      </c>
    </row>
    <row r="63" spans="1:14" x14ac:dyDescent="0.2">
      <c r="A63" s="106">
        <v>2018</v>
      </c>
      <c r="B63" s="108">
        <f t="shared" si="3"/>
        <v>1.0249151384797299</v>
      </c>
      <c r="C63" s="108">
        <f t="shared" si="3"/>
        <v>0.91779696435306457</v>
      </c>
      <c r="D63" s="108">
        <f t="shared" si="3"/>
        <v>0.86874547660064616</v>
      </c>
      <c r="E63" s="108">
        <f t="shared" si="3"/>
        <v>0.8434857952518322</v>
      </c>
      <c r="F63" s="108">
        <f t="shared" si="3"/>
        <v>0.79114382116390236</v>
      </c>
      <c r="G63" s="108">
        <f t="shared" si="3"/>
        <v>0.97906851102435244</v>
      </c>
      <c r="H63" s="108">
        <f t="shared" si="3"/>
        <v>0.77218376978827941</v>
      </c>
      <c r="I63" s="108">
        <f t="shared" si="3"/>
        <v>0.98683601594275272</v>
      </c>
      <c r="J63" s="108">
        <f t="shared" si="3"/>
        <v>1.151372565009531</v>
      </c>
      <c r="K63" s="108">
        <f t="shared" si="3"/>
        <v>1.1624794854282832</v>
      </c>
      <c r="L63" s="108">
        <f t="shared" si="3"/>
        <v>1.1924485988929776</v>
      </c>
      <c r="M63" s="108">
        <f t="shared" si="3"/>
        <v>1.3095238580646478</v>
      </c>
      <c r="N63" s="107">
        <f t="shared" si="1"/>
        <v>81750.833333333328</v>
      </c>
    </row>
    <row r="64" spans="1:14" x14ac:dyDescent="0.2">
      <c r="A64" s="106">
        <v>2019</v>
      </c>
      <c r="B64" s="108">
        <f t="shared" si="3"/>
        <v>0.94803120596118595</v>
      </c>
      <c r="C64" s="108">
        <f t="shared" si="3"/>
        <v>0.64366439775626549</v>
      </c>
      <c r="D64" s="108">
        <f t="shared" si="3"/>
        <v>0.69368235868433903</v>
      </c>
      <c r="E64" s="108">
        <f t="shared" si="3"/>
        <v>0.79844891267304674</v>
      </c>
      <c r="F64" s="108">
        <f t="shared" si="3"/>
        <v>1.127132054269635</v>
      </c>
      <c r="G64" s="108">
        <f t="shared" si="3"/>
        <v>1.2457810240492222</v>
      </c>
      <c r="H64" s="108">
        <f t="shared" si="3"/>
        <v>1.0286730097910084</v>
      </c>
      <c r="I64" s="108">
        <f t="shared" si="3"/>
        <v>1.0214812699757758</v>
      </c>
      <c r="J64" s="108">
        <f t="shared" si="3"/>
        <v>1.1077379362433106</v>
      </c>
      <c r="K64" s="108">
        <f t="shared" si="3"/>
        <v>1.2437178200038685</v>
      </c>
      <c r="L64" s="108">
        <f t="shared" si="3"/>
        <v>1.0100673304534444</v>
      </c>
      <c r="M64" s="108">
        <f t="shared" si="3"/>
        <v>1.131582680138898</v>
      </c>
      <c r="N64" s="107">
        <f t="shared" si="1"/>
        <v>67855.625</v>
      </c>
    </row>
    <row r="65" spans="1:14" x14ac:dyDescent="0.2">
      <c r="A65" s="106">
        <v>2020</v>
      </c>
      <c r="B65" s="108"/>
      <c r="C65" s="108"/>
      <c r="D65" s="108"/>
      <c r="E65" s="108"/>
      <c r="F65" s="108"/>
      <c r="G65" s="108"/>
      <c r="H65" s="108"/>
      <c r="I65" s="108"/>
      <c r="J65" s="108"/>
      <c r="K65" s="108"/>
      <c r="L65" s="108"/>
      <c r="M65" s="108"/>
    </row>
    <row r="66" spans="1:14" x14ac:dyDescent="0.2">
      <c r="A66" s="106">
        <v>2021</v>
      </c>
      <c r="B66" s="108"/>
      <c r="C66" s="108"/>
      <c r="D66" s="108"/>
      <c r="E66" s="108"/>
      <c r="F66" s="108"/>
      <c r="G66" s="108"/>
      <c r="H66" s="108"/>
      <c r="I66" s="108"/>
      <c r="J66" s="108"/>
      <c r="K66" s="108"/>
      <c r="L66" s="108"/>
      <c r="M66" s="108"/>
    </row>
    <row r="67" spans="1:14" x14ac:dyDescent="0.2">
      <c r="A67" s="106">
        <v>2022</v>
      </c>
      <c r="B67" s="108">
        <f t="shared" ref="B67:M67" si="4">2-(B34/$N67)</f>
        <v>1.2769703026991539</v>
      </c>
      <c r="C67" s="108">
        <f t="shared" si="4"/>
        <v>1.1607358411613378</v>
      </c>
      <c r="D67" s="108">
        <f t="shared" si="4"/>
        <v>1.0804691244345954</v>
      </c>
      <c r="E67" s="108">
        <f t="shared" si="4"/>
        <v>1.0277885856735196</v>
      </c>
      <c r="F67" s="108">
        <f t="shared" si="4"/>
        <v>1.0727168043493536</v>
      </c>
      <c r="G67" s="108">
        <f t="shared" si="4"/>
        <v>1.0928149458690473</v>
      </c>
      <c r="H67" s="108">
        <f t="shared" si="4"/>
        <v>0.81715452517563847</v>
      </c>
      <c r="I67" s="108">
        <f t="shared" si="4"/>
        <v>0.89699335410546799</v>
      </c>
      <c r="J67" s="108">
        <f t="shared" si="4"/>
        <v>0.89336889276691323</v>
      </c>
      <c r="K67" s="108">
        <f t="shared" si="4"/>
        <v>0.84183358310933887</v>
      </c>
      <c r="L67" s="108">
        <f t="shared" si="4"/>
        <v>0.83966897425436882</v>
      </c>
      <c r="M67" s="108">
        <f t="shared" si="4"/>
        <v>0.99948506640126422</v>
      </c>
      <c r="N67" s="107">
        <f t="shared" si="1"/>
        <v>79460.083333333328</v>
      </c>
    </row>
    <row r="68" spans="1:14" x14ac:dyDescent="0.2">
      <c r="A68" s="106"/>
    </row>
    <row r="69" spans="1:14" x14ac:dyDescent="0.2">
      <c r="A69" s="106" t="s">
        <v>229</v>
      </c>
    </row>
    <row r="70" spans="1:14" x14ac:dyDescent="0.2">
      <c r="A70" s="106" t="s">
        <v>230</v>
      </c>
      <c r="B70" s="108">
        <f>+TRIMMEAN(B55:B67,0.2)</f>
        <v>1.0196431538270292</v>
      </c>
      <c r="C70" s="108">
        <f t="shared" ref="C70:M70" si="5">+TRIMMEAN(C55:C67,0.2)</f>
        <v>1.0075273376025835</v>
      </c>
      <c r="D70" s="108">
        <f t="shared" si="5"/>
        <v>0.93464052502713713</v>
      </c>
      <c r="E70" s="108">
        <f t="shared" si="5"/>
        <v>0.97249747323119395</v>
      </c>
      <c r="F70" s="108">
        <f t="shared" si="5"/>
        <v>1.1006715478695928</v>
      </c>
      <c r="G70" s="108">
        <f t="shared" si="5"/>
        <v>1.1739757083492344</v>
      </c>
      <c r="H70" s="108">
        <f t="shared" si="5"/>
        <v>0.7931996844248429</v>
      </c>
      <c r="I70" s="108">
        <f t="shared" si="5"/>
        <v>0.98820058648452846</v>
      </c>
      <c r="J70" s="108">
        <f t="shared" si="5"/>
        <v>0.99172814687439748</v>
      </c>
      <c r="K70" s="108">
        <f t="shared" si="5"/>
        <v>0.89162581402537577</v>
      </c>
      <c r="L70" s="108">
        <f t="shared" si="5"/>
        <v>0.97095375824949648</v>
      </c>
      <c r="M70" s="108">
        <f t="shared" si="5"/>
        <v>1.1426495578145315</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OBSERVACIONES</vt:lpstr>
      <vt:lpstr>DASHBOARD</vt:lpstr>
      <vt:lpstr>TOTAL GENERAL</vt:lpstr>
      <vt:lpstr>DATOS TDC#TOTAL</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2023-05-24T16:42:10Z</cp:lastPrinted>
  <dcterms:created xsi:type="dcterms:W3CDTF">2000-02-22T17:26:58Z</dcterms:created>
  <dcterms:modified xsi:type="dcterms:W3CDTF">2023-08-28T17:27:12Z</dcterms:modified>
</cp:coreProperties>
</file>